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 tabRatio="960"/>
  </bookViews>
  <sheets>
    <sheet name="ТЕК" sheetId="2" r:id="rId1"/>
    <sheet name="вынос осей тп" sheetId="33" state="hidden" r:id="rId2"/>
    <sheet name="вынос осей ГРЩ-0,4" sheetId="32" r:id="rId3"/>
    <sheet name="вынос осей ВЛ-0,4кВ" sheetId="34" state="hidden" r:id="rId4"/>
    <sheet name="вынос осей ВЛ-10кВ" sheetId="35" state="hidden" r:id="rId5"/>
    <sheet name="вынос осей КЛ-0,4кВ" sheetId="31" r:id="rId6"/>
    <sheet name="02-01-01" sheetId="65" r:id="rId7"/>
    <sheet name="02-01-02" sheetId="66" r:id="rId8"/>
    <sheet name="02-01-03" sheetId="67" r:id="rId9"/>
    <sheet name="02-01-04" sheetId="68" r:id="rId10"/>
    <sheet name="02-01-05" sheetId="69" r:id="rId11"/>
    <sheet name="09-01-01" sheetId="70" r:id="rId12"/>
    <sheet name="09-01-02" sheetId="71" r:id="rId13"/>
    <sheet name="Конъюнктурный анализ" sheetId="72" r:id="rId14"/>
    <sheet name="Source" sheetId="73" r:id="rId15"/>
    <sheet name="SourceObSm" sheetId="74" r:id="rId16"/>
    <sheet name="SmtRes" sheetId="75" r:id="rId17"/>
    <sheet name="EtalonRes" sheetId="76" r:id="rId18"/>
    <sheet name="SrcPoprs" sheetId="77" r:id="rId19"/>
    <sheet name="SrcKA" sheetId="78" r:id="rId20"/>
    <sheet name="вынос осей КЛ-10кВ" sheetId="36" state="hidden" r:id="rId21"/>
    <sheet name="ЛС" sheetId="23" state="hidden" r:id="rId22"/>
    <sheet name="АСУТП" sheetId="26" state="hidden" r:id="rId23"/>
    <sheet name="перебаз ТС своим ходом" sheetId="24" state="hidden" r:id="rId24"/>
    <sheet name="перебаз ТС на прицепе (ГНБ)" sheetId="25" state="hidden" r:id="rId25"/>
    <sheet name="вынос осей КТП" sheetId="9" state="hidden" r:id="rId26"/>
    <sheet name="вынос осей ГРЩ" sheetId="17" state="hidden" r:id="rId27"/>
    <sheet name="вынос осей КРУН" sheetId="18" state="hidden" r:id="rId28"/>
    <sheet name="вынос осей ВЛ-0,4кВ до 0,5" sheetId="13" state="hidden" r:id="rId29"/>
    <sheet name="вынос осей ВЛ-10кВ до 0,5" sheetId="6" state="hidden" r:id="rId30"/>
    <sheet name="вынос осей ВЛ-0,4кВ св.0,5 до 1" sheetId="14" state="hidden" r:id="rId31"/>
    <sheet name="вынос осей ВЛ-10кВ св.0,5 до 1" sheetId="10" state="hidden" r:id="rId32"/>
    <sheet name="вынос осей КЛ-0,4кВ до 0,5" sheetId="15" state="hidden" r:id="rId33"/>
    <sheet name="вынос осей КЛ-10кВ до 0,5" sheetId="11" state="hidden" r:id="rId34"/>
    <sheet name="вынос осей КЛ-0,4кВ св.0,5 до 1" sheetId="16" state="hidden" r:id="rId35"/>
    <sheet name="вынос осей КЛ-10кВ св.0,5 до 1" sheetId="12" state="hidden" r:id="rId36"/>
    <sheet name="КГС ВЛ-0,4кВ" sheetId="21" state="hidden" r:id="rId37"/>
    <sheet name="КГС ВЛ-10кВ" sheetId="22" state="hidden" r:id="rId38"/>
    <sheet name="КГС КЛ-0,4кВ" sheetId="19" state="hidden" r:id="rId39"/>
    <sheet name="КГС КЛ-10кВ" sheetId="20" state="hidden" r:id="rId40"/>
  </sheets>
  <externalReferences>
    <externalReference r:id="rId41"/>
    <externalReference r:id="rId42"/>
    <externalReference r:id="rId43"/>
  </externalReferences>
  <definedNames>
    <definedName name="данет" localSheetId="22">#REF!</definedName>
    <definedName name="данет" localSheetId="3">#REF!</definedName>
    <definedName name="данет" localSheetId="28">#REF!</definedName>
    <definedName name="данет" localSheetId="30">#REF!</definedName>
    <definedName name="данет" localSheetId="4">#REF!</definedName>
    <definedName name="данет" localSheetId="29">#REF!</definedName>
    <definedName name="данет" localSheetId="31">#REF!</definedName>
    <definedName name="данет" localSheetId="26">#REF!</definedName>
    <definedName name="данет" localSheetId="2">#REF!</definedName>
    <definedName name="данет" localSheetId="5">#REF!</definedName>
    <definedName name="данет" localSheetId="32">#REF!</definedName>
    <definedName name="данет" localSheetId="34">#REF!</definedName>
    <definedName name="данет" localSheetId="20">#REF!</definedName>
    <definedName name="данет" localSheetId="33">#REF!</definedName>
    <definedName name="данет" localSheetId="35">#REF!</definedName>
    <definedName name="данет" localSheetId="27">#REF!</definedName>
    <definedName name="данет" localSheetId="25">#REF!</definedName>
    <definedName name="данет" localSheetId="1">#REF!</definedName>
    <definedName name="данет" localSheetId="36">#REF!</definedName>
    <definedName name="данет" localSheetId="37">#REF!</definedName>
    <definedName name="данет" localSheetId="38">#REF!</definedName>
    <definedName name="данет" localSheetId="39">#REF!</definedName>
    <definedName name="данет" localSheetId="21">#REF!</definedName>
    <definedName name="данет" localSheetId="24">#REF!</definedName>
    <definedName name="данет" localSheetId="23">#REF!</definedName>
    <definedName name="данет">#REF!</definedName>
    <definedName name="_xlnm.Print_Titles" localSheetId="6">'02-01-01'!$51:$51</definedName>
    <definedName name="_xlnm.Print_Titles" localSheetId="7">'02-01-02'!$51:$51</definedName>
    <definedName name="_xlnm.Print_Titles" localSheetId="8">'02-01-03'!$51:$51</definedName>
    <definedName name="_xlnm.Print_Titles" localSheetId="9">'02-01-04'!$51:$51</definedName>
    <definedName name="_xlnm.Print_Titles" localSheetId="10">'02-01-05'!$51:$51</definedName>
    <definedName name="_xlnm.Print_Titles" localSheetId="11">'09-01-01'!$51:$51</definedName>
    <definedName name="_xlnm.Print_Titles" localSheetId="12">'09-01-02'!$51:$51</definedName>
    <definedName name="_xlnm.Print_Titles" localSheetId="13">'Конъюнктурный анализ'!$19:$19</definedName>
    <definedName name="_xlnm.Print_Titles" localSheetId="0">ТЕК!$18:$18</definedName>
    <definedName name="_xlnm.Print_Area" localSheetId="6">'02-01-01'!$A$1:$L$347</definedName>
    <definedName name="_xlnm.Print_Area" localSheetId="7">'02-01-02'!$A$1:$L$323</definedName>
    <definedName name="_xlnm.Print_Area" localSheetId="8">'02-01-03'!$A$1:$L$261</definedName>
    <definedName name="_xlnm.Print_Area" localSheetId="9">'02-01-04'!$A$1:$L$238</definedName>
    <definedName name="_xlnm.Print_Area" localSheetId="10">'02-01-05'!$A$1:$L$401</definedName>
    <definedName name="_xlnm.Print_Area" localSheetId="11">'09-01-01'!$A$1:$L$215</definedName>
    <definedName name="_xlnm.Print_Area" localSheetId="12">'09-01-02'!$A$1:$L$243</definedName>
    <definedName name="_xlnm.Print_Area" localSheetId="22">АСУТП!$A$1:$J$25</definedName>
    <definedName name="_xlnm.Print_Area" localSheetId="3">'вынос осей ВЛ-0,4кВ'!$A$1:$G$18</definedName>
    <definedName name="_xlnm.Print_Area" localSheetId="28">'вынос осей ВЛ-0,4кВ до 0,5'!$A$1:$G$21</definedName>
    <definedName name="_xlnm.Print_Area" localSheetId="30">'вынос осей ВЛ-0,4кВ св.0,5 до 1'!$A$1:$G$21</definedName>
    <definedName name="_xlnm.Print_Area" localSheetId="4">'вынос осей ВЛ-10кВ'!$A$1:$G$18</definedName>
    <definedName name="_xlnm.Print_Area" localSheetId="29">'вынос осей ВЛ-10кВ до 0,5'!$A$1:$G$21</definedName>
    <definedName name="_xlnm.Print_Area" localSheetId="31">'вынос осей ВЛ-10кВ св.0,5 до 1'!$A$1:$G$21</definedName>
    <definedName name="_xlnm.Print_Area" localSheetId="26">'вынос осей ГРЩ'!$A$1:$G$20</definedName>
    <definedName name="_xlnm.Print_Area" localSheetId="2">'вынос осей ГРЩ-0,4'!$A$1:$G$18</definedName>
    <definedName name="_xlnm.Print_Area" localSheetId="5">'вынос осей КЛ-0,4кВ'!$A$1:$G$18</definedName>
    <definedName name="_xlnm.Print_Area" localSheetId="32">'вынос осей КЛ-0,4кВ до 0,5'!$A$1:$G$21</definedName>
    <definedName name="_xlnm.Print_Area" localSheetId="34">'вынос осей КЛ-0,4кВ св.0,5 до 1'!$A$1:$G$21</definedName>
    <definedName name="_xlnm.Print_Area" localSheetId="20">'вынос осей КЛ-10кВ'!$A$1:$G$18</definedName>
    <definedName name="_xlnm.Print_Area" localSheetId="33">'вынос осей КЛ-10кВ до 0,5'!$A$1:$G$21</definedName>
    <definedName name="_xlnm.Print_Area" localSheetId="35">'вынос осей КЛ-10кВ св.0,5 до 1'!$A$1:$G$21</definedName>
    <definedName name="_xlnm.Print_Area" localSheetId="27">'вынос осей КРУН'!$A$1:$G$20</definedName>
    <definedName name="_xlnm.Print_Area" localSheetId="25">'вынос осей КТП'!$A$1:$G$20</definedName>
    <definedName name="_xlnm.Print_Area" localSheetId="1">'вынос осей тп'!$A$1:$G$18</definedName>
    <definedName name="_xlnm.Print_Area" localSheetId="36">'КГС ВЛ-0,4кВ'!$A$1:$G$18</definedName>
    <definedName name="_xlnm.Print_Area" localSheetId="37">'КГС ВЛ-10кВ'!$A$1:$G$18</definedName>
    <definedName name="_xlnm.Print_Area" localSheetId="38">'КГС КЛ-0,4кВ'!$A$1:$G$18</definedName>
    <definedName name="_xlnm.Print_Area" localSheetId="39">'КГС КЛ-10кВ'!$A$1:$G$18</definedName>
    <definedName name="_xlnm.Print_Area" localSheetId="13">'Конъюнктурный анализ'!$A$1:$AA$49</definedName>
    <definedName name="_xlnm.Print_Area" localSheetId="21">ЛС!$A$1:$J$220</definedName>
    <definedName name="_xlnm.Print_Area" localSheetId="24">'перебаз ТС на прицепе (ГНБ)'!$A$1:$J$19</definedName>
    <definedName name="_xlnm.Print_Area" localSheetId="23">'перебаз ТС своим ходом'!$A$1:$J$20</definedName>
    <definedName name="_xlnm.Print_Area" localSheetId="0">ТЕК!$A$1:$H$59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7" i="73" l="1"/>
  <c r="I468" i="73"/>
  <c r="I469" i="73"/>
  <c r="I470" i="73"/>
  <c r="I471" i="73"/>
  <c r="I472" i="73"/>
  <c r="K467" i="73"/>
  <c r="K469" i="73"/>
  <c r="K470" i="73"/>
  <c r="K472" i="73"/>
  <c r="I342" i="73"/>
  <c r="I343" i="73"/>
  <c r="I344" i="73"/>
  <c r="I346" i="73"/>
  <c r="K342" i="73"/>
  <c r="K344" i="73"/>
  <c r="G22" i="2"/>
  <c r="G21" i="2"/>
  <c r="M43" i="66" l="1"/>
  <c r="M43" i="67"/>
  <c r="M43" i="68"/>
  <c r="M43" i="70"/>
  <c r="M43" i="71"/>
  <c r="M43" i="65"/>
  <c r="L253" i="66"/>
  <c r="L252" i="66"/>
  <c r="L251" i="66"/>
  <c r="L250" i="66"/>
  <c r="L249" i="66"/>
  <c r="L248" i="66"/>
  <c r="L245" i="66"/>
  <c r="L244" i="66"/>
  <c r="L242" i="66"/>
  <c r="L239" i="66"/>
  <c r="AE179" i="66"/>
  <c r="AD179" i="66"/>
  <c r="AE177" i="66"/>
  <c r="AD177" i="66"/>
  <c r="J175" i="66"/>
  <c r="AE174" i="66"/>
  <c r="AD174" i="66"/>
  <c r="AE170" i="66"/>
  <c r="AD170" i="66"/>
  <c r="J168" i="66"/>
  <c r="J167" i="66"/>
  <c r="J166" i="66"/>
  <c r="J165" i="66"/>
  <c r="J164" i="66"/>
  <c r="J163" i="66"/>
  <c r="J161" i="66"/>
  <c r="J160" i="66"/>
  <c r="J159" i="66"/>
  <c r="AE150" i="66"/>
  <c r="AD150" i="66"/>
  <c r="AE147" i="66"/>
  <c r="AD147" i="66"/>
  <c r="AE143" i="66"/>
  <c r="AD143" i="66"/>
  <c r="J141" i="66"/>
  <c r="J140" i="66"/>
  <c r="J139" i="66"/>
  <c r="J137" i="66"/>
  <c r="J136" i="66"/>
  <c r="J135" i="66"/>
  <c r="J134" i="66"/>
  <c r="J133" i="66"/>
  <c r="AE91" i="66"/>
  <c r="AD91" i="66"/>
  <c r="AE82" i="66"/>
  <c r="AD82" i="66"/>
  <c r="J80" i="66"/>
  <c r="AE79" i="66"/>
  <c r="AD79" i="66"/>
  <c r="AE76" i="66"/>
  <c r="AD76" i="66"/>
  <c r="AE74" i="66"/>
  <c r="AD74" i="66"/>
  <c r="J69" i="66"/>
  <c r="AE62" i="66"/>
  <c r="AD62" i="66"/>
  <c r="C43" i="66"/>
  <c r="K40" i="66"/>
  <c r="K39" i="66"/>
  <c r="L191" i="67"/>
  <c r="L190" i="67"/>
  <c r="L189" i="67"/>
  <c r="L188" i="67"/>
  <c r="L187" i="67"/>
  <c r="L186" i="67"/>
  <c r="L183" i="67"/>
  <c r="L182" i="67"/>
  <c r="L180" i="67"/>
  <c r="L177" i="67"/>
  <c r="AE117" i="67"/>
  <c r="AD117" i="67"/>
  <c r="AE115" i="67"/>
  <c r="AD115" i="67"/>
  <c r="AE111" i="67"/>
  <c r="AD111" i="67"/>
  <c r="J109" i="67"/>
  <c r="J108" i="67"/>
  <c r="J107" i="67"/>
  <c r="J106" i="67"/>
  <c r="AE101" i="67"/>
  <c r="AD101" i="67"/>
  <c r="AE98" i="67"/>
  <c r="AD98" i="67"/>
  <c r="AE94" i="67"/>
  <c r="AD94" i="67"/>
  <c r="J92" i="67"/>
  <c r="J91" i="67"/>
  <c r="J90" i="67"/>
  <c r="J88" i="67"/>
  <c r="J87" i="67"/>
  <c r="J86" i="67"/>
  <c r="J85" i="67"/>
  <c r="J84" i="67"/>
  <c r="AE76" i="67"/>
  <c r="AD76" i="67"/>
  <c r="AE72" i="67"/>
  <c r="AD72" i="67"/>
  <c r="J70" i="67"/>
  <c r="J69" i="67"/>
  <c r="J68" i="67"/>
  <c r="J67" i="67"/>
  <c r="J65" i="67"/>
  <c r="J64" i="67"/>
  <c r="J63" i="67"/>
  <c r="J62" i="67"/>
  <c r="J61" i="67"/>
  <c r="C43" i="67"/>
  <c r="K40" i="67"/>
  <c r="K39" i="67"/>
  <c r="L168" i="68"/>
  <c r="L167" i="68"/>
  <c r="L166" i="68"/>
  <c r="L165" i="68"/>
  <c r="L164" i="68"/>
  <c r="L163" i="68"/>
  <c r="L160" i="68"/>
  <c r="L159" i="68"/>
  <c r="L157" i="68"/>
  <c r="L154" i="68"/>
  <c r="AE94" i="68"/>
  <c r="AD94" i="68"/>
  <c r="AE92" i="68"/>
  <c r="AD92" i="68"/>
  <c r="AE88" i="68"/>
  <c r="AD88" i="68"/>
  <c r="J86" i="68"/>
  <c r="J85" i="68"/>
  <c r="J84" i="68"/>
  <c r="J83" i="68"/>
  <c r="AE78" i="68"/>
  <c r="AD78" i="68"/>
  <c r="AE76" i="68"/>
  <c r="AD76" i="68"/>
  <c r="AE72" i="68"/>
  <c r="AD72" i="68"/>
  <c r="J70" i="68"/>
  <c r="J69" i="68"/>
  <c r="J68" i="68"/>
  <c r="J67" i="68"/>
  <c r="J65" i="68"/>
  <c r="J64" i="68"/>
  <c r="J63" i="68"/>
  <c r="J62" i="68"/>
  <c r="J61" i="68"/>
  <c r="C43" i="68"/>
  <c r="L331" i="69"/>
  <c r="L330" i="69"/>
  <c r="L329" i="69"/>
  <c r="L328" i="69"/>
  <c r="L327" i="69"/>
  <c r="L326" i="69"/>
  <c r="L323" i="69"/>
  <c r="L322" i="69"/>
  <c r="L320" i="69"/>
  <c r="L317" i="69"/>
  <c r="AE257" i="69"/>
  <c r="AD257" i="69"/>
  <c r="AE221" i="69"/>
  <c r="AD221" i="69"/>
  <c r="AE218" i="69"/>
  <c r="AD218" i="69"/>
  <c r="AE214" i="69"/>
  <c r="AD214" i="69"/>
  <c r="J212" i="69"/>
  <c r="J211" i="69"/>
  <c r="J208" i="69"/>
  <c r="J207" i="69"/>
  <c r="J206" i="69"/>
  <c r="AE198" i="69"/>
  <c r="AD198" i="69"/>
  <c r="J196" i="69"/>
  <c r="AE195" i="69"/>
  <c r="AD195" i="69"/>
  <c r="AE191" i="69"/>
  <c r="AD191" i="69"/>
  <c r="J189" i="69"/>
  <c r="J188" i="69"/>
  <c r="J185" i="69"/>
  <c r="J184" i="69"/>
  <c r="J183" i="69"/>
  <c r="AE174" i="69"/>
  <c r="AD174" i="69"/>
  <c r="AE172" i="69"/>
  <c r="AD172" i="69"/>
  <c r="J170" i="69"/>
  <c r="AE169" i="69"/>
  <c r="AD169" i="69"/>
  <c r="AE165" i="69"/>
  <c r="AD165" i="69"/>
  <c r="J163" i="69"/>
  <c r="J162" i="69"/>
  <c r="J161" i="69"/>
  <c r="J160" i="69"/>
  <c r="J157" i="69"/>
  <c r="J156" i="69"/>
  <c r="J155" i="69"/>
  <c r="AE114" i="69"/>
  <c r="AD114" i="69"/>
  <c r="AE106" i="69"/>
  <c r="AD106" i="69"/>
  <c r="AE96" i="69"/>
  <c r="AD96" i="69"/>
  <c r="J95" i="69"/>
  <c r="AE94" i="69"/>
  <c r="AD94" i="69"/>
  <c r="AE90" i="69"/>
  <c r="AD90" i="69"/>
  <c r="J88" i="69"/>
  <c r="J85" i="69"/>
  <c r="J84" i="69"/>
  <c r="AE75" i="69"/>
  <c r="AD75" i="69"/>
  <c r="AE72" i="69"/>
  <c r="AD72" i="69"/>
  <c r="J67" i="69"/>
  <c r="J65" i="69"/>
  <c r="J64" i="69"/>
  <c r="J63" i="69"/>
  <c r="J62" i="69"/>
  <c r="J61" i="69"/>
  <c r="J60" i="69"/>
  <c r="L145" i="70"/>
  <c r="L144" i="70"/>
  <c r="L143" i="70"/>
  <c r="L142" i="70"/>
  <c r="L141" i="70"/>
  <c r="L140" i="70"/>
  <c r="L137" i="70"/>
  <c r="L136" i="70"/>
  <c r="L134" i="70"/>
  <c r="L132" i="70" s="1"/>
  <c r="L131" i="70"/>
  <c r="AE71" i="70"/>
  <c r="AD71" i="70"/>
  <c r="AE62" i="70"/>
  <c r="AD62" i="70"/>
  <c r="C43" i="70"/>
  <c r="K40" i="70"/>
  <c r="K39" i="70"/>
  <c r="L173" i="71"/>
  <c r="L172" i="71"/>
  <c r="L171" i="71"/>
  <c r="L170" i="71"/>
  <c r="L169" i="71"/>
  <c r="L168" i="71"/>
  <c r="L165" i="71"/>
  <c r="L164" i="71"/>
  <c r="L162" i="71"/>
  <c r="L159" i="71"/>
  <c r="AE99" i="71"/>
  <c r="AD99" i="71"/>
  <c r="AE90" i="71"/>
  <c r="AD90" i="71"/>
  <c r="AE81" i="71"/>
  <c r="AD81" i="71"/>
  <c r="AE72" i="71"/>
  <c r="AD72" i="71"/>
  <c r="AE62" i="71"/>
  <c r="AD62" i="71"/>
  <c r="C43" i="71"/>
  <c r="K40" i="71"/>
  <c r="K39" i="71"/>
  <c r="L277" i="65"/>
  <c r="L276" i="65"/>
  <c r="L275" i="65"/>
  <c r="L274" i="65"/>
  <c r="L273" i="65"/>
  <c r="L272" i="65"/>
  <c r="L269" i="65"/>
  <c r="L268" i="65"/>
  <c r="L266" i="65"/>
  <c r="L263" i="65"/>
  <c r="AE203" i="65"/>
  <c r="AD203" i="65"/>
  <c r="AE201" i="65"/>
  <c r="AD201" i="65"/>
  <c r="J199" i="65"/>
  <c r="AE198" i="65"/>
  <c r="AD198" i="65"/>
  <c r="AE194" i="65"/>
  <c r="AD194" i="65"/>
  <c r="J192" i="65"/>
  <c r="J191" i="65"/>
  <c r="J190" i="65"/>
  <c r="J189" i="65"/>
  <c r="J188" i="65"/>
  <c r="J187" i="65"/>
  <c r="J185" i="65"/>
  <c r="J184" i="65"/>
  <c r="J183" i="65"/>
  <c r="AE174" i="65"/>
  <c r="AD174" i="65"/>
  <c r="AE171" i="65"/>
  <c r="AD171" i="65"/>
  <c r="AE167" i="65"/>
  <c r="AD167" i="65"/>
  <c r="J165" i="65"/>
  <c r="J164" i="65"/>
  <c r="J163" i="65"/>
  <c r="J161" i="65"/>
  <c r="J160" i="65"/>
  <c r="J159" i="65"/>
  <c r="J158" i="65"/>
  <c r="J157" i="65"/>
  <c r="AE149" i="65"/>
  <c r="AD149" i="65"/>
  <c r="J147" i="65"/>
  <c r="AE146" i="65"/>
  <c r="AD146" i="65"/>
  <c r="AE142" i="65"/>
  <c r="AD142" i="65"/>
  <c r="J140" i="65"/>
  <c r="J139" i="65"/>
  <c r="J137" i="65"/>
  <c r="J136" i="65"/>
  <c r="J134" i="65"/>
  <c r="J133" i="65"/>
  <c r="J132" i="65"/>
  <c r="J131" i="65"/>
  <c r="J130" i="65"/>
  <c r="AE122" i="65"/>
  <c r="AD122" i="65"/>
  <c r="AE119" i="65"/>
  <c r="AD119" i="65"/>
  <c r="AE115" i="65"/>
  <c r="AD115" i="65"/>
  <c r="J113" i="65"/>
  <c r="J112" i="65"/>
  <c r="AE71" i="65"/>
  <c r="AD71" i="65"/>
  <c r="AE62" i="65"/>
  <c r="AD62" i="65"/>
  <c r="C43" i="65"/>
  <c r="K40" i="65"/>
  <c r="K39" i="65"/>
  <c r="F12" i="78"/>
  <c r="G12" i="78"/>
  <c r="A1" i="76"/>
  <c r="A2" i="76"/>
  <c r="A3" i="76"/>
  <c r="A4" i="76"/>
  <c r="A5" i="76"/>
  <c r="A6" i="76"/>
  <c r="A7" i="76"/>
  <c r="A8" i="76"/>
  <c r="A9" i="76"/>
  <c r="A10" i="76"/>
  <c r="A11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09" i="76"/>
  <c r="A110" i="76"/>
  <c r="A111" i="76"/>
  <c r="A112" i="76"/>
  <c r="A113" i="76"/>
  <c r="A114" i="76"/>
  <c r="A115" i="76"/>
  <c r="A116" i="76"/>
  <c r="A117" i="76"/>
  <c r="A118" i="76"/>
  <c r="A119" i="76"/>
  <c r="A120" i="76"/>
  <c r="A121" i="76"/>
  <c r="A122" i="76"/>
  <c r="A123" i="76"/>
  <c r="A124" i="76"/>
  <c r="A125" i="76"/>
  <c r="A126" i="76"/>
  <c r="A127" i="76"/>
  <c r="A128" i="76"/>
  <c r="A129" i="76"/>
  <c r="A130" i="76"/>
  <c r="A131" i="76"/>
  <c r="A132" i="76"/>
  <c r="A133" i="76"/>
  <c r="A134" i="76"/>
  <c r="A135" i="76"/>
  <c r="A136" i="76"/>
  <c r="A137" i="76"/>
  <c r="A138" i="76"/>
  <c r="A139" i="76"/>
  <c r="A140" i="76"/>
  <c r="A141" i="76"/>
  <c r="A142" i="76"/>
  <c r="A143" i="76"/>
  <c r="A144" i="76"/>
  <c r="A145" i="76"/>
  <c r="A146" i="76"/>
  <c r="A147" i="76"/>
  <c r="A148" i="76"/>
  <c r="A149" i="76"/>
  <c r="A150" i="76"/>
  <c r="A151" i="76"/>
  <c r="A152" i="76"/>
  <c r="A153" i="76"/>
  <c r="A154" i="76"/>
  <c r="A155" i="76"/>
  <c r="A156" i="76"/>
  <c r="A157" i="76"/>
  <c r="A158" i="76"/>
  <c r="A159" i="76"/>
  <c r="A160" i="76"/>
  <c r="A161" i="76"/>
  <c r="A162" i="76"/>
  <c r="A163" i="76"/>
  <c r="A164" i="76"/>
  <c r="A165" i="76"/>
  <c r="A166" i="76"/>
  <c r="A167" i="76"/>
  <c r="A168" i="76"/>
  <c r="A169" i="76"/>
  <c r="A170" i="76"/>
  <c r="A171" i="76"/>
  <c r="A172" i="76"/>
  <c r="A1" i="75"/>
  <c r="Y1" i="75"/>
  <c r="CY1" i="75"/>
  <c r="CZ1" i="75"/>
  <c r="DB1" i="75" s="1"/>
  <c r="DA1" i="75"/>
  <c r="DC1" i="75"/>
  <c r="A2" i="75"/>
  <c r="Y2" i="75"/>
  <c r="CY2" i="75"/>
  <c r="CZ2" i="75"/>
  <c r="DA2" i="75"/>
  <c r="DB2" i="75"/>
  <c r="DC2" i="75"/>
  <c r="A3" i="75"/>
  <c r="Y3" i="75"/>
  <c r="CY3" i="75"/>
  <c r="CZ3" i="75"/>
  <c r="DA3" i="75"/>
  <c r="DB3" i="75"/>
  <c r="DC3" i="75"/>
  <c r="A4" i="75"/>
  <c r="Y4" i="75"/>
  <c r="CY4" i="75"/>
  <c r="CZ4" i="75"/>
  <c r="DA4" i="75"/>
  <c r="DB4" i="75"/>
  <c r="DC4" i="75"/>
  <c r="A5" i="75"/>
  <c r="Y5" i="75"/>
  <c r="CY5" i="75"/>
  <c r="CZ5" i="75"/>
  <c r="DA5" i="75"/>
  <c r="DB5" i="75"/>
  <c r="DC5" i="75"/>
  <c r="A6" i="75"/>
  <c r="Y6" i="75"/>
  <c r="CX6" i="75"/>
  <c r="CY6" i="75"/>
  <c r="CZ6" i="75"/>
  <c r="DA6" i="75"/>
  <c r="DB6" i="75"/>
  <c r="DC6" i="75"/>
  <c r="A7" i="75"/>
  <c r="Y7" i="75"/>
  <c r="CY7" i="75"/>
  <c r="CZ7" i="75"/>
  <c r="DB7" i="75" s="1"/>
  <c r="DA7" i="75"/>
  <c r="DC7" i="75"/>
  <c r="A8" i="75"/>
  <c r="Y8" i="75"/>
  <c r="CY8" i="75"/>
  <c r="CZ8" i="75"/>
  <c r="DA8" i="75"/>
  <c r="DB8" i="75"/>
  <c r="DC8" i="75"/>
  <c r="A9" i="75"/>
  <c r="Y9" i="75"/>
  <c r="CY9" i="75"/>
  <c r="CZ9" i="75"/>
  <c r="DB9" i="75" s="1"/>
  <c r="DA9" i="75"/>
  <c r="DC9" i="75"/>
  <c r="A10" i="75"/>
  <c r="Y10" i="75"/>
  <c r="CY10" i="75"/>
  <c r="CZ10" i="75"/>
  <c r="DA10" i="75"/>
  <c r="DB10" i="75"/>
  <c r="DC10" i="75"/>
  <c r="A11" i="75"/>
  <c r="Y11" i="75"/>
  <c r="CY11" i="75"/>
  <c r="CZ11" i="75"/>
  <c r="DB11" i="75" s="1"/>
  <c r="DA11" i="75"/>
  <c r="DC11" i="75"/>
  <c r="A12" i="75"/>
  <c r="Y12" i="75"/>
  <c r="CY12" i="75"/>
  <c r="CZ12" i="75"/>
  <c r="DA12" i="75"/>
  <c r="DB12" i="75"/>
  <c r="DC12" i="75"/>
  <c r="A13" i="75"/>
  <c r="Y13" i="75"/>
  <c r="CX13" i="75" s="1"/>
  <c r="CY13" i="75"/>
  <c r="CZ13" i="75"/>
  <c r="DB13" i="75" s="1"/>
  <c r="DA13" i="75"/>
  <c r="DC13" i="75"/>
  <c r="A14" i="75"/>
  <c r="Y14" i="75"/>
  <c r="CY14" i="75"/>
  <c r="CZ14" i="75"/>
  <c r="DA14" i="75"/>
  <c r="DB14" i="75"/>
  <c r="DC14" i="75"/>
  <c r="A15" i="75"/>
  <c r="Y15" i="75"/>
  <c r="CY15" i="75"/>
  <c r="CZ15" i="75"/>
  <c r="DB15" i="75" s="1"/>
  <c r="DA15" i="75"/>
  <c r="DC15" i="75"/>
  <c r="A16" i="75"/>
  <c r="Y16" i="75"/>
  <c r="CY16" i="75"/>
  <c r="CZ16" i="75"/>
  <c r="DB16" i="75" s="1"/>
  <c r="DA16" i="75"/>
  <c r="DC16" i="75"/>
  <c r="A17" i="75"/>
  <c r="Y17" i="75"/>
  <c r="CY17" i="75"/>
  <c r="CZ17" i="75"/>
  <c r="DA17" i="75"/>
  <c r="DB17" i="75"/>
  <c r="DC17" i="75"/>
  <c r="A18" i="75"/>
  <c r="Y18" i="75"/>
  <c r="CX18" i="75" s="1"/>
  <c r="CY18" i="75"/>
  <c r="CZ18" i="75"/>
  <c r="DB18" i="75" s="1"/>
  <c r="DA18" i="75"/>
  <c r="DC18" i="75"/>
  <c r="A19" i="75"/>
  <c r="Y19" i="75"/>
  <c r="CY19" i="75"/>
  <c r="CZ19" i="75"/>
  <c r="DA19" i="75"/>
  <c r="DB19" i="75"/>
  <c r="DC19" i="75"/>
  <c r="A20" i="75"/>
  <c r="Y20" i="75"/>
  <c r="CY20" i="75"/>
  <c r="CZ20" i="75"/>
  <c r="DB20" i="75" s="1"/>
  <c r="DA20" i="75"/>
  <c r="DC20" i="75"/>
  <c r="A21" i="75"/>
  <c r="Y21" i="75"/>
  <c r="CY21" i="75"/>
  <c r="CZ21" i="75"/>
  <c r="DA21" i="75"/>
  <c r="DB21" i="75"/>
  <c r="DC21" i="75"/>
  <c r="A22" i="75"/>
  <c r="Y22" i="75"/>
  <c r="CY22" i="75"/>
  <c r="CZ22" i="75"/>
  <c r="DA22" i="75"/>
  <c r="DB22" i="75"/>
  <c r="DC22" i="75"/>
  <c r="A23" i="75"/>
  <c r="Y23" i="75"/>
  <c r="CY23" i="75"/>
  <c r="CZ23" i="75"/>
  <c r="DA23" i="75"/>
  <c r="DB23" i="75"/>
  <c r="DC23" i="75"/>
  <c r="A24" i="75"/>
  <c r="Y24" i="75"/>
  <c r="CY24" i="75"/>
  <c r="CZ24" i="75"/>
  <c r="DB24" i="75" s="1"/>
  <c r="DA24" i="75"/>
  <c r="DC24" i="75"/>
  <c r="A25" i="75"/>
  <c r="Y25" i="75"/>
  <c r="CY25" i="75"/>
  <c r="CZ25" i="75"/>
  <c r="DB25" i="75" s="1"/>
  <c r="DA25" i="75"/>
  <c r="DC25" i="75"/>
  <c r="A26" i="75"/>
  <c r="Y26" i="75"/>
  <c r="CY26" i="75"/>
  <c r="CZ26" i="75"/>
  <c r="DA26" i="75"/>
  <c r="DB26" i="75"/>
  <c r="DC26" i="75"/>
  <c r="A27" i="75"/>
  <c r="Y27" i="75"/>
  <c r="CY27" i="75"/>
  <c r="CZ27" i="75"/>
  <c r="DA27" i="75"/>
  <c r="DB27" i="75"/>
  <c r="DC27" i="75"/>
  <c r="A28" i="75"/>
  <c r="Y28" i="75"/>
  <c r="CY28" i="75"/>
  <c r="CZ28" i="75"/>
  <c r="DB28" i="75" s="1"/>
  <c r="DA28" i="75"/>
  <c r="DC28" i="75"/>
  <c r="A29" i="75"/>
  <c r="Y29" i="75"/>
  <c r="CY29" i="75"/>
  <c r="CZ29" i="75"/>
  <c r="DA29" i="75"/>
  <c r="DB29" i="75"/>
  <c r="DC29" i="75"/>
  <c r="A30" i="75"/>
  <c r="Y30" i="75"/>
  <c r="CY30" i="75"/>
  <c r="CZ30" i="75"/>
  <c r="DA30" i="75"/>
  <c r="DB30" i="75"/>
  <c r="DC30" i="75"/>
  <c r="A31" i="75"/>
  <c r="Y31" i="75"/>
  <c r="CY31" i="75"/>
  <c r="CZ31" i="75"/>
  <c r="DB31" i="75" s="1"/>
  <c r="DA31" i="75"/>
  <c r="DC31" i="75"/>
  <c r="A32" i="75"/>
  <c r="Y32" i="75"/>
  <c r="CY32" i="75"/>
  <c r="CZ32" i="75"/>
  <c r="DA32" i="75"/>
  <c r="DB32" i="75"/>
  <c r="DC32" i="75"/>
  <c r="A33" i="75"/>
  <c r="Y33" i="75"/>
  <c r="CW33" i="75"/>
  <c r="CY33" i="75"/>
  <c r="CZ33" i="75"/>
  <c r="DB33" i="75" s="1"/>
  <c r="DA33" i="75"/>
  <c r="DC33" i="75"/>
  <c r="A34" i="75"/>
  <c r="Y34" i="75"/>
  <c r="CY34" i="75"/>
  <c r="CZ34" i="75"/>
  <c r="DA34" i="75"/>
  <c r="DB34" i="75"/>
  <c r="DC34" i="75"/>
  <c r="A35" i="75"/>
  <c r="Y35" i="75"/>
  <c r="CY35" i="75"/>
  <c r="CZ35" i="75"/>
  <c r="DA35" i="75"/>
  <c r="DB35" i="75"/>
  <c r="DC35" i="75"/>
  <c r="A36" i="75"/>
  <c r="Y36" i="75"/>
  <c r="CY36" i="75"/>
  <c r="CZ36" i="75"/>
  <c r="DB36" i="75" s="1"/>
  <c r="DA36" i="75"/>
  <c r="DC36" i="75"/>
  <c r="A37" i="75"/>
  <c r="Y37" i="75"/>
  <c r="CY37" i="75"/>
  <c r="CZ37" i="75"/>
  <c r="DB37" i="75" s="1"/>
  <c r="DA37" i="75"/>
  <c r="DC37" i="75"/>
  <c r="A38" i="75"/>
  <c r="Y38" i="75"/>
  <c r="CX38" i="75"/>
  <c r="CY38" i="75"/>
  <c r="CZ38" i="75"/>
  <c r="DA38" i="75"/>
  <c r="DB38" i="75"/>
  <c r="DC38" i="75"/>
  <c r="A39" i="75"/>
  <c r="Y39" i="75"/>
  <c r="CY39" i="75"/>
  <c r="CZ39" i="75"/>
  <c r="DA39" i="75"/>
  <c r="DB39" i="75"/>
  <c r="DC39" i="75"/>
  <c r="A40" i="75"/>
  <c r="Y40" i="75"/>
  <c r="CX40" i="75" s="1"/>
  <c r="CY40" i="75"/>
  <c r="CZ40" i="75"/>
  <c r="DB40" i="75" s="1"/>
  <c r="DA40" i="75"/>
  <c r="DC40" i="75"/>
  <c r="A41" i="75"/>
  <c r="Y41" i="75"/>
  <c r="CX41" i="75" s="1"/>
  <c r="CY41" i="75"/>
  <c r="CZ41" i="75"/>
  <c r="DB41" i="75" s="1"/>
  <c r="DA41" i="75"/>
  <c r="DC41" i="75"/>
  <c r="A42" i="75"/>
  <c r="Y42" i="75"/>
  <c r="CY42" i="75"/>
  <c r="CZ42" i="75"/>
  <c r="DB42" i="75" s="1"/>
  <c r="DA42" i="75"/>
  <c r="DC42" i="75"/>
  <c r="A43" i="75"/>
  <c r="Y43" i="75"/>
  <c r="CY43" i="75"/>
  <c r="CZ43" i="75"/>
  <c r="DA43" i="75"/>
  <c r="DB43" i="75"/>
  <c r="DC43" i="75"/>
  <c r="A44" i="75"/>
  <c r="Y44" i="75"/>
  <c r="CY44" i="75"/>
  <c r="CZ44" i="75"/>
  <c r="DA44" i="75"/>
  <c r="DB44" i="75"/>
  <c r="DC44" i="75"/>
  <c r="A45" i="75"/>
  <c r="Y45" i="75"/>
  <c r="CY45" i="75"/>
  <c r="CZ45" i="75"/>
  <c r="DB45" i="75" s="1"/>
  <c r="DA45" i="75"/>
  <c r="DC45" i="75"/>
  <c r="A46" i="75"/>
  <c r="Y46" i="75"/>
  <c r="CY46" i="75"/>
  <c r="CZ46" i="75"/>
  <c r="DA46" i="75"/>
  <c r="DB46" i="75"/>
  <c r="DC46" i="75"/>
  <c r="A47" i="75"/>
  <c r="Y47" i="75"/>
  <c r="CY47" i="75"/>
  <c r="CZ47" i="75"/>
  <c r="DB47" i="75" s="1"/>
  <c r="DA47" i="75"/>
  <c r="DC47" i="75"/>
  <c r="A48" i="75"/>
  <c r="Y48" i="75"/>
  <c r="CY48" i="75"/>
  <c r="CZ48" i="75"/>
  <c r="DB48" i="75" s="1"/>
  <c r="DA48" i="75"/>
  <c r="DC48" i="75"/>
  <c r="A49" i="75"/>
  <c r="Y49" i="75"/>
  <c r="CY49" i="75"/>
  <c r="CZ49" i="75"/>
  <c r="DA49" i="75"/>
  <c r="DB49" i="75"/>
  <c r="DC49" i="75"/>
  <c r="A50" i="75"/>
  <c r="Y50" i="75"/>
  <c r="CY50" i="75"/>
  <c r="CZ50" i="75"/>
  <c r="DA50" i="75"/>
  <c r="DB50" i="75"/>
  <c r="DC50" i="75"/>
  <c r="A51" i="75"/>
  <c r="Y51" i="75"/>
  <c r="CY51" i="75"/>
  <c r="CZ51" i="75"/>
  <c r="DB51" i="75" s="1"/>
  <c r="DA51" i="75"/>
  <c r="DC51" i="75"/>
  <c r="A52" i="75"/>
  <c r="Y52" i="75"/>
  <c r="CY52" i="75"/>
  <c r="CZ52" i="75"/>
  <c r="DA52" i="75"/>
  <c r="DB52" i="75"/>
  <c r="DC52" i="75"/>
  <c r="A53" i="75"/>
  <c r="Y53" i="75"/>
  <c r="CY53" i="75"/>
  <c r="CZ53" i="75"/>
  <c r="DB53" i="75" s="1"/>
  <c r="DA53" i="75"/>
  <c r="DC53" i="75"/>
  <c r="A54" i="75"/>
  <c r="Y54" i="75"/>
  <c r="CY54" i="75"/>
  <c r="CZ54" i="75"/>
  <c r="DA54" i="75"/>
  <c r="DB54" i="75"/>
  <c r="DC54" i="75"/>
  <c r="A55" i="75"/>
  <c r="Y55" i="75"/>
  <c r="CY55" i="75"/>
  <c r="CZ55" i="75"/>
  <c r="DA55" i="75"/>
  <c r="DB55" i="75"/>
  <c r="DC55" i="75"/>
  <c r="A56" i="75"/>
  <c r="Y56" i="75"/>
  <c r="CY56" i="75"/>
  <c r="CZ56" i="75"/>
  <c r="DB56" i="75" s="1"/>
  <c r="DA56" i="75"/>
  <c r="DC56" i="75"/>
  <c r="A57" i="75"/>
  <c r="Y57" i="75"/>
  <c r="CY57" i="75"/>
  <c r="CZ57" i="75"/>
  <c r="DA57" i="75"/>
  <c r="DB57" i="75"/>
  <c r="DC57" i="75"/>
  <c r="A58" i="75"/>
  <c r="Y58" i="75"/>
  <c r="CY58" i="75"/>
  <c r="CZ58" i="75"/>
  <c r="DB58" i="75" s="1"/>
  <c r="DA58" i="75"/>
  <c r="DC58" i="75"/>
  <c r="A59" i="75"/>
  <c r="Y59" i="75"/>
  <c r="CY59" i="75"/>
  <c r="CZ59" i="75"/>
  <c r="DA59" i="75"/>
  <c r="DB59" i="75"/>
  <c r="DC59" i="75"/>
  <c r="A60" i="75"/>
  <c r="Y60" i="75"/>
  <c r="CY60" i="75"/>
  <c r="CZ60" i="75"/>
  <c r="DA60" i="75"/>
  <c r="DB60" i="75"/>
  <c r="DC60" i="75"/>
  <c r="A61" i="75"/>
  <c r="Y61" i="75"/>
  <c r="CY61" i="75"/>
  <c r="CZ61" i="75"/>
  <c r="DA61" i="75"/>
  <c r="DB61" i="75"/>
  <c r="DC61" i="75"/>
  <c r="A62" i="75"/>
  <c r="Y62" i="75"/>
  <c r="CY62" i="75"/>
  <c r="CZ62" i="75"/>
  <c r="DA62" i="75"/>
  <c r="DB62" i="75"/>
  <c r="DC62" i="75"/>
  <c r="A63" i="75"/>
  <c r="Y63" i="75"/>
  <c r="CY63" i="75"/>
  <c r="CZ63" i="75"/>
  <c r="DB63" i="75" s="1"/>
  <c r="DA63" i="75"/>
  <c r="DC63" i="75"/>
  <c r="A64" i="75"/>
  <c r="Y64" i="75"/>
  <c r="CY64" i="75"/>
  <c r="CZ64" i="75"/>
  <c r="DA64" i="75"/>
  <c r="DB64" i="75"/>
  <c r="DC64" i="75"/>
  <c r="A65" i="75"/>
  <c r="Y65" i="75"/>
  <c r="CY65" i="75"/>
  <c r="CZ65" i="75"/>
  <c r="DB65" i="75" s="1"/>
  <c r="DA65" i="75"/>
  <c r="DC65" i="75"/>
  <c r="A66" i="75"/>
  <c r="Y66" i="75"/>
  <c r="CY66" i="75"/>
  <c r="CZ66" i="75"/>
  <c r="DA66" i="75"/>
  <c r="DB66" i="75"/>
  <c r="DC66" i="75"/>
  <c r="A67" i="75"/>
  <c r="Y67" i="75"/>
  <c r="CY67" i="75"/>
  <c r="CZ67" i="75"/>
  <c r="DA67" i="75"/>
  <c r="DB67" i="75"/>
  <c r="DC67" i="75"/>
  <c r="A68" i="75"/>
  <c r="Y68" i="75"/>
  <c r="CX68" i="75" s="1"/>
  <c r="CY68" i="75"/>
  <c r="CZ68" i="75"/>
  <c r="DB68" i="75" s="1"/>
  <c r="DA68" i="75"/>
  <c r="DC68" i="75"/>
  <c r="A69" i="75"/>
  <c r="Y69" i="75"/>
  <c r="CY69" i="75"/>
  <c r="CZ69" i="75"/>
  <c r="DB69" i="75" s="1"/>
  <c r="DA69" i="75"/>
  <c r="DC69" i="75"/>
  <c r="A70" i="75"/>
  <c r="Y70" i="75"/>
  <c r="CY70" i="75"/>
  <c r="CZ70" i="75"/>
  <c r="DA70" i="75"/>
  <c r="DB70" i="75"/>
  <c r="DC70" i="75"/>
  <c r="A71" i="75"/>
  <c r="Y71" i="75"/>
  <c r="CY71" i="75"/>
  <c r="CZ71" i="75"/>
  <c r="DA71" i="75"/>
  <c r="DB71" i="75"/>
  <c r="DC71" i="75"/>
  <c r="A72" i="75"/>
  <c r="Y72" i="75"/>
  <c r="CY72" i="75"/>
  <c r="CZ72" i="75"/>
  <c r="DA72" i="75"/>
  <c r="DB72" i="75"/>
  <c r="DC72" i="75"/>
  <c r="A73" i="75"/>
  <c r="Y73" i="75"/>
  <c r="CY73" i="75"/>
  <c r="CZ73" i="75"/>
  <c r="DA73" i="75"/>
  <c r="DB73" i="75"/>
  <c r="DC73" i="75"/>
  <c r="A74" i="75"/>
  <c r="Y74" i="75"/>
  <c r="CY74" i="75"/>
  <c r="CZ74" i="75"/>
  <c r="DA74" i="75"/>
  <c r="DB74" i="75"/>
  <c r="DC74" i="75"/>
  <c r="A75" i="75"/>
  <c r="Y75" i="75"/>
  <c r="CY75" i="75"/>
  <c r="CZ75" i="75"/>
  <c r="DB75" i="75" s="1"/>
  <c r="DA75" i="75"/>
  <c r="DC75" i="75"/>
  <c r="A76" i="75"/>
  <c r="Y76" i="75"/>
  <c r="CY76" i="75"/>
  <c r="CZ76" i="75"/>
  <c r="DA76" i="75"/>
  <c r="DB76" i="75"/>
  <c r="DC76" i="75"/>
  <c r="A77" i="75"/>
  <c r="Y77" i="75"/>
  <c r="CY77" i="75"/>
  <c r="CZ77" i="75"/>
  <c r="DA77" i="75"/>
  <c r="DB77" i="75"/>
  <c r="DC77" i="75"/>
  <c r="A78" i="75"/>
  <c r="Y78" i="75"/>
  <c r="CY78" i="75"/>
  <c r="CZ78" i="75"/>
  <c r="DB78" i="75" s="1"/>
  <c r="DA78" i="75"/>
  <c r="DC78" i="75"/>
  <c r="A79" i="75"/>
  <c r="Y79" i="75"/>
  <c r="CY79" i="75"/>
  <c r="CZ79" i="75"/>
  <c r="DA79" i="75"/>
  <c r="DB79" i="75"/>
  <c r="DC79" i="75"/>
  <c r="A80" i="75"/>
  <c r="Y80" i="75"/>
  <c r="CY80" i="75"/>
  <c r="CZ80" i="75"/>
  <c r="DA80" i="75"/>
  <c r="DB80" i="75"/>
  <c r="DC80" i="75"/>
  <c r="A81" i="75"/>
  <c r="Y81" i="75"/>
  <c r="CY81" i="75"/>
  <c r="CZ81" i="75"/>
  <c r="DB81" i="75" s="1"/>
  <c r="DA81" i="75"/>
  <c r="DC81" i="75"/>
  <c r="A82" i="75"/>
  <c r="Y82" i="75"/>
  <c r="CY82" i="75"/>
  <c r="CZ82" i="75"/>
  <c r="DA82" i="75"/>
  <c r="DB82" i="75"/>
  <c r="DC82" i="75"/>
  <c r="A83" i="75"/>
  <c r="Y83" i="75"/>
  <c r="CY83" i="75"/>
  <c r="CZ83" i="75"/>
  <c r="DA83" i="75"/>
  <c r="DB83" i="75"/>
  <c r="DC83" i="75"/>
  <c r="A84" i="75"/>
  <c r="Y84" i="75"/>
  <c r="CY84" i="75"/>
  <c r="CZ84" i="75"/>
  <c r="DB84" i="75" s="1"/>
  <c r="DA84" i="75"/>
  <c r="DC84" i="75"/>
  <c r="A85" i="75"/>
  <c r="Y85" i="75"/>
  <c r="CY85" i="75"/>
  <c r="CZ85" i="75"/>
  <c r="DA85" i="75"/>
  <c r="DB85" i="75"/>
  <c r="DC85" i="75"/>
  <c r="A86" i="75"/>
  <c r="Y86" i="75"/>
  <c r="CY86" i="75"/>
  <c r="CZ86" i="75"/>
  <c r="DA86" i="75"/>
  <c r="DB86" i="75"/>
  <c r="DC86" i="75"/>
  <c r="A87" i="75"/>
  <c r="Y87" i="75"/>
  <c r="CY87" i="75"/>
  <c r="CZ87" i="75"/>
  <c r="DA87" i="75"/>
  <c r="DB87" i="75"/>
  <c r="DC87" i="75"/>
  <c r="A88" i="75"/>
  <c r="Y88" i="75"/>
  <c r="CY88" i="75"/>
  <c r="CZ88" i="75"/>
  <c r="DB88" i="75" s="1"/>
  <c r="DA88" i="75"/>
  <c r="DC88" i="75"/>
  <c r="A89" i="75"/>
  <c r="Y89" i="75"/>
  <c r="CY89" i="75"/>
  <c r="CZ89" i="75"/>
  <c r="DB89" i="75" s="1"/>
  <c r="DA89" i="75"/>
  <c r="DC89" i="75"/>
  <c r="A90" i="75"/>
  <c r="Y90" i="75"/>
  <c r="CY90" i="75"/>
  <c r="CZ90" i="75"/>
  <c r="DA90" i="75"/>
  <c r="DB90" i="75"/>
  <c r="DC90" i="75"/>
  <c r="A91" i="75"/>
  <c r="Y91" i="75"/>
  <c r="CY91" i="75"/>
  <c r="CZ91" i="75"/>
  <c r="DA91" i="75"/>
  <c r="DB91" i="75"/>
  <c r="DC91" i="75"/>
  <c r="A92" i="75"/>
  <c r="Y92" i="75"/>
  <c r="CV92" i="75" s="1"/>
  <c r="CU92" i="75"/>
  <c r="CY92" i="75"/>
  <c r="CZ92" i="75"/>
  <c r="DA92" i="75"/>
  <c r="DB92" i="75"/>
  <c r="DC92" i="75"/>
  <c r="A93" i="75"/>
  <c r="Y93" i="75"/>
  <c r="CX93" i="75"/>
  <c r="DF93" i="75" s="1"/>
  <c r="DJ93" i="75" s="1"/>
  <c r="CY93" i="75"/>
  <c r="CZ93" i="75"/>
  <c r="DA93" i="75"/>
  <c r="DB93" i="75"/>
  <c r="DC93" i="75"/>
  <c r="DG93" i="75"/>
  <c r="DH93" i="75"/>
  <c r="DI93" i="75"/>
  <c r="A94" i="75"/>
  <c r="Y94" i="75"/>
  <c r="CX94" i="75" s="1"/>
  <c r="DI94" i="75" s="1"/>
  <c r="CY94" i="75"/>
  <c r="CZ94" i="75"/>
  <c r="DB94" i="75" s="1"/>
  <c r="DA94" i="75"/>
  <c r="DC94" i="75"/>
  <c r="DF94" i="75"/>
  <c r="DG94" i="75"/>
  <c r="DJ94" i="75"/>
  <c r="A95" i="75"/>
  <c r="Y95" i="75"/>
  <c r="CX95" i="75" s="1"/>
  <c r="CY95" i="75"/>
  <c r="CZ95" i="75"/>
  <c r="DA95" i="75"/>
  <c r="DB95" i="75"/>
  <c r="DC95" i="75"/>
  <c r="A96" i="75"/>
  <c r="Y96" i="75"/>
  <c r="CX96" i="75"/>
  <c r="CY96" i="75"/>
  <c r="CZ96" i="75"/>
  <c r="DA96" i="75"/>
  <c r="DB96" i="75"/>
  <c r="DC96" i="75"/>
  <c r="A97" i="75"/>
  <c r="Y97" i="75"/>
  <c r="CX97" i="75" s="1"/>
  <c r="CY97" i="75"/>
  <c r="CZ97" i="75"/>
  <c r="DA97" i="75"/>
  <c r="DB97" i="75"/>
  <c r="DC97" i="75"/>
  <c r="A98" i="75"/>
  <c r="Y98" i="75"/>
  <c r="CY98" i="75"/>
  <c r="CZ98" i="75"/>
  <c r="DA98" i="75"/>
  <c r="DB98" i="75"/>
  <c r="DC98" i="75"/>
  <c r="A99" i="75"/>
  <c r="Y99" i="75"/>
  <c r="CY99" i="75"/>
  <c r="CZ99" i="75"/>
  <c r="DA99" i="75"/>
  <c r="DB99" i="75"/>
  <c r="DC99" i="75"/>
  <c r="A100" i="75"/>
  <c r="Y100" i="75"/>
  <c r="CY100" i="75"/>
  <c r="CZ100" i="75"/>
  <c r="DB100" i="75" s="1"/>
  <c r="DA100" i="75"/>
  <c r="DC100" i="75"/>
  <c r="A101" i="75"/>
  <c r="Y101" i="75"/>
  <c r="CY101" i="75"/>
  <c r="CZ101" i="75"/>
  <c r="DA101" i="75"/>
  <c r="DB101" i="75"/>
  <c r="DC101" i="75"/>
  <c r="A102" i="75"/>
  <c r="Y102" i="75"/>
  <c r="CY102" i="75"/>
  <c r="CZ102" i="75"/>
  <c r="DA102" i="75"/>
  <c r="DB102" i="75"/>
  <c r="DC102" i="75"/>
  <c r="A103" i="75"/>
  <c r="Y103" i="75"/>
  <c r="CY103" i="75"/>
  <c r="CZ103" i="75"/>
  <c r="DB103" i="75" s="1"/>
  <c r="DA103" i="75"/>
  <c r="DC103" i="75"/>
  <c r="A104" i="75"/>
  <c r="Y104" i="75"/>
  <c r="CY104" i="75"/>
  <c r="CZ104" i="75"/>
  <c r="DB104" i="75" s="1"/>
  <c r="DA104" i="75"/>
  <c r="DC104" i="75"/>
  <c r="A105" i="75"/>
  <c r="Y105" i="75"/>
  <c r="CY105" i="75"/>
  <c r="CZ105" i="75"/>
  <c r="DB105" i="75" s="1"/>
  <c r="DA105" i="75"/>
  <c r="DC105" i="75"/>
  <c r="A106" i="75"/>
  <c r="Y106" i="75"/>
  <c r="CY106" i="75"/>
  <c r="CZ106" i="75"/>
  <c r="DA106" i="75"/>
  <c r="DB106" i="75"/>
  <c r="DC106" i="75"/>
  <c r="A107" i="75"/>
  <c r="Y107" i="75"/>
  <c r="CY107" i="75"/>
  <c r="CZ107" i="75"/>
  <c r="DA107" i="75"/>
  <c r="DB107" i="75"/>
  <c r="DC107" i="75"/>
  <c r="A108" i="75"/>
  <c r="Y108" i="75"/>
  <c r="CY108" i="75"/>
  <c r="CZ108" i="75"/>
  <c r="DB108" i="75" s="1"/>
  <c r="DA108" i="75"/>
  <c r="DC108" i="75"/>
  <c r="A109" i="75"/>
  <c r="Y109" i="75"/>
  <c r="CU109" i="75"/>
  <c r="P346" i="73" s="1"/>
  <c r="O346" i="73" s="1"/>
  <c r="CY109" i="75"/>
  <c r="CZ109" i="75"/>
  <c r="DA109" i="75"/>
  <c r="DB109" i="75"/>
  <c r="DC109" i="75"/>
  <c r="A110" i="75"/>
  <c r="Y110" i="75"/>
  <c r="CX110" i="75" s="1"/>
  <c r="CY110" i="75"/>
  <c r="CZ110" i="75"/>
  <c r="DB110" i="75" s="1"/>
  <c r="DA110" i="75"/>
  <c r="DC110" i="75"/>
  <c r="A111" i="75"/>
  <c r="Y111" i="75"/>
  <c r="CX111" i="75" s="1"/>
  <c r="G84" i="68" s="1"/>
  <c r="CY111" i="75"/>
  <c r="CZ111" i="75"/>
  <c r="DA111" i="75"/>
  <c r="DB111" i="75"/>
  <c r="DC111" i="75"/>
  <c r="A112" i="75"/>
  <c r="Y112" i="75"/>
  <c r="CX112" i="75"/>
  <c r="G85" i="68" s="1"/>
  <c r="CY112" i="75"/>
  <c r="CZ112" i="75"/>
  <c r="DA112" i="75"/>
  <c r="DB112" i="75"/>
  <c r="DC112" i="75"/>
  <c r="A113" i="75"/>
  <c r="Y113" i="75"/>
  <c r="CX113" i="75"/>
  <c r="G86" i="68" s="1"/>
  <c r="CY113" i="75"/>
  <c r="CZ113" i="75"/>
  <c r="DB113" i="75" s="1"/>
  <c r="DA113" i="75"/>
  <c r="DC113" i="75"/>
  <c r="A114" i="75"/>
  <c r="Y114" i="75"/>
  <c r="CX114" i="75" s="1"/>
  <c r="CY114" i="75"/>
  <c r="CZ114" i="75"/>
  <c r="DA114" i="75"/>
  <c r="DB114" i="75"/>
  <c r="DC114" i="75"/>
  <c r="DG114" i="75"/>
  <c r="A115" i="75"/>
  <c r="Y115" i="75"/>
  <c r="CY115" i="75"/>
  <c r="CZ115" i="75"/>
  <c r="DB115" i="75" s="1"/>
  <c r="DA115" i="75"/>
  <c r="DC115" i="75"/>
  <c r="A116" i="75"/>
  <c r="Y116" i="75"/>
  <c r="CY116" i="75"/>
  <c r="CZ116" i="75"/>
  <c r="DB116" i="75" s="1"/>
  <c r="DA116" i="75"/>
  <c r="DC116" i="75"/>
  <c r="A117" i="75"/>
  <c r="Y117" i="75"/>
  <c r="CY117" i="75"/>
  <c r="CZ117" i="75"/>
  <c r="DA117" i="75"/>
  <c r="DB117" i="75"/>
  <c r="DC117" i="75"/>
  <c r="A118" i="75"/>
  <c r="Y118" i="75"/>
  <c r="CY118" i="75"/>
  <c r="CZ118" i="75"/>
  <c r="DB118" i="75" s="1"/>
  <c r="DA118" i="75"/>
  <c r="DC118" i="75"/>
  <c r="A119" i="75"/>
  <c r="Y119" i="75"/>
  <c r="CY119" i="75"/>
  <c r="CZ119" i="75"/>
  <c r="DA119" i="75"/>
  <c r="DB119" i="75"/>
  <c r="DC119" i="75"/>
  <c r="A120" i="75"/>
  <c r="Y120" i="75"/>
  <c r="CY120" i="75"/>
  <c r="CZ120" i="75"/>
  <c r="DB120" i="75" s="1"/>
  <c r="DA120" i="75"/>
  <c r="DC120" i="75"/>
  <c r="A121" i="75"/>
  <c r="Y121" i="75"/>
  <c r="CY121" i="75"/>
  <c r="CZ121" i="75"/>
  <c r="DB121" i="75" s="1"/>
  <c r="DA121" i="75"/>
  <c r="DC121" i="75"/>
  <c r="A122" i="75"/>
  <c r="Y122" i="75"/>
  <c r="CY122" i="75"/>
  <c r="CZ122" i="75"/>
  <c r="DB122" i="75" s="1"/>
  <c r="DA122" i="75"/>
  <c r="DC122" i="75"/>
  <c r="A123" i="75"/>
  <c r="Y123" i="75"/>
  <c r="CY123" i="75"/>
  <c r="CZ123" i="75"/>
  <c r="DB123" i="75" s="1"/>
  <c r="DA123" i="75"/>
  <c r="DC123" i="75"/>
  <c r="A124" i="75"/>
  <c r="Y124" i="75"/>
  <c r="CY124" i="75"/>
  <c r="CZ124" i="75"/>
  <c r="DA124" i="75"/>
  <c r="DB124" i="75"/>
  <c r="DC124" i="75"/>
  <c r="A125" i="75"/>
  <c r="Y125" i="75"/>
  <c r="CY125" i="75"/>
  <c r="CZ125" i="75"/>
  <c r="DA125" i="75"/>
  <c r="DB125" i="75"/>
  <c r="DC125" i="75"/>
  <c r="A126" i="75"/>
  <c r="Y126" i="75"/>
  <c r="CY126" i="75"/>
  <c r="CZ126" i="75"/>
  <c r="DA126" i="75"/>
  <c r="DB126" i="75"/>
  <c r="DC126" i="75"/>
  <c r="A127" i="75"/>
  <c r="Y127" i="75"/>
  <c r="CY127" i="75"/>
  <c r="CZ127" i="75"/>
  <c r="DA127" i="75"/>
  <c r="DB127" i="75"/>
  <c r="DC127" i="75"/>
  <c r="A128" i="75"/>
  <c r="Y128" i="75"/>
  <c r="CY128" i="75"/>
  <c r="CZ128" i="75"/>
  <c r="DA128" i="75"/>
  <c r="DB128" i="75"/>
  <c r="DC128" i="75"/>
  <c r="A129" i="75"/>
  <c r="Y129" i="75"/>
  <c r="CY129" i="75"/>
  <c r="CZ129" i="75"/>
  <c r="DB129" i="75" s="1"/>
  <c r="DA129" i="75"/>
  <c r="DC129" i="75"/>
  <c r="A130" i="75"/>
  <c r="Y130" i="75"/>
  <c r="CY130" i="75"/>
  <c r="CZ130" i="75"/>
  <c r="DB130" i="75" s="1"/>
  <c r="DA130" i="75"/>
  <c r="DC130" i="75"/>
  <c r="A131" i="75"/>
  <c r="Y131" i="75"/>
  <c r="CY131" i="75"/>
  <c r="CZ131" i="75"/>
  <c r="DB131" i="75" s="1"/>
  <c r="DA131" i="75"/>
  <c r="DC131" i="75"/>
  <c r="A132" i="75"/>
  <c r="Y132" i="75"/>
  <c r="CY132" i="75"/>
  <c r="CZ132" i="75"/>
  <c r="DB132" i="75" s="1"/>
  <c r="DA132" i="75"/>
  <c r="DC132" i="75"/>
  <c r="A133" i="75"/>
  <c r="Y133" i="75"/>
  <c r="CU133" i="75"/>
  <c r="P463" i="73" s="1"/>
  <c r="CY133" i="75"/>
  <c r="CZ133" i="75"/>
  <c r="DA133" i="75"/>
  <c r="DB133" i="75"/>
  <c r="DC133" i="75"/>
  <c r="A134" i="75"/>
  <c r="Y134" i="75"/>
  <c r="CX134" i="75" s="1"/>
  <c r="DI134" i="75" s="1"/>
  <c r="DJ134" i="75" s="1"/>
  <c r="CY134" i="75"/>
  <c r="CZ134" i="75"/>
  <c r="DA134" i="75"/>
  <c r="DB134" i="75"/>
  <c r="DC134" i="75"/>
  <c r="A135" i="75"/>
  <c r="Y135" i="75"/>
  <c r="CX135" i="75" s="1"/>
  <c r="DG135" i="75" s="1"/>
  <c r="L154" i="69" s="1"/>
  <c r="CY135" i="75"/>
  <c r="CZ135" i="75"/>
  <c r="DA135" i="75"/>
  <c r="DB135" i="75"/>
  <c r="DC135" i="75"/>
  <c r="DF135" i="75"/>
  <c r="A136" i="75"/>
  <c r="Y136" i="75"/>
  <c r="CW136" i="75"/>
  <c r="CX136" i="75"/>
  <c r="DI136" i="75" s="1"/>
  <c r="CY136" i="75"/>
  <c r="CZ136" i="75"/>
  <c r="DA136" i="75"/>
  <c r="DB136" i="75"/>
  <c r="DC136" i="75"/>
  <c r="A137" i="75"/>
  <c r="Y137" i="75"/>
  <c r="CW137" i="75" s="1"/>
  <c r="CY137" i="75"/>
  <c r="CZ137" i="75"/>
  <c r="DA137" i="75"/>
  <c r="DB137" i="75"/>
  <c r="DC137" i="75"/>
  <c r="A138" i="75"/>
  <c r="Y138" i="75"/>
  <c r="CX138" i="75"/>
  <c r="DG138" i="75" s="1"/>
  <c r="CY138" i="75"/>
  <c r="CZ138" i="75"/>
  <c r="DA138" i="75"/>
  <c r="DB138" i="75"/>
  <c r="DC138" i="75"/>
  <c r="A139" i="75"/>
  <c r="Y139" i="75"/>
  <c r="CX139" i="75"/>
  <c r="DF139" i="75" s="1"/>
  <c r="L161" i="69" s="1"/>
  <c r="CY139" i="75"/>
  <c r="CZ139" i="75"/>
  <c r="DA139" i="75"/>
  <c r="DB139" i="75"/>
  <c r="DC139" i="75"/>
  <c r="A140" i="75"/>
  <c r="Y140" i="75"/>
  <c r="CX140" i="75" s="1"/>
  <c r="DI140" i="75" s="1"/>
  <c r="CY140" i="75"/>
  <c r="CZ140" i="75"/>
  <c r="DA140" i="75"/>
  <c r="DB140" i="75"/>
  <c r="DC140" i="75"/>
  <c r="A141" i="75"/>
  <c r="Y141" i="75"/>
  <c r="CX141" i="75"/>
  <c r="DI141" i="75" s="1"/>
  <c r="CY141" i="75"/>
  <c r="CZ141" i="75"/>
  <c r="DB141" i="75" s="1"/>
  <c r="DA141" i="75"/>
  <c r="DC141" i="75"/>
  <c r="DF141" i="75"/>
  <c r="DJ141" i="75" s="1"/>
  <c r="A142" i="75"/>
  <c r="Y142" i="75"/>
  <c r="CX142" i="75"/>
  <c r="DH142" i="75" s="1"/>
  <c r="CY142" i="75"/>
  <c r="CZ142" i="75"/>
  <c r="DA142" i="75"/>
  <c r="DB142" i="75"/>
  <c r="DC142" i="75"/>
  <c r="A143" i="75"/>
  <c r="Y143" i="75"/>
  <c r="CY143" i="75"/>
  <c r="CZ143" i="75"/>
  <c r="DA143" i="75"/>
  <c r="DB143" i="75"/>
  <c r="DC143" i="75"/>
  <c r="A144" i="75"/>
  <c r="Y144" i="75"/>
  <c r="CY144" i="75"/>
  <c r="CZ144" i="75"/>
  <c r="DB144" i="75" s="1"/>
  <c r="DA144" i="75"/>
  <c r="DC144" i="75"/>
  <c r="A145" i="75"/>
  <c r="Y145" i="75"/>
  <c r="CY145" i="75"/>
  <c r="CZ145" i="75"/>
  <c r="DB145" i="75" s="1"/>
  <c r="DA145" i="75"/>
  <c r="DC145" i="75"/>
  <c r="A146" i="75"/>
  <c r="Y146" i="75"/>
  <c r="CY146" i="75"/>
  <c r="CZ146" i="75"/>
  <c r="DA146" i="75"/>
  <c r="DB146" i="75"/>
  <c r="DC146" i="75"/>
  <c r="A147" i="75"/>
  <c r="Y147" i="75"/>
  <c r="CY147" i="75"/>
  <c r="CZ147" i="75"/>
  <c r="DB147" i="75" s="1"/>
  <c r="DA147" i="75"/>
  <c r="DC147" i="75"/>
  <c r="A148" i="75"/>
  <c r="Y148" i="75"/>
  <c r="CY148" i="75"/>
  <c r="CZ148" i="75"/>
  <c r="DB148" i="75" s="1"/>
  <c r="DA148" i="75"/>
  <c r="DC148" i="75"/>
  <c r="A149" i="75"/>
  <c r="Y149" i="75"/>
  <c r="CY149" i="75"/>
  <c r="CZ149" i="75"/>
  <c r="DA149" i="75"/>
  <c r="DB149" i="75"/>
  <c r="DC149" i="75"/>
  <c r="A150" i="75"/>
  <c r="Y150" i="75"/>
  <c r="CY150" i="75"/>
  <c r="CZ150" i="75"/>
  <c r="DA150" i="75"/>
  <c r="DB150" i="75"/>
  <c r="DC150" i="75"/>
  <c r="A151" i="75"/>
  <c r="Y151" i="75"/>
  <c r="CY151" i="75"/>
  <c r="CZ151" i="75"/>
  <c r="DB151" i="75" s="1"/>
  <c r="DA151" i="75"/>
  <c r="DC151" i="75"/>
  <c r="A152" i="75"/>
  <c r="Y152" i="75"/>
  <c r="CY152" i="75"/>
  <c r="CZ152" i="75"/>
  <c r="DB152" i="75" s="1"/>
  <c r="DA152" i="75"/>
  <c r="DC152" i="75"/>
  <c r="A153" i="75"/>
  <c r="Y153" i="75"/>
  <c r="CY153" i="75"/>
  <c r="CZ153" i="75"/>
  <c r="DB153" i="75" s="1"/>
  <c r="DA153" i="75"/>
  <c r="DC153" i="75"/>
  <c r="A154" i="75"/>
  <c r="Y154" i="75"/>
  <c r="CY154" i="75"/>
  <c r="CZ154" i="75"/>
  <c r="DA154" i="75"/>
  <c r="DB154" i="75"/>
  <c r="DC154" i="75"/>
  <c r="A155" i="75"/>
  <c r="Y155" i="75"/>
  <c r="CY155" i="75"/>
  <c r="CZ155" i="75"/>
  <c r="DB155" i="75" s="1"/>
  <c r="DA155" i="75"/>
  <c r="DC155" i="75"/>
  <c r="A156" i="75"/>
  <c r="Y156" i="75"/>
  <c r="CY156" i="75"/>
  <c r="CZ156" i="75"/>
  <c r="DA156" i="75"/>
  <c r="DB156" i="75"/>
  <c r="DC156" i="75"/>
  <c r="A157" i="75"/>
  <c r="Y157" i="75"/>
  <c r="CY157" i="75"/>
  <c r="CZ157" i="75"/>
  <c r="DA157" i="75"/>
  <c r="DB157" i="75"/>
  <c r="DC157" i="75"/>
  <c r="A158" i="75"/>
  <c r="Y158" i="75"/>
  <c r="CY158" i="75"/>
  <c r="CZ158" i="75"/>
  <c r="DA158" i="75"/>
  <c r="DB158" i="75"/>
  <c r="DC158" i="75"/>
  <c r="A159" i="75"/>
  <c r="Y159" i="75"/>
  <c r="CX159" i="75" s="1"/>
  <c r="CU159" i="75"/>
  <c r="CV159" i="75"/>
  <c r="CY159" i="75"/>
  <c r="CZ159" i="75"/>
  <c r="DB159" i="75" s="1"/>
  <c r="DA159" i="75"/>
  <c r="DC159" i="75"/>
  <c r="A160" i="75"/>
  <c r="Y160" i="75"/>
  <c r="CU160" i="75"/>
  <c r="CY160" i="75"/>
  <c r="CZ160" i="75"/>
  <c r="DA160" i="75"/>
  <c r="DB160" i="75"/>
  <c r="DC160" i="75"/>
  <c r="A161" i="75"/>
  <c r="Y161" i="75"/>
  <c r="CV161" i="75" s="1"/>
  <c r="CU161" i="75"/>
  <c r="CY161" i="75"/>
  <c r="CZ161" i="75"/>
  <c r="DB161" i="75" s="1"/>
  <c r="DA161" i="75"/>
  <c r="DC161" i="75"/>
  <c r="A162" i="75"/>
  <c r="Y162" i="75"/>
  <c r="CV162" i="75" s="1"/>
  <c r="CU162" i="75"/>
  <c r="CY162" i="75"/>
  <c r="CZ162" i="75"/>
  <c r="DB162" i="75" s="1"/>
  <c r="DA162" i="75"/>
  <c r="DC162" i="75"/>
  <c r="A163" i="75"/>
  <c r="Y163" i="75"/>
  <c r="CU163" i="75"/>
  <c r="CV163" i="75"/>
  <c r="CX163" i="75"/>
  <c r="CY163" i="75"/>
  <c r="CZ163" i="75"/>
  <c r="DA163" i="75"/>
  <c r="DB163" i="75"/>
  <c r="DC163" i="75"/>
  <c r="A164" i="75"/>
  <c r="Y164" i="75"/>
  <c r="CU164" i="75"/>
  <c r="CY164" i="75"/>
  <c r="CZ164" i="75"/>
  <c r="DA164" i="75"/>
  <c r="DB164" i="75"/>
  <c r="DC164" i="75"/>
  <c r="A165" i="75"/>
  <c r="Y165" i="75"/>
  <c r="CY165" i="75"/>
  <c r="CZ165" i="75"/>
  <c r="DB165" i="75" s="1"/>
  <c r="DA165" i="75"/>
  <c r="DC165" i="75"/>
  <c r="A166" i="75"/>
  <c r="Y166" i="75"/>
  <c r="CY166" i="75"/>
  <c r="CZ166" i="75"/>
  <c r="DB166" i="75" s="1"/>
  <c r="DA166" i="75"/>
  <c r="DC166" i="75"/>
  <c r="A167" i="75"/>
  <c r="Y167" i="75"/>
  <c r="CU167" i="75"/>
  <c r="CY167" i="75"/>
  <c r="CZ167" i="75"/>
  <c r="DA167" i="75"/>
  <c r="DB167" i="75"/>
  <c r="DC167" i="75"/>
  <c r="A168" i="75"/>
  <c r="Y168" i="75"/>
  <c r="CV168" i="75" s="1"/>
  <c r="CU168" i="75"/>
  <c r="CY168" i="75"/>
  <c r="CZ168" i="75"/>
  <c r="DA168" i="75"/>
  <c r="DB168" i="75"/>
  <c r="DC168" i="75"/>
  <c r="A169" i="75"/>
  <c r="Y169" i="75"/>
  <c r="CY169" i="75"/>
  <c r="CZ169" i="75"/>
  <c r="DB169" i="75" s="1"/>
  <c r="DA169" i="75"/>
  <c r="DC169" i="75"/>
  <c r="A170" i="75"/>
  <c r="Y170" i="75"/>
  <c r="CY170" i="75"/>
  <c r="CZ170" i="75"/>
  <c r="DA170" i="75"/>
  <c r="DB170" i="75"/>
  <c r="DC170" i="75"/>
  <c r="A171" i="75"/>
  <c r="Y171" i="75"/>
  <c r="CY171" i="75"/>
  <c r="CZ171" i="75"/>
  <c r="DB171" i="75" s="1"/>
  <c r="DA171" i="75"/>
  <c r="DC171" i="75"/>
  <c r="A172" i="75"/>
  <c r="Y172" i="75"/>
  <c r="CY172" i="75"/>
  <c r="CZ172" i="75"/>
  <c r="DA172" i="75"/>
  <c r="DB172" i="75"/>
  <c r="DC172" i="75"/>
  <c r="D12" i="73"/>
  <c r="E18" i="73"/>
  <c r="Z18" i="73"/>
  <c r="AA18" i="73"/>
  <c r="AB18" i="73"/>
  <c r="AC18" i="73"/>
  <c r="AD18" i="73"/>
  <c r="AE18" i="73"/>
  <c r="AF18" i="73"/>
  <c r="AG18" i="73"/>
  <c r="AH18" i="73"/>
  <c r="AI18" i="73"/>
  <c r="AJ18" i="73"/>
  <c r="AK18" i="73"/>
  <c r="AL18" i="73"/>
  <c r="AM18" i="73"/>
  <c r="AN18" i="73"/>
  <c r="BE18" i="73"/>
  <c r="BF18" i="73"/>
  <c r="BG18" i="73"/>
  <c r="BH18" i="73"/>
  <c r="BI18" i="73"/>
  <c r="BJ18" i="73"/>
  <c r="BK18" i="73"/>
  <c r="BL18" i="73"/>
  <c r="BM18" i="73"/>
  <c r="BN18" i="73"/>
  <c r="BO18" i="73"/>
  <c r="BP18" i="73"/>
  <c r="BQ18" i="73"/>
  <c r="BR18" i="73"/>
  <c r="BS18" i="73"/>
  <c r="BT18" i="73"/>
  <c r="BU18" i="73"/>
  <c r="BV18" i="73"/>
  <c r="BW18" i="73"/>
  <c r="BX18" i="73"/>
  <c r="BY18" i="73"/>
  <c r="BZ18" i="73"/>
  <c r="CA18" i="73"/>
  <c r="CB18" i="73"/>
  <c r="CC18" i="73"/>
  <c r="CD18" i="73"/>
  <c r="CE18" i="73"/>
  <c r="CF18" i="73"/>
  <c r="CG18" i="73"/>
  <c r="CH18" i="73"/>
  <c r="CI18" i="73"/>
  <c r="CJ18" i="73"/>
  <c r="CK18" i="73"/>
  <c r="CL18" i="73"/>
  <c r="CM18" i="73"/>
  <c r="CN18" i="73"/>
  <c r="CO18" i="73"/>
  <c r="CP18" i="73"/>
  <c r="CQ18" i="73"/>
  <c r="CR18" i="73"/>
  <c r="CS18" i="73"/>
  <c r="CT18" i="73"/>
  <c r="CU18" i="73"/>
  <c r="CV18" i="73"/>
  <c r="CW18" i="73"/>
  <c r="CX18" i="73"/>
  <c r="CY18" i="73"/>
  <c r="CZ18" i="73"/>
  <c r="DA18" i="73"/>
  <c r="DB18" i="73"/>
  <c r="DC18" i="73"/>
  <c r="DD18" i="73"/>
  <c r="DE18" i="73"/>
  <c r="DF18" i="73"/>
  <c r="DG18" i="73"/>
  <c r="DH18" i="73"/>
  <c r="DI18" i="73"/>
  <c r="DJ18" i="73"/>
  <c r="DK18" i="73"/>
  <c r="DL18" i="73"/>
  <c r="DM18" i="73"/>
  <c r="DN18" i="73"/>
  <c r="DO18" i="73"/>
  <c r="DP18" i="73"/>
  <c r="DQ18" i="73"/>
  <c r="DR18" i="73"/>
  <c r="DS18" i="73"/>
  <c r="DT18" i="73"/>
  <c r="DU18" i="73"/>
  <c r="DV18" i="73"/>
  <c r="DW18" i="73"/>
  <c r="DX18" i="73"/>
  <c r="DY18" i="73"/>
  <c r="DZ18" i="73"/>
  <c r="EA18" i="73"/>
  <c r="EB18" i="73"/>
  <c r="EC18" i="73"/>
  <c r="ED18" i="73"/>
  <c r="EE18" i="73"/>
  <c r="EF18" i="73"/>
  <c r="EG18" i="73"/>
  <c r="EH18" i="73"/>
  <c r="EI18" i="73"/>
  <c r="EJ18" i="73"/>
  <c r="EK18" i="73"/>
  <c r="EL18" i="73"/>
  <c r="EM18" i="73"/>
  <c r="EN18" i="73"/>
  <c r="EO18" i="73"/>
  <c r="EP18" i="73"/>
  <c r="EQ18" i="73"/>
  <c r="ER18" i="73"/>
  <c r="ES18" i="73"/>
  <c r="ET18" i="73"/>
  <c r="EU18" i="73"/>
  <c r="EV18" i="73"/>
  <c r="EW18" i="73"/>
  <c r="EX18" i="73"/>
  <c r="EY18" i="73"/>
  <c r="EZ18" i="73"/>
  <c r="FA18" i="73"/>
  <c r="FB18" i="73"/>
  <c r="FC18" i="73"/>
  <c r="FD18" i="73"/>
  <c r="FE18" i="73"/>
  <c r="FF18" i="73"/>
  <c r="FG18" i="73"/>
  <c r="FH18" i="73"/>
  <c r="FI18" i="73"/>
  <c r="FJ18" i="73"/>
  <c r="FK18" i="73"/>
  <c r="FL18" i="73"/>
  <c r="FM18" i="73"/>
  <c r="FN18" i="73"/>
  <c r="FO18" i="73"/>
  <c r="FP18" i="73"/>
  <c r="FQ18" i="73"/>
  <c r="FR18" i="73"/>
  <c r="FS18" i="73"/>
  <c r="FT18" i="73"/>
  <c r="FU18" i="73"/>
  <c r="FV18" i="73"/>
  <c r="FW18" i="73"/>
  <c r="FX18" i="73"/>
  <c r="FY18" i="73"/>
  <c r="FZ18" i="73"/>
  <c r="GA18" i="73"/>
  <c r="GB18" i="73"/>
  <c r="GC18" i="73"/>
  <c r="GD18" i="73"/>
  <c r="GE18" i="73"/>
  <c r="GF18" i="73"/>
  <c r="GG18" i="73"/>
  <c r="GH18" i="73"/>
  <c r="GI18" i="73"/>
  <c r="GJ18" i="73"/>
  <c r="GK18" i="73"/>
  <c r="GL18" i="73"/>
  <c r="GM18" i="73"/>
  <c r="GN18" i="73"/>
  <c r="GO18" i="73"/>
  <c r="GP18" i="73"/>
  <c r="GQ18" i="73"/>
  <c r="GR18" i="73"/>
  <c r="GS18" i="73"/>
  <c r="GT18" i="73"/>
  <c r="GU18" i="73"/>
  <c r="GV18" i="73"/>
  <c r="GW18" i="73"/>
  <c r="GX18" i="73"/>
  <c r="D20" i="73"/>
  <c r="E22" i="73"/>
  <c r="Z22" i="73"/>
  <c r="AA22" i="73"/>
  <c r="AB22" i="73"/>
  <c r="AC22" i="73"/>
  <c r="AD22" i="73"/>
  <c r="AE22" i="73"/>
  <c r="AF22" i="73"/>
  <c r="AG22" i="73"/>
  <c r="AH22" i="73"/>
  <c r="AI22" i="73"/>
  <c r="AJ22" i="73"/>
  <c r="AK22" i="73"/>
  <c r="AL22" i="73"/>
  <c r="AM22" i="73"/>
  <c r="AN22" i="73"/>
  <c r="BE22" i="73"/>
  <c r="BF22" i="73"/>
  <c r="BG22" i="73"/>
  <c r="BH22" i="73"/>
  <c r="BI22" i="73"/>
  <c r="BJ22" i="73"/>
  <c r="BK22" i="73"/>
  <c r="BL22" i="73"/>
  <c r="BM22" i="73"/>
  <c r="BN22" i="73"/>
  <c r="BO22" i="73"/>
  <c r="BP22" i="73"/>
  <c r="BQ22" i="73"/>
  <c r="BR22" i="73"/>
  <c r="BS22" i="73"/>
  <c r="BT22" i="73"/>
  <c r="BU22" i="73"/>
  <c r="BV22" i="73"/>
  <c r="BW22" i="73"/>
  <c r="BX22" i="73"/>
  <c r="BY22" i="73"/>
  <c r="BZ22" i="73"/>
  <c r="CA22" i="73"/>
  <c r="CB22" i="73"/>
  <c r="CC22" i="73"/>
  <c r="CD22" i="73"/>
  <c r="CE22" i="73"/>
  <c r="CF22" i="73"/>
  <c r="CG22" i="73"/>
  <c r="CH22" i="73"/>
  <c r="CI22" i="73"/>
  <c r="CJ22" i="73"/>
  <c r="CK22" i="73"/>
  <c r="CL22" i="73"/>
  <c r="CM22" i="73"/>
  <c r="CN22" i="73"/>
  <c r="CO22" i="73"/>
  <c r="CP22" i="73"/>
  <c r="CQ22" i="73"/>
  <c r="CR22" i="73"/>
  <c r="CS22" i="73"/>
  <c r="CT22" i="73"/>
  <c r="CU22" i="73"/>
  <c r="CV22" i="73"/>
  <c r="CW22" i="73"/>
  <c r="CX22" i="73"/>
  <c r="CY22" i="73"/>
  <c r="CZ22" i="73"/>
  <c r="DA22" i="73"/>
  <c r="DB22" i="73"/>
  <c r="DC22" i="73"/>
  <c r="DD22" i="73"/>
  <c r="DE22" i="73"/>
  <c r="DF22" i="73"/>
  <c r="DG22" i="73"/>
  <c r="DH22" i="73"/>
  <c r="DI22" i="73"/>
  <c r="DJ22" i="73"/>
  <c r="DK22" i="73"/>
  <c r="DL22" i="73"/>
  <c r="DM22" i="73"/>
  <c r="DN22" i="73"/>
  <c r="DO22" i="73"/>
  <c r="DP22" i="73"/>
  <c r="DQ22" i="73"/>
  <c r="DR22" i="73"/>
  <c r="DS22" i="73"/>
  <c r="DT22" i="73"/>
  <c r="DU22" i="73"/>
  <c r="DV22" i="73"/>
  <c r="DW22" i="73"/>
  <c r="DX22" i="73"/>
  <c r="DY22" i="73"/>
  <c r="DZ22" i="73"/>
  <c r="EA22" i="73"/>
  <c r="EB22" i="73"/>
  <c r="EC22" i="73"/>
  <c r="ED22" i="73"/>
  <c r="EE22" i="73"/>
  <c r="EF22" i="73"/>
  <c r="EG22" i="73"/>
  <c r="EH22" i="73"/>
  <c r="EI22" i="73"/>
  <c r="EJ22" i="73"/>
  <c r="EK22" i="73"/>
  <c r="EL22" i="73"/>
  <c r="EM22" i="73"/>
  <c r="EN22" i="73"/>
  <c r="EO22" i="73"/>
  <c r="EP22" i="73"/>
  <c r="EQ22" i="73"/>
  <c r="ER22" i="73"/>
  <c r="ES22" i="73"/>
  <c r="ET22" i="73"/>
  <c r="EU22" i="73"/>
  <c r="EV22" i="73"/>
  <c r="EW22" i="73"/>
  <c r="EX22" i="73"/>
  <c r="EY22" i="73"/>
  <c r="EZ22" i="73"/>
  <c r="FA22" i="73"/>
  <c r="FB22" i="73"/>
  <c r="FC22" i="73"/>
  <c r="FD22" i="73"/>
  <c r="FE22" i="73"/>
  <c r="FF22" i="73"/>
  <c r="FG22" i="73"/>
  <c r="FH22" i="73"/>
  <c r="FI22" i="73"/>
  <c r="FJ22" i="73"/>
  <c r="FK22" i="73"/>
  <c r="FL22" i="73"/>
  <c r="FM22" i="73"/>
  <c r="FN22" i="73"/>
  <c r="FO22" i="73"/>
  <c r="FP22" i="73"/>
  <c r="FQ22" i="73"/>
  <c r="FR22" i="73"/>
  <c r="FS22" i="73"/>
  <c r="FT22" i="73"/>
  <c r="FU22" i="73"/>
  <c r="FV22" i="73"/>
  <c r="FW22" i="73"/>
  <c r="FX22" i="73"/>
  <c r="FY22" i="73"/>
  <c r="FZ22" i="73"/>
  <c r="GA22" i="73"/>
  <c r="GB22" i="73"/>
  <c r="GC22" i="73"/>
  <c r="GD22" i="73"/>
  <c r="GE22" i="73"/>
  <c r="GF22" i="73"/>
  <c r="GG22" i="73"/>
  <c r="GH22" i="73"/>
  <c r="GI22" i="73"/>
  <c r="GJ22" i="73"/>
  <c r="GK22" i="73"/>
  <c r="GL22" i="73"/>
  <c r="GM22" i="73"/>
  <c r="GN22" i="73"/>
  <c r="GO22" i="73"/>
  <c r="GP22" i="73"/>
  <c r="GQ22" i="73"/>
  <c r="GR22" i="73"/>
  <c r="GS22" i="73"/>
  <c r="GT22" i="73"/>
  <c r="GU22" i="73"/>
  <c r="GV22" i="73"/>
  <c r="GW22" i="73"/>
  <c r="GX22" i="73"/>
  <c r="D24" i="73"/>
  <c r="C26" i="73"/>
  <c r="D26" i="73"/>
  <c r="E26" i="73"/>
  <c r="Z26" i="73"/>
  <c r="AA26" i="73"/>
  <c r="AM26" i="73"/>
  <c r="AN26" i="73"/>
  <c r="BB26" i="73"/>
  <c r="BE26" i="73"/>
  <c r="BF26" i="73"/>
  <c r="BG26" i="73"/>
  <c r="BH26" i="73"/>
  <c r="BI26" i="73"/>
  <c r="BJ26" i="73"/>
  <c r="BK26" i="73"/>
  <c r="BL26" i="73"/>
  <c r="BM26" i="73"/>
  <c r="BN26" i="73"/>
  <c r="BO26" i="73"/>
  <c r="BP26" i="73"/>
  <c r="BQ26" i="73"/>
  <c r="BR26" i="73"/>
  <c r="BS26" i="73"/>
  <c r="BT26" i="73"/>
  <c r="BU26" i="73"/>
  <c r="BV26" i="73"/>
  <c r="BW26" i="73"/>
  <c r="CK26" i="73"/>
  <c r="CN26" i="73"/>
  <c r="CO26" i="73"/>
  <c r="CP26" i="73"/>
  <c r="CQ26" i="73"/>
  <c r="CR26" i="73"/>
  <c r="CS26" i="73"/>
  <c r="CT26" i="73"/>
  <c r="CU26" i="73"/>
  <c r="CV26" i="73"/>
  <c r="CW26" i="73"/>
  <c r="CX26" i="73"/>
  <c r="CY26" i="73"/>
  <c r="CZ26" i="73"/>
  <c r="DA26" i="73"/>
  <c r="DB26" i="73"/>
  <c r="DC26" i="73"/>
  <c r="DD26" i="73"/>
  <c r="DE26" i="73"/>
  <c r="DF26" i="73"/>
  <c r="DG26" i="73"/>
  <c r="DH26" i="73"/>
  <c r="DI26" i="73"/>
  <c r="DJ26" i="73"/>
  <c r="DK26" i="73"/>
  <c r="DL26" i="73"/>
  <c r="DM26" i="73"/>
  <c r="DN26" i="73"/>
  <c r="DO26" i="73"/>
  <c r="DP26" i="73"/>
  <c r="DQ26" i="73"/>
  <c r="DR26" i="73"/>
  <c r="DS26" i="73"/>
  <c r="DT26" i="73"/>
  <c r="DU26" i="73"/>
  <c r="DV26" i="73"/>
  <c r="DW26" i="73"/>
  <c r="DX26" i="73"/>
  <c r="DY26" i="73"/>
  <c r="DZ26" i="73"/>
  <c r="EA26" i="73"/>
  <c r="EB26" i="73"/>
  <c r="EC26" i="73"/>
  <c r="ED26" i="73"/>
  <c r="EE26" i="73"/>
  <c r="EF26" i="73"/>
  <c r="EG26" i="73"/>
  <c r="EH26" i="73"/>
  <c r="EI26" i="73"/>
  <c r="EJ26" i="73"/>
  <c r="EK26" i="73"/>
  <c r="EL26" i="73"/>
  <c r="EM26" i="73"/>
  <c r="EN26" i="73"/>
  <c r="EO26" i="73"/>
  <c r="EP26" i="73"/>
  <c r="EQ26" i="73"/>
  <c r="ER26" i="73"/>
  <c r="ES26" i="73"/>
  <c r="ET26" i="73"/>
  <c r="EU26" i="73"/>
  <c r="EV26" i="73"/>
  <c r="EW26" i="73"/>
  <c r="EX26" i="73"/>
  <c r="EY26" i="73"/>
  <c r="EZ26" i="73"/>
  <c r="FA26" i="73"/>
  <c r="FB26" i="73"/>
  <c r="FC26" i="73"/>
  <c r="FD26" i="73"/>
  <c r="FE26" i="73"/>
  <c r="FF26" i="73"/>
  <c r="FG26" i="73"/>
  <c r="FH26" i="73"/>
  <c r="FI26" i="73"/>
  <c r="FJ26" i="73"/>
  <c r="FK26" i="73"/>
  <c r="FL26" i="73"/>
  <c r="FM26" i="73"/>
  <c r="FN26" i="73"/>
  <c r="FO26" i="73"/>
  <c r="FP26" i="73"/>
  <c r="FQ26" i="73"/>
  <c r="FR26" i="73"/>
  <c r="FS26" i="73"/>
  <c r="FT26" i="73"/>
  <c r="FU26" i="73"/>
  <c r="FV26" i="73"/>
  <c r="FW26" i="73"/>
  <c r="FX26" i="73"/>
  <c r="FY26" i="73"/>
  <c r="FZ26" i="73"/>
  <c r="GA26" i="73"/>
  <c r="GB26" i="73"/>
  <c r="GC26" i="73"/>
  <c r="GD26" i="73"/>
  <c r="GE26" i="73"/>
  <c r="GF26" i="73"/>
  <c r="GG26" i="73"/>
  <c r="GH26" i="73"/>
  <c r="GI26" i="73"/>
  <c r="GJ26" i="73"/>
  <c r="GK26" i="73"/>
  <c r="GL26" i="73"/>
  <c r="GM26" i="73"/>
  <c r="GN26" i="73"/>
  <c r="GO26" i="73"/>
  <c r="GP26" i="73"/>
  <c r="GQ26" i="73"/>
  <c r="GR26" i="73"/>
  <c r="GS26" i="73"/>
  <c r="GT26" i="73"/>
  <c r="GU26" i="73"/>
  <c r="GV26" i="73"/>
  <c r="GW26" i="73"/>
  <c r="GX26" i="73"/>
  <c r="C28" i="73"/>
  <c r="D28" i="73"/>
  <c r="I28" i="73"/>
  <c r="K28" i="73"/>
  <c r="V28" i="73"/>
  <c r="W28" i="73"/>
  <c r="AC28" i="73"/>
  <c r="AE28" i="73"/>
  <c r="AD28" i="73" s="1"/>
  <c r="AF28" i="73"/>
  <c r="AB28" i="73" s="1"/>
  <c r="AG28" i="73"/>
  <c r="CU28" i="73" s="1"/>
  <c r="AH28" i="73"/>
  <c r="AI28" i="73"/>
  <c r="AJ28" i="73"/>
  <c r="CQ28" i="73"/>
  <c r="CR28" i="73"/>
  <c r="CS28" i="73"/>
  <c r="CT28" i="73"/>
  <c r="CV28" i="73"/>
  <c r="CW28" i="73"/>
  <c r="CX28" i="73"/>
  <c r="GL28" i="73"/>
  <c r="GO28" i="73"/>
  <c r="GP28" i="73"/>
  <c r="GV28" i="73"/>
  <c r="HC28" i="73"/>
  <c r="C29" i="73"/>
  <c r="D29" i="73"/>
  <c r="I29" i="73"/>
  <c r="K29" i="73"/>
  <c r="V29" i="73"/>
  <c r="AC29" i="73"/>
  <c r="AD29" i="73"/>
  <c r="AE29" i="73"/>
  <c r="AF29" i="73"/>
  <c r="AG29" i="73"/>
  <c r="AH29" i="73"/>
  <c r="AI29" i="73"/>
  <c r="AJ29" i="73"/>
  <c r="CX29" i="73" s="1"/>
  <c r="CQ29" i="73"/>
  <c r="CR29" i="73"/>
  <c r="CS29" i="73"/>
  <c r="CT29" i="73"/>
  <c r="CU29" i="73"/>
  <c r="CV29" i="73"/>
  <c r="CW29" i="73"/>
  <c r="GL29" i="73"/>
  <c r="GO29" i="73"/>
  <c r="GP29" i="73"/>
  <c r="GV29" i="73"/>
  <c r="HC29" i="73" s="1"/>
  <c r="B31" i="73"/>
  <c r="B26" i="73" s="1"/>
  <c r="C31" i="73"/>
  <c r="D31" i="73"/>
  <c r="F31" i="73"/>
  <c r="F26" i="73" s="1"/>
  <c r="G31" i="73"/>
  <c r="G26" i="73" s="1"/>
  <c r="BB31" i="73"/>
  <c r="BB109" i="73" s="1"/>
  <c r="BC31" i="73"/>
  <c r="BD31" i="73"/>
  <c r="BX31" i="73"/>
  <c r="BY31" i="73"/>
  <c r="BY26" i="73" s="1"/>
  <c r="CK31" i="73"/>
  <c r="CL31" i="73"/>
  <c r="CL26" i="73" s="1"/>
  <c r="CM31" i="73"/>
  <c r="CM26" i="73" s="1"/>
  <c r="F44" i="73"/>
  <c r="D61" i="73"/>
  <c r="E63" i="73"/>
  <c r="Z63" i="73"/>
  <c r="AA63" i="73"/>
  <c r="AM63" i="73"/>
  <c r="AN63" i="73"/>
  <c r="BE63" i="73"/>
  <c r="BF63" i="73"/>
  <c r="BG63" i="73"/>
  <c r="BH63" i="73"/>
  <c r="BI63" i="73"/>
  <c r="BJ63" i="73"/>
  <c r="BK63" i="73"/>
  <c r="BL63" i="73"/>
  <c r="BM63" i="73"/>
  <c r="BN63" i="73"/>
  <c r="BO63" i="73"/>
  <c r="BP63" i="73"/>
  <c r="BQ63" i="73"/>
  <c r="BR63" i="73"/>
  <c r="BS63" i="73"/>
  <c r="BT63" i="73"/>
  <c r="BU63" i="73"/>
  <c r="BV63" i="73"/>
  <c r="BW63" i="73"/>
  <c r="BX63" i="73"/>
  <c r="BY63" i="73"/>
  <c r="CK63" i="73"/>
  <c r="CN63" i="73"/>
  <c r="CO63" i="73"/>
  <c r="CP63" i="73"/>
  <c r="CQ63" i="73"/>
  <c r="CR63" i="73"/>
  <c r="CS63" i="73"/>
  <c r="CT63" i="73"/>
  <c r="CU63" i="73"/>
  <c r="CV63" i="73"/>
  <c r="CW63" i="73"/>
  <c r="CX63" i="73"/>
  <c r="CY63" i="73"/>
  <c r="CZ63" i="73"/>
  <c r="DA63" i="73"/>
  <c r="DB63" i="73"/>
  <c r="DC63" i="73"/>
  <c r="DD63" i="73"/>
  <c r="DE63" i="73"/>
  <c r="DF63" i="73"/>
  <c r="DG63" i="73"/>
  <c r="DH63" i="73"/>
  <c r="DI63" i="73"/>
  <c r="DJ63" i="73"/>
  <c r="DK63" i="73"/>
  <c r="DL63" i="73"/>
  <c r="DM63" i="73"/>
  <c r="DN63" i="73"/>
  <c r="DO63" i="73"/>
  <c r="DP63" i="73"/>
  <c r="DQ63" i="73"/>
  <c r="DR63" i="73"/>
  <c r="DS63" i="73"/>
  <c r="DT63" i="73"/>
  <c r="DU63" i="73"/>
  <c r="DV63" i="73"/>
  <c r="DW63" i="73"/>
  <c r="DX63" i="73"/>
  <c r="DY63" i="73"/>
  <c r="DZ63" i="73"/>
  <c r="EA63" i="73"/>
  <c r="EB63" i="73"/>
  <c r="EC63" i="73"/>
  <c r="ED63" i="73"/>
  <c r="EE63" i="73"/>
  <c r="EF63" i="73"/>
  <c r="EG63" i="73"/>
  <c r="EH63" i="73"/>
  <c r="EI63" i="73"/>
  <c r="EJ63" i="73"/>
  <c r="EK63" i="73"/>
  <c r="EL63" i="73"/>
  <c r="EM63" i="73"/>
  <c r="EN63" i="73"/>
  <c r="EO63" i="73"/>
  <c r="EP63" i="73"/>
  <c r="EQ63" i="73"/>
  <c r="ER63" i="73"/>
  <c r="ES63" i="73"/>
  <c r="ET63" i="73"/>
  <c r="EU63" i="73"/>
  <c r="EV63" i="73"/>
  <c r="EW63" i="73"/>
  <c r="EX63" i="73"/>
  <c r="EY63" i="73"/>
  <c r="EZ63" i="73"/>
  <c r="FA63" i="73"/>
  <c r="FB63" i="73"/>
  <c r="FC63" i="73"/>
  <c r="FD63" i="73"/>
  <c r="FE63" i="73"/>
  <c r="FF63" i="73"/>
  <c r="FG63" i="73"/>
  <c r="FH63" i="73"/>
  <c r="FI63" i="73"/>
  <c r="FJ63" i="73"/>
  <c r="FK63" i="73"/>
  <c r="FL63" i="73"/>
  <c r="FM63" i="73"/>
  <c r="FN63" i="73"/>
  <c r="FO63" i="73"/>
  <c r="FP63" i="73"/>
  <c r="FQ63" i="73"/>
  <c r="FR63" i="73"/>
  <c r="FS63" i="73"/>
  <c r="FT63" i="73"/>
  <c r="FU63" i="73"/>
  <c r="FV63" i="73"/>
  <c r="FW63" i="73"/>
  <c r="FX63" i="73"/>
  <c r="FY63" i="73"/>
  <c r="FZ63" i="73"/>
  <c r="GA63" i="73"/>
  <c r="GB63" i="73"/>
  <c r="GC63" i="73"/>
  <c r="GD63" i="73"/>
  <c r="GE63" i="73"/>
  <c r="GF63" i="73"/>
  <c r="GG63" i="73"/>
  <c r="GH63" i="73"/>
  <c r="GI63" i="73"/>
  <c r="GJ63" i="73"/>
  <c r="GK63" i="73"/>
  <c r="GL63" i="73"/>
  <c r="GM63" i="73"/>
  <c r="GN63" i="73"/>
  <c r="GO63" i="73"/>
  <c r="GP63" i="73"/>
  <c r="GQ63" i="73"/>
  <c r="GR63" i="73"/>
  <c r="GS63" i="73"/>
  <c r="GT63" i="73"/>
  <c r="GU63" i="73"/>
  <c r="GV63" i="73"/>
  <c r="GW63" i="73"/>
  <c r="GX63" i="73"/>
  <c r="C65" i="73"/>
  <c r="D65" i="73"/>
  <c r="I65" i="73"/>
  <c r="K65" i="73"/>
  <c r="T65" i="73"/>
  <c r="W65" i="73"/>
  <c r="AC65" i="73"/>
  <c r="AE65" i="73"/>
  <c r="AD65" i="73" s="1"/>
  <c r="AF65" i="73"/>
  <c r="AG65" i="73"/>
  <c r="CU65" i="73" s="1"/>
  <c r="AH65" i="73"/>
  <c r="AI65" i="73"/>
  <c r="AJ65" i="73"/>
  <c r="CX65" i="73" s="1"/>
  <c r="CQ65" i="73"/>
  <c r="CR65" i="73"/>
  <c r="CS65" i="73"/>
  <c r="CT65" i="73"/>
  <c r="CV65" i="73"/>
  <c r="CW65" i="73"/>
  <c r="GL65" i="73"/>
  <c r="GN65" i="73"/>
  <c r="GP65" i="73"/>
  <c r="GV65" i="73"/>
  <c r="HC65" i="73"/>
  <c r="GX65" i="73" s="1"/>
  <c r="I66" i="73"/>
  <c r="Q66" i="73"/>
  <c r="T66" i="73"/>
  <c r="U66" i="73"/>
  <c r="AB66" i="73"/>
  <c r="AC66" i="73"/>
  <c r="AD66" i="73"/>
  <c r="AE66" i="73"/>
  <c r="AF66" i="73"/>
  <c r="AG66" i="73"/>
  <c r="AH66" i="73"/>
  <c r="AI66" i="73"/>
  <c r="AJ66" i="73"/>
  <c r="CP66" i="73"/>
  <c r="CQ66" i="73"/>
  <c r="CR66" i="73"/>
  <c r="CS66" i="73"/>
  <c r="R66" i="73" s="1"/>
  <c r="CT66" i="73"/>
  <c r="S66" i="73" s="1"/>
  <c r="CU66" i="73"/>
  <c r="CV66" i="73"/>
  <c r="CW66" i="73"/>
  <c r="V66" i="73" s="1"/>
  <c r="CX66" i="73"/>
  <c r="W66" i="73" s="1"/>
  <c r="CY66" i="73"/>
  <c r="X66" i="73" s="1"/>
  <c r="CZ66" i="73"/>
  <c r="Y66" i="73" s="1"/>
  <c r="GL66" i="73"/>
  <c r="GN66" i="73"/>
  <c r="GP66" i="73"/>
  <c r="GV66" i="73"/>
  <c r="GX66" i="73"/>
  <c r="HC66" i="73"/>
  <c r="I67" i="73"/>
  <c r="V67" i="73" s="1"/>
  <c r="K67" i="73"/>
  <c r="W67" i="73"/>
  <c r="X67" i="73"/>
  <c r="Y67" i="73"/>
  <c r="AC67" i="73"/>
  <c r="AB67" i="73" s="1"/>
  <c r="AD67" i="73"/>
  <c r="AE67" i="73"/>
  <c r="AF67" i="73"/>
  <c r="AG67" i="73"/>
  <c r="AH67" i="73"/>
  <c r="CV67" i="73" s="1"/>
  <c r="U67" i="73" s="1"/>
  <c r="AI67" i="73"/>
  <c r="CW67" i="73" s="1"/>
  <c r="AJ67" i="73"/>
  <c r="CX67" i="73" s="1"/>
  <c r="CQ67" i="73"/>
  <c r="P67" i="73" s="1"/>
  <c r="CR67" i="73"/>
  <c r="Q67" i="73" s="1"/>
  <c r="CS67" i="73"/>
  <c r="R67" i="73" s="1"/>
  <c r="CT67" i="73"/>
  <c r="S67" i="73" s="1"/>
  <c r="CU67" i="73"/>
  <c r="T67" i="73" s="1"/>
  <c r="CY67" i="73"/>
  <c r="CZ67" i="73"/>
  <c r="GL67" i="73"/>
  <c r="GN67" i="73"/>
  <c r="GP67" i="73"/>
  <c r="GV67" i="73"/>
  <c r="HC67" i="73" s="1"/>
  <c r="GX67" i="73"/>
  <c r="C68" i="73"/>
  <c r="D68" i="73"/>
  <c r="I68" i="73"/>
  <c r="K68" i="73"/>
  <c r="AC68" i="73"/>
  <c r="AE68" i="73"/>
  <c r="AD68" i="73" s="1"/>
  <c r="AF68" i="73"/>
  <c r="AG68" i="73"/>
  <c r="AH68" i="73"/>
  <c r="AI68" i="73"/>
  <c r="AJ68" i="73"/>
  <c r="CQ68" i="73"/>
  <c r="CR68" i="73"/>
  <c r="CS68" i="73"/>
  <c r="CT68" i="73"/>
  <c r="CU68" i="73"/>
  <c r="T68" i="73" s="1"/>
  <c r="CV68" i="73"/>
  <c r="CW68" i="73"/>
  <c r="CX68" i="73"/>
  <c r="W68" i="73" s="1"/>
  <c r="GL68" i="73"/>
  <c r="GN68" i="73"/>
  <c r="GP68" i="73"/>
  <c r="GV68" i="73"/>
  <c r="GX68" i="73"/>
  <c r="HC68" i="73"/>
  <c r="I69" i="73"/>
  <c r="Q69" i="73"/>
  <c r="X69" i="73"/>
  <c r="Y69" i="73"/>
  <c r="AC69" i="73"/>
  <c r="AD69" i="73"/>
  <c r="AE69" i="73"/>
  <c r="AF69" i="73"/>
  <c r="AG69" i="73"/>
  <c r="AH69" i="73"/>
  <c r="AI69" i="73"/>
  <c r="AJ69" i="73"/>
  <c r="CP69" i="73"/>
  <c r="CQ69" i="73"/>
  <c r="CR69" i="73"/>
  <c r="CS69" i="73"/>
  <c r="CT69" i="73"/>
  <c r="CU69" i="73"/>
  <c r="CV69" i="73"/>
  <c r="CW69" i="73"/>
  <c r="CX69" i="73"/>
  <c r="CY69" i="73"/>
  <c r="CZ69" i="73"/>
  <c r="GL69" i="73"/>
  <c r="GN69" i="73"/>
  <c r="GP69" i="73"/>
  <c r="GV69" i="73"/>
  <c r="HC69" i="73"/>
  <c r="GX69" i="73" s="1"/>
  <c r="I70" i="73"/>
  <c r="K70" i="73"/>
  <c r="Q70" i="73"/>
  <c r="R70" i="73"/>
  <c r="S70" i="73"/>
  <c r="AC70" i="73"/>
  <c r="AE70" i="73"/>
  <c r="AD70" i="73" s="1"/>
  <c r="AF70" i="73"/>
  <c r="AG70" i="73"/>
  <c r="CU70" i="73" s="1"/>
  <c r="T70" i="73" s="1"/>
  <c r="AH70" i="73"/>
  <c r="AI70" i="73"/>
  <c r="AJ70" i="73"/>
  <c r="CQ70" i="73"/>
  <c r="P70" i="73" s="1"/>
  <c r="CR70" i="73"/>
  <c r="CS70" i="73"/>
  <c r="CT70" i="73"/>
  <c r="CV70" i="73"/>
  <c r="U70" i="73" s="1"/>
  <c r="CW70" i="73"/>
  <c r="V70" i="73" s="1"/>
  <c r="CX70" i="73"/>
  <c r="W70" i="73" s="1"/>
  <c r="CY70" i="73"/>
  <c r="X70" i="73" s="1"/>
  <c r="CZ70" i="73"/>
  <c r="Y70" i="73" s="1"/>
  <c r="GL70" i="73"/>
  <c r="GN70" i="73"/>
  <c r="GP70" i="73"/>
  <c r="GV70" i="73"/>
  <c r="HC70" i="73"/>
  <c r="GX70" i="73" s="1"/>
  <c r="C71" i="73"/>
  <c r="D71" i="73"/>
  <c r="I71" i="73"/>
  <c r="K71" i="73"/>
  <c r="AC71" i="73"/>
  <c r="AE71" i="73"/>
  <c r="AD71" i="73" s="1"/>
  <c r="AF71" i="73"/>
  <c r="AG71" i="73"/>
  <c r="AH71" i="73"/>
  <c r="AI71" i="73"/>
  <c r="AJ71" i="73"/>
  <c r="CX71" i="73" s="1"/>
  <c r="CQ71" i="73"/>
  <c r="CR71" i="73"/>
  <c r="CS71" i="73"/>
  <c r="CT71" i="73"/>
  <c r="CU71" i="73"/>
  <c r="CV71" i="73"/>
  <c r="CW71" i="73"/>
  <c r="GL71" i="73"/>
  <c r="GN71" i="73"/>
  <c r="GP71" i="73"/>
  <c r="GV71" i="73"/>
  <c r="HC71" i="73" s="1"/>
  <c r="I72" i="73"/>
  <c r="R72" i="73"/>
  <c r="S72" i="73"/>
  <c r="T72" i="73"/>
  <c r="U72" i="73"/>
  <c r="V72" i="73"/>
  <c r="AC72" i="73"/>
  <c r="AE72" i="73"/>
  <c r="AD72" i="73" s="1"/>
  <c r="AF72" i="73"/>
  <c r="AG72" i="73"/>
  <c r="AH72" i="73"/>
  <c r="AI72" i="73"/>
  <c r="AJ72" i="73"/>
  <c r="CP72" i="73"/>
  <c r="CQ72" i="73"/>
  <c r="CR72" i="73"/>
  <c r="Q72" i="73" s="1"/>
  <c r="CS72" i="73"/>
  <c r="CT72" i="73"/>
  <c r="CU72" i="73"/>
  <c r="CV72" i="73"/>
  <c r="CW72" i="73"/>
  <c r="CX72" i="73"/>
  <c r="W72" i="73" s="1"/>
  <c r="CY72" i="73"/>
  <c r="X72" i="73" s="1"/>
  <c r="CZ72" i="73"/>
  <c r="Y72" i="73" s="1"/>
  <c r="GL72" i="73"/>
  <c r="GN72" i="73"/>
  <c r="GP72" i="73"/>
  <c r="GV72" i="73"/>
  <c r="HC72" i="73"/>
  <c r="GX72" i="73" s="1"/>
  <c r="I73" i="73"/>
  <c r="K73" i="73"/>
  <c r="P73" i="73"/>
  <c r="CP73" i="73" s="1"/>
  <c r="O73" i="73" s="1"/>
  <c r="GM73" i="73" s="1"/>
  <c r="Q73" i="73"/>
  <c r="R73" i="73"/>
  <c r="S73" i="73"/>
  <c r="Y73" i="73"/>
  <c r="AB73" i="73"/>
  <c r="AC73" i="73"/>
  <c r="AD73" i="73"/>
  <c r="AE73" i="73"/>
  <c r="AF73" i="73"/>
  <c r="AG73" i="73"/>
  <c r="CU73" i="73" s="1"/>
  <c r="T73" i="73" s="1"/>
  <c r="AH73" i="73"/>
  <c r="CV73" i="73" s="1"/>
  <c r="U73" i="73" s="1"/>
  <c r="AI73" i="73"/>
  <c r="AJ73" i="73"/>
  <c r="CQ73" i="73"/>
  <c r="CR73" i="73"/>
  <c r="CS73" i="73"/>
  <c r="CT73" i="73"/>
  <c r="CW73" i="73"/>
  <c r="V73" i="73" s="1"/>
  <c r="CX73" i="73"/>
  <c r="W73" i="73" s="1"/>
  <c r="CY73" i="73"/>
  <c r="X73" i="73" s="1"/>
  <c r="CZ73" i="73"/>
  <c r="GL73" i="73"/>
  <c r="GN73" i="73"/>
  <c r="GO73" i="73"/>
  <c r="GP73" i="73"/>
  <c r="GV73" i="73"/>
  <c r="HC73" i="73" s="1"/>
  <c r="GX73" i="73" s="1"/>
  <c r="HG73" i="73"/>
  <c r="C74" i="73"/>
  <c r="D74" i="73"/>
  <c r="I74" i="73"/>
  <c r="CV31" i="75" s="1"/>
  <c r="K74" i="73"/>
  <c r="T74" i="73"/>
  <c r="AC74" i="73"/>
  <c r="AE74" i="73"/>
  <c r="AD74" i="73" s="1"/>
  <c r="AF74" i="73"/>
  <c r="AG74" i="73"/>
  <c r="CU74" i="73" s="1"/>
  <c r="AH74" i="73"/>
  <c r="AI74" i="73"/>
  <c r="AJ74" i="73"/>
  <c r="CQ74" i="73"/>
  <c r="CR74" i="73"/>
  <c r="CS74" i="73"/>
  <c r="CT74" i="73"/>
  <c r="CV74" i="73"/>
  <c r="CW74" i="73"/>
  <c r="CX74" i="73"/>
  <c r="W74" i="73" s="1"/>
  <c r="GL74" i="73"/>
  <c r="GN74" i="73"/>
  <c r="GP74" i="73"/>
  <c r="GV74" i="73"/>
  <c r="HC74" i="73"/>
  <c r="GX74" i="73" s="1"/>
  <c r="I75" i="73"/>
  <c r="Q75" i="73"/>
  <c r="R75" i="73"/>
  <c r="S75" i="73"/>
  <c r="Y75" i="73"/>
  <c r="AB75" i="73"/>
  <c r="AC75" i="73"/>
  <c r="AD75" i="73"/>
  <c r="AE75" i="73"/>
  <c r="AF75" i="73"/>
  <c r="AG75" i="73"/>
  <c r="AH75" i="73"/>
  <c r="AI75" i="73"/>
  <c r="AJ75" i="73"/>
  <c r="CP75" i="73"/>
  <c r="CQ75" i="73"/>
  <c r="CR75" i="73"/>
  <c r="CS75" i="73"/>
  <c r="CT75" i="73"/>
  <c r="CU75" i="73"/>
  <c r="T75" i="73" s="1"/>
  <c r="CV75" i="73"/>
  <c r="CW75" i="73"/>
  <c r="V75" i="73" s="1"/>
  <c r="CX75" i="73"/>
  <c r="CY75" i="73"/>
  <c r="X75" i="73" s="1"/>
  <c r="CZ75" i="73"/>
  <c r="GL75" i="73"/>
  <c r="GN75" i="73"/>
  <c r="GP75" i="73"/>
  <c r="GV75" i="73"/>
  <c r="HC75" i="73"/>
  <c r="GX75" i="73" s="1"/>
  <c r="I76" i="73"/>
  <c r="K76" i="73"/>
  <c r="T76" i="73"/>
  <c r="U76" i="73"/>
  <c r="V76" i="73"/>
  <c r="W76" i="73"/>
  <c r="X76" i="73"/>
  <c r="Y76" i="73"/>
  <c r="AC76" i="73"/>
  <c r="AB76" i="73" s="1"/>
  <c r="AD76" i="73"/>
  <c r="AE76" i="73"/>
  <c r="AF76" i="73"/>
  <c r="AG76" i="73"/>
  <c r="CU76" i="73" s="1"/>
  <c r="AH76" i="73"/>
  <c r="CV76" i="73" s="1"/>
  <c r="AI76" i="73"/>
  <c r="CW76" i="73" s="1"/>
  <c r="AJ76" i="73"/>
  <c r="CX76" i="73" s="1"/>
  <c r="CP76" i="73"/>
  <c r="O76" i="73" s="1"/>
  <c r="GM76" i="73" s="1"/>
  <c r="GO76" i="73" s="1"/>
  <c r="CQ76" i="73"/>
  <c r="P76" i="73" s="1"/>
  <c r="CR76" i="73"/>
  <c r="Q76" i="73" s="1"/>
  <c r="CS76" i="73"/>
  <c r="R76" i="73" s="1"/>
  <c r="CT76" i="73"/>
  <c r="S76" i="73" s="1"/>
  <c r="CY76" i="73"/>
  <c r="CZ76" i="73"/>
  <c r="GL76" i="73"/>
  <c r="GN76" i="73"/>
  <c r="GP76" i="73"/>
  <c r="GV76" i="73"/>
  <c r="HC76" i="73" s="1"/>
  <c r="GX76" i="73" s="1"/>
  <c r="Q77" i="73"/>
  <c r="CP77" i="73" s="1"/>
  <c r="O77" i="73" s="1"/>
  <c r="R77" i="73"/>
  <c r="S77" i="73"/>
  <c r="AC77" i="73"/>
  <c r="AD77" i="73"/>
  <c r="AE77" i="73"/>
  <c r="AF77" i="73"/>
  <c r="AG77" i="73"/>
  <c r="CU77" i="73" s="1"/>
  <c r="T77" i="73" s="1"/>
  <c r="AH77" i="73"/>
  <c r="CV77" i="73" s="1"/>
  <c r="U77" i="73" s="1"/>
  <c r="AI77" i="73"/>
  <c r="AJ77" i="73"/>
  <c r="CQ77" i="73"/>
  <c r="P77" i="73" s="1"/>
  <c r="CR77" i="73"/>
  <c r="CS77" i="73"/>
  <c r="CT77" i="73"/>
  <c r="CW77" i="73"/>
  <c r="V77" i="73" s="1"/>
  <c r="CX77" i="73"/>
  <c r="W77" i="73" s="1"/>
  <c r="CY77" i="73"/>
  <c r="X77" i="73" s="1"/>
  <c r="CZ77" i="73"/>
  <c r="Y77" i="73" s="1"/>
  <c r="GM77" i="73" s="1"/>
  <c r="GO77" i="73" s="1"/>
  <c r="GL77" i="73"/>
  <c r="GN77" i="73"/>
  <c r="GP77" i="73"/>
  <c r="GV77" i="73"/>
  <c r="HC77" i="73"/>
  <c r="GX77" i="73" s="1"/>
  <c r="HG77" i="73"/>
  <c r="B79" i="73"/>
  <c r="B63" i="73" s="1"/>
  <c r="C79" i="73"/>
  <c r="C63" i="73" s="1"/>
  <c r="D79" i="73"/>
  <c r="D63" i="73" s="1"/>
  <c r="F79" i="73"/>
  <c r="F63" i="73" s="1"/>
  <c r="G79" i="73"/>
  <c r="G63" i="73" s="1"/>
  <c r="AO79" i="73"/>
  <c r="AP79" i="73"/>
  <c r="BB79" i="73"/>
  <c r="BB63" i="73" s="1"/>
  <c r="BC79" i="73"/>
  <c r="BC63" i="73" s="1"/>
  <c r="BX79" i="73"/>
  <c r="BY79" i="73"/>
  <c r="CK79" i="73"/>
  <c r="CL79" i="73"/>
  <c r="CL63" i="73" s="1"/>
  <c r="CM79" i="73"/>
  <c r="F95" i="73"/>
  <c r="B109" i="73"/>
  <c r="B22" i="73" s="1"/>
  <c r="C109" i="73"/>
  <c r="C22" i="73" s="1"/>
  <c r="D109" i="73"/>
  <c r="D22" i="73" s="1"/>
  <c r="F109" i="73"/>
  <c r="F22" i="73" s="1"/>
  <c r="G109" i="73"/>
  <c r="G22" i="73" s="1"/>
  <c r="D139" i="73"/>
  <c r="C141" i="73"/>
  <c r="E141" i="73"/>
  <c r="F141" i="73"/>
  <c r="Z141" i="73"/>
  <c r="AA141" i="73"/>
  <c r="AB141" i="73"/>
  <c r="AC141" i="73"/>
  <c r="AD141" i="73"/>
  <c r="AE141" i="73"/>
  <c r="AF141" i="73"/>
  <c r="AG141" i="73"/>
  <c r="AH141" i="73"/>
  <c r="AI141" i="73"/>
  <c r="AJ141" i="73"/>
  <c r="AK141" i="73"/>
  <c r="AL141" i="73"/>
  <c r="AM141" i="73"/>
  <c r="AN141" i="73"/>
  <c r="BE141" i="73"/>
  <c r="BF141" i="73"/>
  <c r="BG141" i="73"/>
  <c r="BH141" i="73"/>
  <c r="BI141" i="73"/>
  <c r="BJ141" i="73"/>
  <c r="BK141" i="73"/>
  <c r="BL141" i="73"/>
  <c r="BM141" i="73"/>
  <c r="BN141" i="73"/>
  <c r="BO141" i="73"/>
  <c r="BP141" i="73"/>
  <c r="BQ141" i="73"/>
  <c r="BR141" i="73"/>
  <c r="BS141" i="73"/>
  <c r="BT141" i="73"/>
  <c r="BU141" i="73"/>
  <c r="BV141" i="73"/>
  <c r="BW141" i="73"/>
  <c r="BX141" i="73"/>
  <c r="BY141" i="73"/>
  <c r="BZ141" i="73"/>
  <c r="CA141" i="73"/>
  <c r="CB141" i="73"/>
  <c r="CC141" i="73"/>
  <c r="CD141" i="73"/>
  <c r="CE141" i="73"/>
  <c r="CF141" i="73"/>
  <c r="CG141" i="73"/>
  <c r="CH141" i="73"/>
  <c r="CI141" i="73"/>
  <c r="CJ141" i="73"/>
  <c r="CK141" i="73"/>
  <c r="CL141" i="73"/>
  <c r="CM141" i="73"/>
  <c r="CN141" i="73"/>
  <c r="CO141" i="73"/>
  <c r="CP141" i="73"/>
  <c r="CQ141" i="73"/>
  <c r="CR141" i="73"/>
  <c r="CS141" i="73"/>
  <c r="CT141" i="73"/>
  <c r="CU141" i="73"/>
  <c r="CV141" i="73"/>
  <c r="CW141" i="73"/>
  <c r="CX141" i="73"/>
  <c r="CY141" i="73"/>
  <c r="CZ141" i="73"/>
  <c r="DA141" i="73"/>
  <c r="DB141" i="73"/>
  <c r="DC141" i="73"/>
  <c r="DD141" i="73"/>
  <c r="DE141" i="73"/>
  <c r="DF141" i="73"/>
  <c r="DG141" i="73"/>
  <c r="DH141" i="73"/>
  <c r="DI141" i="73"/>
  <c r="DJ141" i="73"/>
  <c r="DK141" i="73"/>
  <c r="DL141" i="73"/>
  <c r="DM141" i="73"/>
  <c r="DN141" i="73"/>
  <c r="DO141" i="73"/>
  <c r="DP141" i="73"/>
  <c r="DQ141" i="73"/>
  <c r="DR141" i="73"/>
  <c r="DS141" i="73"/>
  <c r="DT141" i="73"/>
  <c r="DU141" i="73"/>
  <c r="DV141" i="73"/>
  <c r="DW141" i="73"/>
  <c r="DX141" i="73"/>
  <c r="DY141" i="73"/>
  <c r="DZ141" i="73"/>
  <c r="EA141" i="73"/>
  <c r="EB141" i="73"/>
  <c r="EC141" i="73"/>
  <c r="ED141" i="73"/>
  <c r="EE141" i="73"/>
  <c r="EF141" i="73"/>
  <c r="EG141" i="73"/>
  <c r="EH141" i="73"/>
  <c r="EI141" i="73"/>
  <c r="EJ141" i="73"/>
  <c r="EK141" i="73"/>
  <c r="EL141" i="73"/>
  <c r="EM141" i="73"/>
  <c r="EN141" i="73"/>
  <c r="EO141" i="73"/>
  <c r="EP141" i="73"/>
  <c r="EQ141" i="73"/>
  <c r="ER141" i="73"/>
  <c r="ES141" i="73"/>
  <c r="ET141" i="73"/>
  <c r="EU141" i="73"/>
  <c r="EV141" i="73"/>
  <c r="EW141" i="73"/>
  <c r="EX141" i="73"/>
  <c r="EY141" i="73"/>
  <c r="EZ141" i="73"/>
  <c r="FA141" i="73"/>
  <c r="FB141" i="73"/>
  <c r="FC141" i="73"/>
  <c r="FD141" i="73"/>
  <c r="FE141" i="73"/>
  <c r="FF141" i="73"/>
  <c r="FG141" i="73"/>
  <c r="FH141" i="73"/>
  <c r="FI141" i="73"/>
  <c r="FJ141" i="73"/>
  <c r="FK141" i="73"/>
  <c r="FL141" i="73"/>
  <c r="FM141" i="73"/>
  <c r="FN141" i="73"/>
  <c r="FO141" i="73"/>
  <c r="FP141" i="73"/>
  <c r="FQ141" i="73"/>
  <c r="FR141" i="73"/>
  <c r="FS141" i="73"/>
  <c r="FT141" i="73"/>
  <c r="FU141" i="73"/>
  <c r="FV141" i="73"/>
  <c r="FW141" i="73"/>
  <c r="FX141" i="73"/>
  <c r="FY141" i="73"/>
  <c r="FZ141" i="73"/>
  <c r="GA141" i="73"/>
  <c r="GB141" i="73"/>
  <c r="GC141" i="73"/>
  <c r="GD141" i="73"/>
  <c r="GE141" i="73"/>
  <c r="GF141" i="73"/>
  <c r="GG141" i="73"/>
  <c r="GH141" i="73"/>
  <c r="GI141" i="73"/>
  <c r="GJ141" i="73"/>
  <c r="GK141" i="73"/>
  <c r="GL141" i="73"/>
  <c r="GM141" i="73"/>
  <c r="GN141" i="73"/>
  <c r="GO141" i="73"/>
  <c r="GP141" i="73"/>
  <c r="GQ141" i="73"/>
  <c r="GR141" i="73"/>
  <c r="GS141" i="73"/>
  <c r="GT141" i="73"/>
  <c r="GU141" i="73"/>
  <c r="GV141" i="73"/>
  <c r="GW141" i="73"/>
  <c r="GX141" i="73"/>
  <c r="D143" i="73"/>
  <c r="E145" i="73"/>
  <c r="Z145" i="73"/>
  <c r="AA145" i="73"/>
  <c r="AM145" i="73"/>
  <c r="AN145" i="73"/>
  <c r="BB145" i="73"/>
  <c r="BE145" i="73"/>
  <c r="BF145" i="73"/>
  <c r="BG145" i="73"/>
  <c r="BH145" i="73"/>
  <c r="BI145" i="73"/>
  <c r="BJ145" i="73"/>
  <c r="BK145" i="73"/>
  <c r="BL145" i="73"/>
  <c r="BM145" i="73"/>
  <c r="BN145" i="73"/>
  <c r="BO145" i="73"/>
  <c r="BP145" i="73"/>
  <c r="BQ145" i="73"/>
  <c r="BR145" i="73"/>
  <c r="BS145" i="73"/>
  <c r="BT145" i="73"/>
  <c r="BU145" i="73"/>
  <c r="BV145" i="73"/>
  <c r="BW145" i="73"/>
  <c r="BX145" i="73"/>
  <c r="BY145" i="73"/>
  <c r="CN145" i="73"/>
  <c r="CO145" i="73"/>
  <c r="CP145" i="73"/>
  <c r="CQ145" i="73"/>
  <c r="CR145" i="73"/>
  <c r="CS145" i="73"/>
  <c r="CT145" i="73"/>
  <c r="CU145" i="73"/>
  <c r="CV145" i="73"/>
  <c r="CW145" i="73"/>
  <c r="CX145" i="73"/>
  <c r="CY145" i="73"/>
  <c r="CZ145" i="73"/>
  <c r="DA145" i="73"/>
  <c r="DB145" i="73"/>
  <c r="DC145" i="73"/>
  <c r="DD145" i="73"/>
  <c r="DE145" i="73"/>
  <c r="DF145" i="73"/>
  <c r="DG145" i="73"/>
  <c r="DH145" i="73"/>
  <c r="DI145" i="73"/>
  <c r="DJ145" i="73"/>
  <c r="DK145" i="73"/>
  <c r="DL145" i="73"/>
  <c r="DM145" i="73"/>
  <c r="DN145" i="73"/>
  <c r="DO145" i="73"/>
  <c r="DP145" i="73"/>
  <c r="DQ145" i="73"/>
  <c r="DR145" i="73"/>
  <c r="DS145" i="73"/>
  <c r="DT145" i="73"/>
  <c r="DU145" i="73"/>
  <c r="DV145" i="73"/>
  <c r="DW145" i="73"/>
  <c r="DX145" i="73"/>
  <c r="DY145" i="73"/>
  <c r="DZ145" i="73"/>
  <c r="EA145" i="73"/>
  <c r="EB145" i="73"/>
  <c r="EC145" i="73"/>
  <c r="ED145" i="73"/>
  <c r="EE145" i="73"/>
  <c r="EF145" i="73"/>
  <c r="EG145" i="73"/>
  <c r="EH145" i="73"/>
  <c r="EI145" i="73"/>
  <c r="EJ145" i="73"/>
  <c r="EK145" i="73"/>
  <c r="EL145" i="73"/>
  <c r="EM145" i="73"/>
  <c r="EN145" i="73"/>
  <c r="EO145" i="73"/>
  <c r="EP145" i="73"/>
  <c r="EQ145" i="73"/>
  <c r="ER145" i="73"/>
  <c r="ES145" i="73"/>
  <c r="ET145" i="73"/>
  <c r="EU145" i="73"/>
  <c r="EV145" i="73"/>
  <c r="EW145" i="73"/>
  <c r="EX145" i="73"/>
  <c r="EY145" i="73"/>
  <c r="EZ145" i="73"/>
  <c r="FA145" i="73"/>
  <c r="FB145" i="73"/>
  <c r="FC145" i="73"/>
  <c r="FD145" i="73"/>
  <c r="FE145" i="73"/>
  <c r="FF145" i="73"/>
  <c r="FG145" i="73"/>
  <c r="FH145" i="73"/>
  <c r="FI145" i="73"/>
  <c r="FJ145" i="73"/>
  <c r="FK145" i="73"/>
  <c r="FL145" i="73"/>
  <c r="FM145" i="73"/>
  <c r="FN145" i="73"/>
  <c r="FO145" i="73"/>
  <c r="FP145" i="73"/>
  <c r="FQ145" i="73"/>
  <c r="FR145" i="73"/>
  <c r="FS145" i="73"/>
  <c r="FT145" i="73"/>
  <c r="FU145" i="73"/>
  <c r="FV145" i="73"/>
  <c r="FW145" i="73"/>
  <c r="FX145" i="73"/>
  <c r="FY145" i="73"/>
  <c r="FZ145" i="73"/>
  <c r="GA145" i="73"/>
  <c r="GB145" i="73"/>
  <c r="GC145" i="73"/>
  <c r="GD145" i="73"/>
  <c r="GE145" i="73"/>
  <c r="GF145" i="73"/>
  <c r="GG145" i="73"/>
  <c r="GH145" i="73"/>
  <c r="GI145" i="73"/>
  <c r="GJ145" i="73"/>
  <c r="GK145" i="73"/>
  <c r="GL145" i="73"/>
  <c r="GM145" i="73"/>
  <c r="GN145" i="73"/>
  <c r="GO145" i="73"/>
  <c r="GP145" i="73"/>
  <c r="GQ145" i="73"/>
  <c r="GR145" i="73"/>
  <c r="GS145" i="73"/>
  <c r="GT145" i="73"/>
  <c r="GU145" i="73"/>
  <c r="GV145" i="73"/>
  <c r="GW145" i="73"/>
  <c r="GX145" i="73"/>
  <c r="C147" i="73"/>
  <c r="D147" i="73"/>
  <c r="I147" i="73"/>
  <c r="K147" i="73"/>
  <c r="T147" i="73"/>
  <c r="V147" i="73"/>
  <c r="AC147" i="73"/>
  <c r="AD147" i="73"/>
  <c r="AE147" i="73"/>
  <c r="AF147" i="73"/>
  <c r="AG147" i="73"/>
  <c r="AH147" i="73"/>
  <c r="AI147" i="73"/>
  <c r="AJ147" i="73"/>
  <c r="CX147" i="73" s="1"/>
  <c r="W147" i="73" s="1"/>
  <c r="CQ147" i="73"/>
  <c r="CR147" i="73"/>
  <c r="CS147" i="73"/>
  <c r="CT147" i="73"/>
  <c r="CU147" i="73"/>
  <c r="CV147" i="73"/>
  <c r="CW147" i="73"/>
  <c r="GL147" i="73"/>
  <c r="GO147" i="73"/>
  <c r="GP147" i="73"/>
  <c r="GV147" i="73"/>
  <c r="HC147" i="73"/>
  <c r="GX147" i="73" s="1"/>
  <c r="C148" i="73"/>
  <c r="D148" i="73"/>
  <c r="I148" i="73"/>
  <c r="K148" i="73"/>
  <c r="T148" i="73"/>
  <c r="V148" i="73"/>
  <c r="AC148" i="73"/>
  <c r="AE148" i="73"/>
  <c r="AD148" i="73" s="1"/>
  <c r="AF148" i="73"/>
  <c r="AG148" i="73"/>
  <c r="CU148" i="73" s="1"/>
  <c r="AH148" i="73"/>
  <c r="AI148" i="73"/>
  <c r="AJ148" i="73"/>
  <c r="CX148" i="73" s="1"/>
  <c r="W148" i="73" s="1"/>
  <c r="CQ148" i="73"/>
  <c r="CR148" i="73"/>
  <c r="CS148" i="73"/>
  <c r="CT148" i="73"/>
  <c r="CV148" i="73"/>
  <c r="CW148" i="73"/>
  <c r="GL148" i="73"/>
  <c r="GO148" i="73"/>
  <c r="GP148" i="73"/>
  <c r="GV148" i="73"/>
  <c r="HC148" i="73"/>
  <c r="GX148" i="73" s="1"/>
  <c r="I149" i="73"/>
  <c r="AC149" i="73"/>
  <c r="AE149" i="73"/>
  <c r="AD149" i="73" s="1"/>
  <c r="AF149" i="73"/>
  <c r="AG149" i="73"/>
  <c r="CU149" i="73" s="1"/>
  <c r="AH149" i="73"/>
  <c r="AI149" i="73"/>
  <c r="CW149" i="73" s="1"/>
  <c r="AJ149" i="73"/>
  <c r="CQ149" i="73"/>
  <c r="CR149" i="73"/>
  <c r="CS149" i="73"/>
  <c r="CT149" i="73"/>
  <c r="CV149" i="73"/>
  <c r="CX149" i="73"/>
  <c r="GL149" i="73"/>
  <c r="GO149" i="73"/>
  <c r="GP149" i="73"/>
  <c r="GV149" i="73"/>
  <c r="HC149" i="73"/>
  <c r="P150" i="73"/>
  <c r="CP150" i="73" s="1"/>
  <c r="O150" i="73" s="1"/>
  <c r="GM150" i="73" s="1"/>
  <c r="GN150" i="73" s="1"/>
  <c r="R150" i="73"/>
  <c r="U150" i="73"/>
  <c r="AC150" i="73"/>
  <c r="AB150" i="73" s="1"/>
  <c r="AD150" i="73"/>
  <c r="AE150" i="73"/>
  <c r="AF150" i="73"/>
  <c r="AG150" i="73"/>
  <c r="AH150" i="73"/>
  <c r="CV150" i="73" s="1"/>
  <c r="AI150" i="73"/>
  <c r="AJ150" i="73"/>
  <c r="CX150" i="73" s="1"/>
  <c r="W150" i="73" s="1"/>
  <c r="CQ150" i="73"/>
  <c r="CR150" i="73"/>
  <c r="Q150" i="73" s="1"/>
  <c r="CS150" i="73"/>
  <c r="CT150" i="73"/>
  <c r="S150" i="73" s="1"/>
  <c r="CU150" i="73"/>
  <c r="T150" i="73" s="1"/>
  <c r="CW150" i="73"/>
  <c r="V150" i="73" s="1"/>
  <c r="CY150" i="73"/>
  <c r="X150" i="73" s="1"/>
  <c r="CZ150" i="73"/>
  <c r="Y150" i="73" s="1"/>
  <c r="GL150" i="73"/>
  <c r="GO150" i="73"/>
  <c r="GP150" i="73"/>
  <c r="GV150" i="73"/>
  <c r="HC150" i="73" s="1"/>
  <c r="GX150" i="73" s="1"/>
  <c r="HG150" i="73"/>
  <c r="I151" i="73"/>
  <c r="K151" i="73"/>
  <c r="O151" i="73"/>
  <c r="P151" i="73"/>
  <c r="CP151" i="73" s="1"/>
  <c r="Q151" i="73"/>
  <c r="R151" i="73"/>
  <c r="AC151" i="73"/>
  <c r="AE151" i="73"/>
  <c r="AD151" i="73" s="1"/>
  <c r="AF151" i="73"/>
  <c r="AG151" i="73"/>
  <c r="AH151" i="73"/>
  <c r="CV151" i="73" s="1"/>
  <c r="U151" i="73" s="1"/>
  <c r="AI151" i="73"/>
  <c r="AJ151" i="73"/>
  <c r="CQ151" i="73"/>
  <c r="CR151" i="73"/>
  <c r="CS151" i="73"/>
  <c r="CT151" i="73"/>
  <c r="S151" i="73" s="1"/>
  <c r="CU151" i="73"/>
  <c r="T151" i="73" s="1"/>
  <c r="CW151" i="73"/>
  <c r="V151" i="73" s="1"/>
  <c r="CX151" i="73"/>
  <c r="W151" i="73" s="1"/>
  <c r="CY151" i="73"/>
  <c r="X151" i="73" s="1"/>
  <c r="CZ151" i="73"/>
  <c r="Y151" i="73" s="1"/>
  <c r="GL151" i="73"/>
  <c r="GO151" i="73"/>
  <c r="GP151" i="73"/>
  <c r="GV151" i="73"/>
  <c r="HC151" i="73"/>
  <c r="GX151" i="73" s="1"/>
  <c r="I152" i="73"/>
  <c r="K152" i="73"/>
  <c r="Y152" i="73"/>
  <c r="AC152" i="73"/>
  <c r="AE152" i="73"/>
  <c r="AD152" i="73" s="1"/>
  <c r="AF152" i="73"/>
  <c r="AG152" i="73"/>
  <c r="CU152" i="73" s="1"/>
  <c r="AH152" i="73"/>
  <c r="AI152" i="73"/>
  <c r="CW152" i="73" s="1"/>
  <c r="AJ152" i="73"/>
  <c r="CQ152" i="73"/>
  <c r="CR152" i="73"/>
  <c r="CS152" i="73"/>
  <c r="CT152" i="73"/>
  <c r="CV152" i="73"/>
  <c r="CX152" i="73"/>
  <c r="CY152" i="73"/>
  <c r="X152" i="73" s="1"/>
  <c r="CZ152" i="73"/>
  <c r="GL152" i="73"/>
  <c r="GO152" i="73"/>
  <c r="GP152" i="73"/>
  <c r="GV152" i="73"/>
  <c r="HC152" i="73"/>
  <c r="C153" i="73"/>
  <c r="D153" i="73"/>
  <c r="I153" i="73"/>
  <c r="K153" i="73"/>
  <c r="T153" i="73"/>
  <c r="V153" i="73"/>
  <c r="AC153" i="73"/>
  <c r="AE153" i="73"/>
  <c r="AD153" i="73" s="1"/>
  <c r="AF153" i="73"/>
  <c r="AG153" i="73"/>
  <c r="AH153" i="73"/>
  <c r="AI153" i="73"/>
  <c r="AJ153" i="73"/>
  <c r="CX153" i="73" s="1"/>
  <c r="W153" i="73" s="1"/>
  <c r="CQ153" i="73"/>
  <c r="CR153" i="73"/>
  <c r="CS153" i="73"/>
  <c r="CT153" i="73"/>
  <c r="CU153" i="73"/>
  <c r="CV153" i="73"/>
  <c r="CW153" i="73"/>
  <c r="GL153" i="73"/>
  <c r="GO153" i="73"/>
  <c r="GP153" i="73"/>
  <c r="GV153" i="73"/>
  <c r="HC153" i="73" s="1"/>
  <c r="GX153" i="73"/>
  <c r="B155" i="73"/>
  <c r="B145" i="73" s="1"/>
  <c r="C155" i="73"/>
  <c r="C145" i="73" s="1"/>
  <c r="D155" i="73"/>
  <c r="D145" i="73" s="1"/>
  <c r="F155" i="73"/>
  <c r="F145" i="73" s="1"/>
  <c r="G155" i="73"/>
  <c r="G145" i="73" s="1"/>
  <c r="AO155" i="73"/>
  <c r="AO145" i="73" s="1"/>
  <c r="BB155" i="73"/>
  <c r="BX155" i="73"/>
  <c r="BY155" i="73"/>
  <c r="CK155" i="73"/>
  <c r="CK145" i="73" s="1"/>
  <c r="CL155" i="73"/>
  <c r="BC155" i="73" s="1"/>
  <c r="BC145" i="73" s="1"/>
  <c r="CM155" i="73"/>
  <c r="F159" i="73"/>
  <c r="F168" i="73"/>
  <c r="F171" i="73"/>
  <c r="D185" i="73"/>
  <c r="B187" i="73"/>
  <c r="C187" i="73"/>
  <c r="E187" i="73"/>
  <c r="Z187" i="73"/>
  <c r="AA187" i="73"/>
  <c r="AM187" i="73"/>
  <c r="AN187" i="73"/>
  <c r="BE187" i="73"/>
  <c r="BF187" i="73"/>
  <c r="BG187" i="73"/>
  <c r="BH187" i="73"/>
  <c r="BI187" i="73"/>
  <c r="BJ187" i="73"/>
  <c r="BK187" i="73"/>
  <c r="BL187" i="73"/>
  <c r="BM187" i="73"/>
  <c r="BN187" i="73"/>
  <c r="BO187" i="73"/>
  <c r="BP187" i="73"/>
  <c r="BQ187" i="73"/>
  <c r="BR187" i="73"/>
  <c r="BS187" i="73"/>
  <c r="BT187" i="73"/>
  <c r="BU187" i="73"/>
  <c r="BV187" i="73"/>
  <c r="BW187" i="73"/>
  <c r="CN187" i="73"/>
  <c r="CO187" i="73"/>
  <c r="CP187" i="73"/>
  <c r="CQ187" i="73"/>
  <c r="CR187" i="73"/>
  <c r="CS187" i="73"/>
  <c r="CT187" i="73"/>
  <c r="CU187" i="73"/>
  <c r="CV187" i="73"/>
  <c r="CW187" i="73"/>
  <c r="CX187" i="73"/>
  <c r="CY187" i="73"/>
  <c r="CZ187" i="73"/>
  <c r="DA187" i="73"/>
  <c r="DB187" i="73"/>
  <c r="DC187" i="73"/>
  <c r="DD187" i="73"/>
  <c r="DE187" i="73"/>
  <c r="DF187" i="73"/>
  <c r="DG187" i="73"/>
  <c r="DH187" i="73"/>
  <c r="DI187" i="73"/>
  <c r="DJ187" i="73"/>
  <c r="DK187" i="73"/>
  <c r="DL187" i="73"/>
  <c r="DM187" i="73"/>
  <c r="DN187" i="73"/>
  <c r="DO187" i="73"/>
  <c r="DP187" i="73"/>
  <c r="DQ187" i="73"/>
  <c r="DR187" i="73"/>
  <c r="DS187" i="73"/>
  <c r="DT187" i="73"/>
  <c r="DU187" i="73"/>
  <c r="DV187" i="73"/>
  <c r="DW187" i="73"/>
  <c r="DX187" i="73"/>
  <c r="DY187" i="73"/>
  <c r="DZ187" i="73"/>
  <c r="EA187" i="73"/>
  <c r="EB187" i="73"/>
  <c r="EC187" i="73"/>
  <c r="ED187" i="73"/>
  <c r="EE187" i="73"/>
  <c r="EF187" i="73"/>
  <c r="EG187" i="73"/>
  <c r="EH187" i="73"/>
  <c r="EI187" i="73"/>
  <c r="EJ187" i="73"/>
  <c r="EK187" i="73"/>
  <c r="EL187" i="73"/>
  <c r="EM187" i="73"/>
  <c r="EN187" i="73"/>
  <c r="EO187" i="73"/>
  <c r="EP187" i="73"/>
  <c r="EQ187" i="73"/>
  <c r="ER187" i="73"/>
  <c r="ES187" i="73"/>
  <c r="ET187" i="73"/>
  <c r="EU187" i="73"/>
  <c r="EV187" i="73"/>
  <c r="EW187" i="73"/>
  <c r="EX187" i="73"/>
  <c r="EY187" i="73"/>
  <c r="EZ187" i="73"/>
  <c r="FA187" i="73"/>
  <c r="FB187" i="73"/>
  <c r="FC187" i="73"/>
  <c r="FD187" i="73"/>
  <c r="FE187" i="73"/>
  <c r="FF187" i="73"/>
  <c r="FG187" i="73"/>
  <c r="FH187" i="73"/>
  <c r="FI187" i="73"/>
  <c r="FJ187" i="73"/>
  <c r="FK187" i="73"/>
  <c r="FL187" i="73"/>
  <c r="FM187" i="73"/>
  <c r="FN187" i="73"/>
  <c r="FO187" i="73"/>
  <c r="FP187" i="73"/>
  <c r="FQ187" i="73"/>
  <c r="FR187" i="73"/>
  <c r="FS187" i="73"/>
  <c r="FT187" i="73"/>
  <c r="FU187" i="73"/>
  <c r="FV187" i="73"/>
  <c r="FW187" i="73"/>
  <c r="FX187" i="73"/>
  <c r="FY187" i="73"/>
  <c r="FZ187" i="73"/>
  <c r="GA187" i="73"/>
  <c r="GB187" i="73"/>
  <c r="GC187" i="73"/>
  <c r="GD187" i="73"/>
  <c r="GE187" i="73"/>
  <c r="GF187" i="73"/>
  <c r="GG187" i="73"/>
  <c r="GH187" i="73"/>
  <c r="GI187" i="73"/>
  <c r="GJ187" i="73"/>
  <c r="GK187" i="73"/>
  <c r="GL187" i="73"/>
  <c r="GM187" i="73"/>
  <c r="GN187" i="73"/>
  <c r="GO187" i="73"/>
  <c r="GP187" i="73"/>
  <c r="GQ187" i="73"/>
  <c r="GR187" i="73"/>
  <c r="GS187" i="73"/>
  <c r="GT187" i="73"/>
  <c r="GU187" i="73"/>
  <c r="GV187" i="73"/>
  <c r="GW187" i="73"/>
  <c r="GX187" i="73"/>
  <c r="C189" i="73"/>
  <c r="D189" i="73"/>
  <c r="I189" i="73"/>
  <c r="K189" i="73"/>
  <c r="AC189" i="73"/>
  <c r="AE189" i="73"/>
  <c r="AD189" i="73" s="1"/>
  <c r="AF189" i="73"/>
  <c r="AG189" i="73"/>
  <c r="AH189" i="73"/>
  <c r="AI189" i="73"/>
  <c r="AJ189" i="73"/>
  <c r="CQ189" i="73"/>
  <c r="CR189" i="73"/>
  <c r="CS189" i="73"/>
  <c r="CT189" i="73"/>
  <c r="CU189" i="73"/>
  <c r="T189" i="73" s="1"/>
  <c r="CV189" i="73"/>
  <c r="CW189" i="73"/>
  <c r="CX189" i="73"/>
  <c r="W189" i="73" s="1"/>
  <c r="GL189" i="73"/>
  <c r="GN189" i="73"/>
  <c r="GP189" i="73"/>
  <c r="GV189" i="73"/>
  <c r="HC189" i="73"/>
  <c r="GX189" i="73" s="1"/>
  <c r="I190" i="73"/>
  <c r="Q190" i="73"/>
  <c r="R190" i="73"/>
  <c r="X190" i="73"/>
  <c r="Y190" i="73"/>
  <c r="AC190" i="73"/>
  <c r="AE190" i="73"/>
  <c r="AD190" i="73" s="1"/>
  <c r="AB190" i="73" s="1"/>
  <c r="AF190" i="73"/>
  <c r="AG190" i="73"/>
  <c r="AH190" i="73"/>
  <c r="AI190" i="73"/>
  <c r="AJ190" i="73"/>
  <c r="CP190" i="73"/>
  <c r="CQ190" i="73"/>
  <c r="CR190" i="73"/>
  <c r="CS190" i="73"/>
  <c r="CT190" i="73"/>
  <c r="CU190" i="73"/>
  <c r="CV190" i="73"/>
  <c r="CW190" i="73"/>
  <c r="CX190" i="73"/>
  <c r="CY190" i="73"/>
  <c r="CZ190" i="73"/>
  <c r="GL190" i="73"/>
  <c r="GN190" i="73"/>
  <c r="GP190" i="73"/>
  <c r="GV190" i="73"/>
  <c r="HC190" i="73"/>
  <c r="I191" i="73"/>
  <c r="K191" i="73"/>
  <c r="S191" i="73"/>
  <c r="T191" i="73"/>
  <c r="W191" i="73"/>
  <c r="AC191" i="73"/>
  <c r="AD191" i="73"/>
  <c r="AB191" i="73" s="1"/>
  <c r="AE191" i="73"/>
  <c r="AF191" i="73"/>
  <c r="AG191" i="73"/>
  <c r="CU191" i="73" s="1"/>
  <c r="AH191" i="73"/>
  <c r="CV191" i="73" s="1"/>
  <c r="U191" i="73" s="1"/>
  <c r="AI191" i="73"/>
  <c r="CW191" i="73" s="1"/>
  <c r="V191" i="73" s="1"/>
  <c r="AJ191" i="73"/>
  <c r="CX191" i="73" s="1"/>
  <c r="CQ191" i="73"/>
  <c r="P191" i="73" s="1"/>
  <c r="CR191" i="73"/>
  <c r="CS191" i="73"/>
  <c r="CT191" i="73"/>
  <c r="CY191" i="73"/>
  <c r="X191" i="73" s="1"/>
  <c r="CZ191" i="73"/>
  <c r="Y191" i="73" s="1"/>
  <c r="GL191" i="73"/>
  <c r="GN191" i="73"/>
  <c r="GP191" i="73"/>
  <c r="GV191" i="73"/>
  <c r="HC191" i="73"/>
  <c r="C192" i="73"/>
  <c r="D192" i="73"/>
  <c r="I192" i="73"/>
  <c r="K192" i="73"/>
  <c r="AC192" i="73"/>
  <c r="AE192" i="73"/>
  <c r="AD192" i="73" s="1"/>
  <c r="AF192" i="73"/>
  <c r="AG192" i="73"/>
  <c r="AH192" i="73"/>
  <c r="AI192" i="73"/>
  <c r="AJ192" i="73"/>
  <c r="CX192" i="73" s="1"/>
  <c r="W192" i="73" s="1"/>
  <c r="CQ192" i="73"/>
  <c r="CR192" i="73"/>
  <c r="CS192" i="73"/>
  <c r="CT192" i="73"/>
  <c r="CU192" i="73"/>
  <c r="CV192" i="73"/>
  <c r="CW192" i="73"/>
  <c r="GL192" i="73"/>
  <c r="GN192" i="73"/>
  <c r="GP192" i="73"/>
  <c r="GV192" i="73"/>
  <c r="HC192" i="73"/>
  <c r="GX192" i="73" s="1"/>
  <c r="I193" i="73"/>
  <c r="R193" i="73"/>
  <c r="S193" i="73"/>
  <c r="T193" i="73"/>
  <c r="U193" i="73"/>
  <c r="V193" i="73"/>
  <c r="W193" i="73"/>
  <c r="X193" i="73"/>
  <c r="Y193" i="73"/>
  <c r="AC193" i="73"/>
  <c r="AE193" i="73"/>
  <c r="AD193" i="73" s="1"/>
  <c r="AB193" i="73" s="1"/>
  <c r="AF193" i="73"/>
  <c r="AG193" i="73"/>
  <c r="AH193" i="73"/>
  <c r="AI193" i="73"/>
  <c r="AJ193" i="73"/>
  <c r="CP193" i="73"/>
  <c r="CQ193" i="73"/>
  <c r="CR193" i="73"/>
  <c r="Q193" i="73" s="1"/>
  <c r="CS193" i="73"/>
  <c r="CT193" i="73"/>
  <c r="CU193" i="73"/>
  <c r="CV193" i="73"/>
  <c r="CW193" i="73"/>
  <c r="CX193" i="73"/>
  <c r="CY193" i="73"/>
  <c r="CZ193" i="73"/>
  <c r="GL193" i="73"/>
  <c r="GN193" i="73"/>
  <c r="GP193" i="73"/>
  <c r="GV193" i="73"/>
  <c r="HC193" i="73"/>
  <c r="GX193" i="73" s="1"/>
  <c r="K194" i="73"/>
  <c r="Y194" i="73"/>
  <c r="AC194" i="73"/>
  <c r="AE194" i="73"/>
  <c r="AD194" i="73" s="1"/>
  <c r="AF194" i="73"/>
  <c r="AG194" i="73"/>
  <c r="AH194" i="73"/>
  <c r="AI194" i="73"/>
  <c r="AJ194" i="73"/>
  <c r="CQ194" i="73"/>
  <c r="CR194" i="73"/>
  <c r="CS194" i="73"/>
  <c r="CT194" i="73"/>
  <c r="CU194" i="73"/>
  <c r="CV194" i="73"/>
  <c r="CW194" i="73"/>
  <c r="CX194" i="73"/>
  <c r="CY194" i="73"/>
  <c r="X194" i="73" s="1"/>
  <c r="CZ194" i="73"/>
  <c r="GL194" i="73"/>
  <c r="GN194" i="73"/>
  <c r="GP194" i="73"/>
  <c r="GV194" i="73"/>
  <c r="HC194" i="73"/>
  <c r="Q195" i="73"/>
  <c r="W195" i="73"/>
  <c r="X195" i="73"/>
  <c r="Y195" i="73"/>
  <c r="AC195" i="73"/>
  <c r="AB195" i="73" s="1"/>
  <c r="AD195" i="73"/>
  <c r="AE195" i="73"/>
  <c r="AF195" i="73"/>
  <c r="AG195" i="73"/>
  <c r="AH195" i="73"/>
  <c r="AI195" i="73"/>
  <c r="CW195" i="73" s="1"/>
  <c r="V195" i="73" s="1"/>
  <c r="AJ195" i="73"/>
  <c r="CX195" i="73" s="1"/>
  <c r="CQ195" i="73"/>
  <c r="P195" i="73" s="1"/>
  <c r="CP195" i="73" s="1"/>
  <c r="O195" i="73" s="1"/>
  <c r="GM195" i="73" s="1"/>
  <c r="GO195" i="73" s="1"/>
  <c r="CR195" i="73"/>
  <c r="CS195" i="73"/>
  <c r="R195" i="73" s="1"/>
  <c r="CT195" i="73"/>
  <c r="S195" i="73" s="1"/>
  <c r="CU195" i="73"/>
  <c r="T195" i="73" s="1"/>
  <c r="CV195" i="73"/>
  <c r="U195" i="73" s="1"/>
  <c r="CY195" i="73"/>
  <c r="CZ195" i="73"/>
  <c r="GL195" i="73"/>
  <c r="GN195" i="73"/>
  <c r="GP195" i="73"/>
  <c r="GV195" i="73"/>
  <c r="HC195" i="73"/>
  <c r="GX195" i="73" s="1"/>
  <c r="HG195" i="73"/>
  <c r="B197" i="73"/>
  <c r="C197" i="73"/>
  <c r="D197" i="73"/>
  <c r="D187" i="73" s="1"/>
  <c r="F197" i="73"/>
  <c r="F187" i="73" s="1"/>
  <c r="G197" i="73"/>
  <c r="G187" i="73" s="1"/>
  <c r="BB197" i="73"/>
  <c r="BB187" i="73" s="1"/>
  <c r="BC197" i="73"/>
  <c r="BD197" i="73"/>
  <c r="BX197" i="73"/>
  <c r="BY197" i="73"/>
  <c r="CK197" i="73"/>
  <c r="CK187" i="73" s="1"/>
  <c r="CL197" i="73"/>
  <c r="CL187" i="73" s="1"/>
  <c r="CM197" i="73"/>
  <c r="CM187" i="73" s="1"/>
  <c r="B227" i="73"/>
  <c r="B141" i="73" s="1"/>
  <c r="C227" i="73"/>
  <c r="D227" i="73"/>
  <c r="D141" i="73" s="1"/>
  <c r="F227" i="73"/>
  <c r="G227" i="73"/>
  <c r="G141" i="73" s="1"/>
  <c r="D257" i="73"/>
  <c r="E259" i="73"/>
  <c r="Z259" i="73"/>
  <c r="AA259" i="73"/>
  <c r="AB259" i="73"/>
  <c r="AC259" i="73"/>
  <c r="AD259" i="73"/>
  <c r="AE259" i="73"/>
  <c r="AF259" i="73"/>
  <c r="AG259" i="73"/>
  <c r="AH259" i="73"/>
  <c r="AI259" i="73"/>
  <c r="AJ259" i="73"/>
  <c r="AK259" i="73"/>
  <c r="AL259" i="73"/>
  <c r="AM259" i="73"/>
  <c r="AN259" i="73"/>
  <c r="BE259" i="73"/>
  <c r="BF259" i="73"/>
  <c r="BG259" i="73"/>
  <c r="BH259" i="73"/>
  <c r="BI259" i="73"/>
  <c r="BJ259" i="73"/>
  <c r="BK259" i="73"/>
  <c r="BL259" i="73"/>
  <c r="BM259" i="73"/>
  <c r="BN259" i="73"/>
  <c r="BO259" i="73"/>
  <c r="BP259" i="73"/>
  <c r="BQ259" i="73"/>
  <c r="BR259" i="73"/>
  <c r="BS259" i="73"/>
  <c r="BT259" i="73"/>
  <c r="BU259" i="73"/>
  <c r="BV259" i="73"/>
  <c r="BW259" i="73"/>
  <c r="BX259" i="73"/>
  <c r="BY259" i="73"/>
  <c r="BZ259" i="73"/>
  <c r="CA259" i="73"/>
  <c r="CB259" i="73"/>
  <c r="CC259" i="73"/>
  <c r="CD259" i="73"/>
  <c r="CE259" i="73"/>
  <c r="CF259" i="73"/>
  <c r="CG259" i="73"/>
  <c r="CH259" i="73"/>
  <c r="CI259" i="73"/>
  <c r="CJ259" i="73"/>
  <c r="CK259" i="73"/>
  <c r="CL259" i="73"/>
  <c r="CM259" i="73"/>
  <c r="CN259" i="73"/>
  <c r="CO259" i="73"/>
  <c r="CP259" i="73"/>
  <c r="CQ259" i="73"/>
  <c r="CR259" i="73"/>
  <c r="CS259" i="73"/>
  <c r="CT259" i="73"/>
  <c r="CU259" i="73"/>
  <c r="CV259" i="73"/>
  <c r="CW259" i="73"/>
  <c r="CX259" i="73"/>
  <c r="CY259" i="73"/>
  <c r="CZ259" i="73"/>
  <c r="DA259" i="73"/>
  <c r="DB259" i="73"/>
  <c r="DC259" i="73"/>
  <c r="DD259" i="73"/>
  <c r="DE259" i="73"/>
  <c r="DF259" i="73"/>
  <c r="DG259" i="73"/>
  <c r="DH259" i="73"/>
  <c r="DI259" i="73"/>
  <c r="DJ259" i="73"/>
  <c r="DK259" i="73"/>
  <c r="DL259" i="73"/>
  <c r="DM259" i="73"/>
  <c r="DN259" i="73"/>
  <c r="DO259" i="73"/>
  <c r="DP259" i="73"/>
  <c r="DQ259" i="73"/>
  <c r="DR259" i="73"/>
  <c r="DS259" i="73"/>
  <c r="DT259" i="73"/>
  <c r="DU259" i="73"/>
  <c r="DV259" i="73"/>
  <c r="DW259" i="73"/>
  <c r="DX259" i="73"/>
  <c r="DY259" i="73"/>
  <c r="DZ259" i="73"/>
  <c r="EA259" i="73"/>
  <c r="EB259" i="73"/>
  <c r="EC259" i="73"/>
  <c r="ED259" i="73"/>
  <c r="EE259" i="73"/>
  <c r="EF259" i="73"/>
  <c r="EG259" i="73"/>
  <c r="EH259" i="73"/>
  <c r="EI259" i="73"/>
  <c r="EJ259" i="73"/>
  <c r="EK259" i="73"/>
  <c r="EL259" i="73"/>
  <c r="EM259" i="73"/>
  <c r="EN259" i="73"/>
  <c r="EO259" i="73"/>
  <c r="EP259" i="73"/>
  <c r="EQ259" i="73"/>
  <c r="ER259" i="73"/>
  <c r="ES259" i="73"/>
  <c r="ET259" i="73"/>
  <c r="EU259" i="73"/>
  <c r="EV259" i="73"/>
  <c r="EW259" i="73"/>
  <c r="EX259" i="73"/>
  <c r="EY259" i="73"/>
  <c r="EZ259" i="73"/>
  <c r="FA259" i="73"/>
  <c r="FB259" i="73"/>
  <c r="FC259" i="73"/>
  <c r="FD259" i="73"/>
  <c r="FE259" i="73"/>
  <c r="FF259" i="73"/>
  <c r="FG259" i="73"/>
  <c r="FH259" i="73"/>
  <c r="FI259" i="73"/>
  <c r="FJ259" i="73"/>
  <c r="FK259" i="73"/>
  <c r="FL259" i="73"/>
  <c r="FM259" i="73"/>
  <c r="FN259" i="73"/>
  <c r="FO259" i="73"/>
  <c r="FP259" i="73"/>
  <c r="FQ259" i="73"/>
  <c r="FR259" i="73"/>
  <c r="FS259" i="73"/>
  <c r="FT259" i="73"/>
  <c r="FU259" i="73"/>
  <c r="FV259" i="73"/>
  <c r="FW259" i="73"/>
  <c r="FX259" i="73"/>
  <c r="FY259" i="73"/>
  <c r="FZ259" i="73"/>
  <c r="GA259" i="73"/>
  <c r="GB259" i="73"/>
  <c r="GC259" i="73"/>
  <c r="GD259" i="73"/>
  <c r="GE259" i="73"/>
  <c r="GF259" i="73"/>
  <c r="GG259" i="73"/>
  <c r="GH259" i="73"/>
  <c r="GI259" i="73"/>
  <c r="GJ259" i="73"/>
  <c r="GK259" i="73"/>
  <c r="GL259" i="73"/>
  <c r="GM259" i="73"/>
  <c r="GN259" i="73"/>
  <c r="GO259" i="73"/>
  <c r="GP259" i="73"/>
  <c r="GQ259" i="73"/>
  <c r="GR259" i="73"/>
  <c r="GS259" i="73"/>
  <c r="GT259" i="73"/>
  <c r="GU259" i="73"/>
  <c r="GV259" i="73"/>
  <c r="GW259" i="73"/>
  <c r="GX259" i="73"/>
  <c r="D261" i="73"/>
  <c r="E263" i="73"/>
  <c r="Z263" i="73"/>
  <c r="AA263" i="73"/>
  <c r="AM263" i="73"/>
  <c r="AN263" i="73"/>
  <c r="BB263" i="73"/>
  <c r="BC263" i="73"/>
  <c r="BD263" i="73"/>
  <c r="BE263" i="73"/>
  <c r="BF263" i="73"/>
  <c r="BG263" i="73"/>
  <c r="BH263" i="73"/>
  <c r="BI263" i="73"/>
  <c r="BJ263" i="73"/>
  <c r="BK263" i="73"/>
  <c r="BL263" i="73"/>
  <c r="BM263" i="73"/>
  <c r="BN263" i="73"/>
  <c r="BO263" i="73"/>
  <c r="BP263" i="73"/>
  <c r="BQ263" i="73"/>
  <c r="BR263" i="73"/>
  <c r="BS263" i="73"/>
  <c r="BT263" i="73"/>
  <c r="BU263" i="73"/>
  <c r="BV263" i="73"/>
  <c r="BW263" i="73"/>
  <c r="CN263" i="73"/>
  <c r="CO263" i="73"/>
  <c r="CP263" i="73"/>
  <c r="CQ263" i="73"/>
  <c r="CR263" i="73"/>
  <c r="CS263" i="73"/>
  <c r="CT263" i="73"/>
  <c r="CU263" i="73"/>
  <c r="CV263" i="73"/>
  <c r="CW263" i="73"/>
  <c r="CX263" i="73"/>
  <c r="CY263" i="73"/>
  <c r="CZ263" i="73"/>
  <c r="DA263" i="73"/>
  <c r="DB263" i="73"/>
  <c r="DC263" i="73"/>
  <c r="DD263" i="73"/>
  <c r="DE263" i="73"/>
  <c r="DF263" i="73"/>
  <c r="DG263" i="73"/>
  <c r="DH263" i="73"/>
  <c r="DI263" i="73"/>
  <c r="DJ263" i="73"/>
  <c r="DK263" i="73"/>
  <c r="DL263" i="73"/>
  <c r="DM263" i="73"/>
  <c r="DN263" i="73"/>
  <c r="DO263" i="73"/>
  <c r="DP263" i="73"/>
  <c r="DQ263" i="73"/>
  <c r="DR263" i="73"/>
  <c r="DS263" i="73"/>
  <c r="DT263" i="73"/>
  <c r="DU263" i="73"/>
  <c r="DV263" i="73"/>
  <c r="DW263" i="73"/>
  <c r="DX263" i="73"/>
  <c r="DY263" i="73"/>
  <c r="DZ263" i="73"/>
  <c r="EA263" i="73"/>
  <c r="EB263" i="73"/>
  <c r="EC263" i="73"/>
  <c r="ED263" i="73"/>
  <c r="EE263" i="73"/>
  <c r="EF263" i="73"/>
  <c r="EG263" i="73"/>
  <c r="EH263" i="73"/>
  <c r="EI263" i="73"/>
  <c r="EJ263" i="73"/>
  <c r="EK263" i="73"/>
  <c r="EL263" i="73"/>
  <c r="EM263" i="73"/>
  <c r="EN263" i="73"/>
  <c r="EO263" i="73"/>
  <c r="EP263" i="73"/>
  <c r="EQ263" i="73"/>
  <c r="ER263" i="73"/>
  <c r="ES263" i="73"/>
  <c r="ET263" i="73"/>
  <c r="EU263" i="73"/>
  <c r="EV263" i="73"/>
  <c r="EW263" i="73"/>
  <c r="EX263" i="73"/>
  <c r="EY263" i="73"/>
  <c r="EZ263" i="73"/>
  <c r="FA263" i="73"/>
  <c r="FB263" i="73"/>
  <c r="FC263" i="73"/>
  <c r="FD263" i="73"/>
  <c r="FE263" i="73"/>
  <c r="FF263" i="73"/>
  <c r="FG263" i="73"/>
  <c r="FH263" i="73"/>
  <c r="FI263" i="73"/>
  <c r="FJ263" i="73"/>
  <c r="FK263" i="73"/>
  <c r="FL263" i="73"/>
  <c r="FM263" i="73"/>
  <c r="FN263" i="73"/>
  <c r="FO263" i="73"/>
  <c r="FP263" i="73"/>
  <c r="FQ263" i="73"/>
  <c r="FR263" i="73"/>
  <c r="FS263" i="73"/>
  <c r="FT263" i="73"/>
  <c r="FU263" i="73"/>
  <c r="FV263" i="73"/>
  <c r="FW263" i="73"/>
  <c r="FX263" i="73"/>
  <c r="FY263" i="73"/>
  <c r="FZ263" i="73"/>
  <c r="GA263" i="73"/>
  <c r="GB263" i="73"/>
  <c r="GC263" i="73"/>
  <c r="GD263" i="73"/>
  <c r="GE263" i="73"/>
  <c r="GF263" i="73"/>
  <c r="GG263" i="73"/>
  <c r="GH263" i="73"/>
  <c r="GI263" i="73"/>
  <c r="GJ263" i="73"/>
  <c r="GK263" i="73"/>
  <c r="GL263" i="73"/>
  <c r="GM263" i="73"/>
  <c r="GN263" i="73"/>
  <c r="GO263" i="73"/>
  <c r="GP263" i="73"/>
  <c r="GQ263" i="73"/>
  <c r="GR263" i="73"/>
  <c r="GS263" i="73"/>
  <c r="GT263" i="73"/>
  <c r="GU263" i="73"/>
  <c r="GV263" i="73"/>
  <c r="GW263" i="73"/>
  <c r="GX263" i="73"/>
  <c r="C265" i="73"/>
  <c r="D265" i="73"/>
  <c r="I265" i="73"/>
  <c r="K265" i="73"/>
  <c r="AC265" i="73"/>
  <c r="AE265" i="73"/>
  <c r="AD265" i="73" s="1"/>
  <c r="AF265" i="73"/>
  <c r="AG265" i="73"/>
  <c r="AH265" i="73"/>
  <c r="AI265" i="73"/>
  <c r="AJ265" i="73"/>
  <c r="CX265" i="73" s="1"/>
  <c r="W265" i="73" s="1"/>
  <c r="CQ265" i="73"/>
  <c r="CR265" i="73"/>
  <c r="CS265" i="73"/>
  <c r="CT265" i="73"/>
  <c r="CU265" i="73"/>
  <c r="T265" i="73" s="1"/>
  <c r="CV265" i="73"/>
  <c r="CW265" i="73"/>
  <c r="GL265" i="73"/>
  <c r="GN265" i="73"/>
  <c r="GP265" i="73"/>
  <c r="GV265" i="73"/>
  <c r="HC265" i="73"/>
  <c r="GX265" i="73" s="1"/>
  <c r="I266" i="73"/>
  <c r="AC266" i="73"/>
  <c r="AE266" i="73"/>
  <c r="AD266" i="73" s="1"/>
  <c r="AF266" i="73"/>
  <c r="AG266" i="73"/>
  <c r="AH266" i="73"/>
  <c r="AI266" i="73"/>
  <c r="AJ266" i="73"/>
  <c r="CP266" i="73"/>
  <c r="CQ266" i="73"/>
  <c r="CR266" i="73"/>
  <c r="CS266" i="73"/>
  <c r="CT266" i="73"/>
  <c r="CU266" i="73"/>
  <c r="CV266" i="73"/>
  <c r="CW266" i="73"/>
  <c r="CX266" i="73"/>
  <c r="CY266" i="73"/>
  <c r="X266" i="73" s="1"/>
  <c r="CZ266" i="73"/>
  <c r="Y266" i="73" s="1"/>
  <c r="GL266" i="73"/>
  <c r="GN266" i="73"/>
  <c r="GP266" i="73"/>
  <c r="GV266" i="73"/>
  <c r="HC266" i="73"/>
  <c r="C267" i="73"/>
  <c r="D267" i="73"/>
  <c r="I267" i="73"/>
  <c r="K267" i="73"/>
  <c r="AC267" i="73"/>
  <c r="AE267" i="73"/>
  <c r="AD267" i="73" s="1"/>
  <c r="AF267" i="73"/>
  <c r="AG267" i="73"/>
  <c r="CU267" i="73" s="1"/>
  <c r="T267" i="73" s="1"/>
  <c r="AH267" i="73"/>
  <c r="AI267" i="73"/>
  <c r="AJ267" i="73"/>
  <c r="CQ267" i="73"/>
  <c r="CR267" i="73"/>
  <c r="CS267" i="73"/>
  <c r="CT267" i="73"/>
  <c r="CV267" i="73"/>
  <c r="CW267" i="73"/>
  <c r="CX267" i="73"/>
  <c r="W267" i="73" s="1"/>
  <c r="GL267" i="73"/>
  <c r="GN267" i="73"/>
  <c r="GP267" i="73"/>
  <c r="GV267" i="73"/>
  <c r="HC267" i="73"/>
  <c r="GX267" i="73" s="1"/>
  <c r="I268" i="73"/>
  <c r="GX268" i="73" s="1"/>
  <c r="S268" i="73"/>
  <c r="U268" i="73"/>
  <c r="V268" i="73"/>
  <c r="X268" i="73"/>
  <c r="AB268" i="73"/>
  <c r="AC268" i="73"/>
  <c r="AD268" i="73"/>
  <c r="AE268" i="73"/>
  <c r="AF268" i="73"/>
  <c r="AG268" i="73"/>
  <c r="AH268" i="73"/>
  <c r="AI268" i="73"/>
  <c r="AJ268" i="73"/>
  <c r="CP268" i="73"/>
  <c r="CQ268" i="73"/>
  <c r="CR268" i="73"/>
  <c r="CS268" i="73"/>
  <c r="CT268" i="73"/>
  <c r="CU268" i="73"/>
  <c r="CV268" i="73"/>
  <c r="CW268" i="73"/>
  <c r="CX268" i="73"/>
  <c r="CY268" i="73"/>
  <c r="CZ268" i="73"/>
  <c r="Y268" i="73" s="1"/>
  <c r="GL268" i="73"/>
  <c r="GN268" i="73"/>
  <c r="GP268" i="73"/>
  <c r="GV268" i="73"/>
  <c r="HC268" i="73"/>
  <c r="I269" i="73"/>
  <c r="K269" i="73"/>
  <c r="P269" i="73"/>
  <c r="Q269" i="73"/>
  <c r="R269" i="73"/>
  <c r="S269" i="73"/>
  <c r="AC269" i="73"/>
  <c r="AD269" i="73"/>
  <c r="AB269" i="73" s="1"/>
  <c r="AE269" i="73"/>
  <c r="AF269" i="73"/>
  <c r="AG269" i="73"/>
  <c r="CU269" i="73" s="1"/>
  <c r="T269" i="73" s="1"/>
  <c r="AH269" i="73"/>
  <c r="CV269" i="73" s="1"/>
  <c r="U269" i="73" s="1"/>
  <c r="AI269" i="73"/>
  <c r="CW269" i="73" s="1"/>
  <c r="V269" i="73" s="1"/>
  <c r="AJ269" i="73"/>
  <c r="CQ269" i="73"/>
  <c r="CR269" i="73"/>
  <c r="CS269" i="73"/>
  <c r="CT269" i="73"/>
  <c r="CX269" i="73"/>
  <c r="W269" i="73" s="1"/>
  <c r="CY269" i="73"/>
  <c r="X269" i="73" s="1"/>
  <c r="CZ269" i="73"/>
  <c r="Y269" i="73" s="1"/>
  <c r="GL269" i="73"/>
  <c r="GN269" i="73"/>
  <c r="GP269" i="73"/>
  <c r="GV269" i="73"/>
  <c r="HC269" i="73"/>
  <c r="GX269" i="73" s="1"/>
  <c r="HG269" i="73"/>
  <c r="C270" i="73"/>
  <c r="D270" i="73"/>
  <c r="U270" i="73"/>
  <c r="G103" i="67" s="1"/>
  <c r="V270" i="73"/>
  <c r="W270" i="73"/>
  <c r="AC270" i="73"/>
  <c r="AE270" i="73"/>
  <c r="AD270" i="73" s="1"/>
  <c r="AF270" i="73"/>
  <c r="AG270" i="73"/>
  <c r="AH270" i="73"/>
  <c r="AI270" i="73"/>
  <c r="AJ270" i="73"/>
  <c r="CQ270" i="73"/>
  <c r="CR270" i="73"/>
  <c r="CS270" i="73"/>
  <c r="CT270" i="73"/>
  <c r="CU270" i="73"/>
  <c r="T270" i="73" s="1"/>
  <c r="CV270" i="73"/>
  <c r="CW270" i="73"/>
  <c r="CX270" i="73"/>
  <c r="GL270" i="73"/>
  <c r="GN270" i="73"/>
  <c r="GP270" i="73"/>
  <c r="GV270" i="73"/>
  <c r="GX270" i="73"/>
  <c r="HC270" i="73"/>
  <c r="I271" i="73"/>
  <c r="P271" i="73"/>
  <c r="O271" i="73" s="1"/>
  <c r="R271" i="73"/>
  <c r="S271" i="73"/>
  <c r="T271" i="73"/>
  <c r="U271" i="73"/>
  <c r="V271" i="73"/>
  <c r="W271" i="73"/>
  <c r="X271" i="73"/>
  <c r="Y271" i="73"/>
  <c r="AC271" i="73"/>
  <c r="AE271" i="73"/>
  <c r="AD271" i="73" s="1"/>
  <c r="AF271" i="73"/>
  <c r="AG271" i="73"/>
  <c r="AH271" i="73"/>
  <c r="AI271" i="73"/>
  <c r="AJ271" i="73"/>
  <c r="CP271" i="73"/>
  <c r="CQ271" i="73"/>
  <c r="CR271" i="73"/>
  <c r="Q271" i="73" s="1"/>
  <c r="CS271" i="73"/>
  <c r="CT271" i="73"/>
  <c r="CU271" i="73"/>
  <c r="CV271" i="73"/>
  <c r="CW271" i="73"/>
  <c r="CX271" i="73"/>
  <c r="CY271" i="73"/>
  <c r="CZ271" i="73"/>
  <c r="GL271" i="73"/>
  <c r="GN271" i="73"/>
  <c r="GP271" i="73"/>
  <c r="GV271" i="73"/>
  <c r="HC271" i="73"/>
  <c r="GX271" i="73" s="1"/>
  <c r="R272" i="73"/>
  <c r="S272" i="73"/>
  <c r="X272" i="73"/>
  <c r="AC272" i="73"/>
  <c r="AB272" i="73" s="1"/>
  <c r="AD272" i="73"/>
  <c r="AE272" i="73"/>
  <c r="AF272" i="73"/>
  <c r="AG272" i="73"/>
  <c r="CU272" i="73" s="1"/>
  <c r="T272" i="73" s="1"/>
  <c r="AH272" i="73"/>
  <c r="CV272" i="73" s="1"/>
  <c r="U272" i="73" s="1"/>
  <c r="AI272" i="73"/>
  <c r="CW272" i="73" s="1"/>
  <c r="V272" i="73" s="1"/>
  <c r="AJ272" i="73"/>
  <c r="CX272" i="73" s="1"/>
  <c r="W272" i="73" s="1"/>
  <c r="CQ272" i="73"/>
  <c r="P272" i="73" s="1"/>
  <c r="CR272" i="73"/>
  <c r="Q272" i="73" s="1"/>
  <c r="CS272" i="73"/>
  <c r="CT272" i="73"/>
  <c r="CY272" i="73"/>
  <c r="CZ272" i="73"/>
  <c r="Y272" i="73" s="1"/>
  <c r="GL272" i="73"/>
  <c r="GN272" i="73"/>
  <c r="GP272" i="73"/>
  <c r="GV272" i="73"/>
  <c r="HC272" i="73"/>
  <c r="GX272" i="73" s="1"/>
  <c r="HG272" i="73"/>
  <c r="B274" i="73"/>
  <c r="B263" i="73" s="1"/>
  <c r="C274" i="73"/>
  <c r="C263" i="73" s="1"/>
  <c r="D274" i="73"/>
  <c r="D263" i="73" s="1"/>
  <c r="F274" i="73"/>
  <c r="F263" i="73" s="1"/>
  <c r="G274" i="73"/>
  <c r="G263" i="73" s="1"/>
  <c r="BB274" i="73"/>
  <c r="F287" i="73" s="1"/>
  <c r="BC274" i="73"/>
  <c r="F290" i="73" s="1"/>
  <c r="BD274" i="73"/>
  <c r="BX274" i="73"/>
  <c r="BY274" i="73"/>
  <c r="CK274" i="73"/>
  <c r="CK263" i="73" s="1"/>
  <c r="CL274" i="73"/>
  <c r="CL263" i="73" s="1"/>
  <c r="CM274" i="73"/>
  <c r="CM263" i="73" s="1"/>
  <c r="B304" i="73"/>
  <c r="B259" i="73" s="1"/>
  <c r="C304" i="73"/>
  <c r="C259" i="73" s="1"/>
  <c r="D304" i="73"/>
  <c r="D259" i="73" s="1"/>
  <c r="F304" i="73"/>
  <c r="F259" i="73" s="1"/>
  <c r="G304" i="73"/>
  <c r="G259" i="73" s="1"/>
  <c r="BC304" i="73"/>
  <c r="D334" i="73"/>
  <c r="D336" i="73"/>
  <c r="E336" i="73"/>
  <c r="F336" i="73"/>
  <c r="Z336" i="73"/>
  <c r="AA336" i="73"/>
  <c r="AB336" i="73"/>
  <c r="AC336" i="73"/>
  <c r="AD336" i="73"/>
  <c r="AE336" i="73"/>
  <c r="AF336" i="73"/>
  <c r="AG336" i="73"/>
  <c r="AH336" i="73"/>
  <c r="AI336" i="73"/>
  <c r="AJ336" i="73"/>
  <c r="AK336" i="73"/>
  <c r="AL336" i="73"/>
  <c r="AM336" i="73"/>
  <c r="AN336" i="73"/>
  <c r="BE336" i="73"/>
  <c r="BF336" i="73"/>
  <c r="BG336" i="73"/>
  <c r="BH336" i="73"/>
  <c r="BI336" i="73"/>
  <c r="BJ336" i="73"/>
  <c r="BK336" i="73"/>
  <c r="BL336" i="73"/>
  <c r="BM336" i="73"/>
  <c r="BN336" i="73"/>
  <c r="BO336" i="73"/>
  <c r="BP336" i="73"/>
  <c r="BQ336" i="73"/>
  <c r="BR336" i="73"/>
  <c r="BS336" i="73"/>
  <c r="BT336" i="73"/>
  <c r="BU336" i="73"/>
  <c r="BV336" i="73"/>
  <c r="BW336" i="73"/>
  <c r="BX336" i="73"/>
  <c r="BY336" i="73"/>
  <c r="BZ336" i="73"/>
  <c r="CA336" i="73"/>
  <c r="CB336" i="73"/>
  <c r="CC336" i="73"/>
  <c r="CD336" i="73"/>
  <c r="CE336" i="73"/>
  <c r="CF336" i="73"/>
  <c r="CG336" i="73"/>
  <c r="CH336" i="73"/>
  <c r="CI336" i="73"/>
  <c r="CJ336" i="73"/>
  <c r="CK336" i="73"/>
  <c r="CL336" i="73"/>
  <c r="CM336" i="73"/>
  <c r="CN336" i="73"/>
  <c r="CO336" i="73"/>
  <c r="CP336" i="73"/>
  <c r="CQ336" i="73"/>
  <c r="CR336" i="73"/>
  <c r="CS336" i="73"/>
  <c r="CT336" i="73"/>
  <c r="CU336" i="73"/>
  <c r="CV336" i="73"/>
  <c r="CW336" i="73"/>
  <c r="CX336" i="73"/>
  <c r="CY336" i="73"/>
  <c r="CZ336" i="73"/>
  <c r="DA336" i="73"/>
  <c r="DB336" i="73"/>
  <c r="DC336" i="73"/>
  <c r="DD336" i="73"/>
  <c r="DE336" i="73"/>
  <c r="DF336" i="73"/>
  <c r="DG336" i="73"/>
  <c r="DH336" i="73"/>
  <c r="DI336" i="73"/>
  <c r="DJ336" i="73"/>
  <c r="DK336" i="73"/>
  <c r="DL336" i="73"/>
  <c r="DM336" i="73"/>
  <c r="DN336" i="73"/>
  <c r="DO336" i="73"/>
  <c r="DP336" i="73"/>
  <c r="DQ336" i="73"/>
  <c r="DR336" i="73"/>
  <c r="DS336" i="73"/>
  <c r="DT336" i="73"/>
  <c r="DU336" i="73"/>
  <c r="DV336" i="73"/>
  <c r="DW336" i="73"/>
  <c r="DX336" i="73"/>
  <c r="DY336" i="73"/>
  <c r="DZ336" i="73"/>
  <c r="EA336" i="73"/>
  <c r="EB336" i="73"/>
  <c r="EC336" i="73"/>
  <c r="ED336" i="73"/>
  <c r="EE336" i="73"/>
  <c r="EF336" i="73"/>
  <c r="EG336" i="73"/>
  <c r="EH336" i="73"/>
  <c r="EI336" i="73"/>
  <c r="EJ336" i="73"/>
  <c r="EK336" i="73"/>
  <c r="EL336" i="73"/>
  <c r="EM336" i="73"/>
  <c r="EN336" i="73"/>
  <c r="EO336" i="73"/>
  <c r="EP336" i="73"/>
  <c r="EQ336" i="73"/>
  <c r="ER336" i="73"/>
  <c r="ES336" i="73"/>
  <c r="ET336" i="73"/>
  <c r="EU336" i="73"/>
  <c r="EV336" i="73"/>
  <c r="EW336" i="73"/>
  <c r="EX336" i="73"/>
  <c r="EY336" i="73"/>
  <c r="EZ336" i="73"/>
  <c r="FA336" i="73"/>
  <c r="FB336" i="73"/>
  <c r="FC336" i="73"/>
  <c r="FD336" i="73"/>
  <c r="FE336" i="73"/>
  <c r="FF336" i="73"/>
  <c r="FG336" i="73"/>
  <c r="FH336" i="73"/>
  <c r="FI336" i="73"/>
  <c r="FJ336" i="73"/>
  <c r="FK336" i="73"/>
  <c r="FL336" i="73"/>
  <c r="FM336" i="73"/>
  <c r="FN336" i="73"/>
  <c r="FO336" i="73"/>
  <c r="FP336" i="73"/>
  <c r="FQ336" i="73"/>
  <c r="FR336" i="73"/>
  <c r="FS336" i="73"/>
  <c r="FT336" i="73"/>
  <c r="FU336" i="73"/>
  <c r="FV336" i="73"/>
  <c r="FW336" i="73"/>
  <c r="FX336" i="73"/>
  <c r="FY336" i="73"/>
  <c r="FZ336" i="73"/>
  <c r="GA336" i="73"/>
  <c r="GB336" i="73"/>
  <c r="GC336" i="73"/>
  <c r="GD336" i="73"/>
  <c r="GE336" i="73"/>
  <c r="GF336" i="73"/>
  <c r="GG336" i="73"/>
  <c r="GH336" i="73"/>
  <c r="GI336" i="73"/>
  <c r="GJ336" i="73"/>
  <c r="GK336" i="73"/>
  <c r="GL336" i="73"/>
  <c r="GM336" i="73"/>
  <c r="GN336" i="73"/>
  <c r="GO336" i="73"/>
  <c r="GP336" i="73"/>
  <c r="GQ336" i="73"/>
  <c r="GR336" i="73"/>
  <c r="GS336" i="73"/>
  <c r="GT336" i="73"/>
  <c r="GU336" i="73"/>
  <c r="GV336" i="73"/>
  <c r="GW336" i="73"/>
  <c r="GX336" i="73"/>
  <c r="D338" i="73"/>
  <c r="E340" i="73"/>
  <c r="Z340" i="73"/>
  <c r="AA340" i="73"/>
  <c r="AM340" i="73"/>
  <c r="AN340" i="73"/>
  <c r="BB340" i="73"/>
  <c r="BC340" i="73"/>
  <c r="BD340" i="73"/>
  <c r="BE340" i="73"/>
  <c r="BF340" i="73"/>
  <c r="BG340" i="73"/>
  <c r="BH340" i="73"/>
  <c r="BI340" i="73"/>
  <c r="BJ340" i="73"/>
  <c r="BK340" i="73"/>
  <c r="BL340" i="73"/>
  <c r="BM340" i="73"/>
  <c r="BN340" i="73"/>
  <c r="BO340" i="73"/>
  <c r="BP340" i="73"/>
  <c r="BQ340" i="73"/>
  <c r="BR340" i="73"/>
  <c r="BS340" i="73"/>
  <c r="BT340" i="73"/>
  <c r="BU340" i="73"/>
  <c r="BV340" i="73"/>
  <c r="BW340" i="73"/>
  <c r="CK340" i="73"/>
  <c r="CN340" i="73"/>
  <c r="CO340" i="73"/>
  <c r="CP340" i="73"/>
  <c r="CQ340" i="73"/>
  <c r="CR340" i="73"/>
  <c r="CS340" i="73"/>
  <c r="CT340" i="73"/>
  <c r="CU340" i="73"/>
  <c r="CV340" i="73"/>
  <c r="CW340" i="73"/>
  <c r="CX340" i="73"/>
  <c r="CY340" i="73"/>
  <c r="CZ340" i="73"/>
  <c r="DA340" i="73"/>
  <c r="DB340" i="73"/>
  <c r="DC340" i="73"/>
  <c r="DD340" i="73"/>
  <c r="DE340" i="73"/>
  <c r="DF340" i="73"/>
  <c r="DG340" i="73"/>
  <c r="DH340" i="73"/>
  <c r="DI340" i="73"/>
  <c r="DJ340" i="73"/>
  <c r="DK340" i="73"/>
  <c r="DL340" i="73"/>
  <c r="DM340" i="73"/>
  <c r="DN340" i="73"/>
  <c r="DO340" i="73"/>
  <c r="DP340" i="73"/>
  <c r="DQ340" i="73"/>
  <c r="DR340" i="73"/>
  <c r="DS340" i="73"/>
  <c r="DT340" i="73"/>
  <c r="DU340" i="73"/>
  <c r="DV340" i="73"/>
  <c r="DW340" i="73"/>
  <c r="DX340" i="73"/>
  <c r="DY340" i="73"/>
  <c r="DZ340" i="73"/>
  <c r="EA340" i="73"/>
  <c r="EB340" i="73"/>
  <c r="EC340" i="73"/>
  <c r="ED340" i="73"/>
  <c r="EE340" i="73"/>
  <c r="EF340" i="73"/>
  <c r="EG340" i="73"/>
  <c r="EH340" i="73"/>
  <c r="EI340" i="73"/>
  <c r="EJ340" i="73"/>
  <c r="EK340" i="73"/>
  <c r="EL340" i="73"/>
  <c r="EM340" i="73"/>
  <c r="EN340" i="73"/>
  <c r="EO340" i="73"/>
  <c r="EP340" i="73"/>
  <c r="EQ340" i="73"/>
  <c r="ER340" i="73"/>
  <c r="ES340" i="73"/>
  <c r="ET340" i="73"/>
  <c r="EU340" i="73"/>
  <c r="EV340" i="73"/>
  <c r="EW340" i="73"/>
  <c r="EX340" i="73"/>
  <c r="EY340" i="73"/>
  <c r="EZ340" i="73"/>
  <c r="FA340" i="73"/>
  <c r="FB340" i="73"/>
  <c r="FC340" i="73"/>
  <c r="FD340" i="73"/>
  <c r="FE340" i="73"/>
  <c r="FF340" i="73"/>
  <c r="FG340" i="73"/>
  <c r="FH340" i="73"/>
  <c r="FI340" i="73"/>
  <c r="FJ340" i="73"/>
  <c r="FK340" i="73"/>
  <c r="FL340" i="73"/>
  <c r="FM340" i="73"/>
  <c r="FN340" i="73"/>
  <c r="FO340" i="73"/>
  <c r="FP340" i="73"/>
  <c r="FQ340" i="73"/>
  <c r="FR340" i="73"/>
  <c r="FS340" i="73"/>
  <c r="FT340" i="73"/>
  <c r="FU340" i="73"/>
  <c r="FV340" i="73"/>
  <c r="FW340" i="73"/>
  <c r="FX340" i="73"/>
  <c r="FY340" i="73"/>
  <c r="FZ340" i="73"/>
  <c r="GA340" i="73"/>
  <c r="GB340" i="73"/>
  <c r="GC340" i="73"/>
  <c r="GD340" i="73"/>
  <c r="GE340" i="73"/>
  <c r="GF340" i="73"/>
  <c r="GG340" i="73"/>
  <c r="GH340" i="73"/>
  <c r="GI340" i="73"/>
  <c r="GJ340" i="73"/>
  <c r="GK340" i="73"/>
  <c r="GL340" i="73"/>
  <c r="GM340" i="73"/>
  <c r="GN340" i="73"/>
  <c r="GO340" i="73"/>
  <c r="GP340" i="73"/>
  <c r="GQ340" i="73"/>
  <c r="GR340" i="73"/>
  <c r="GS340" i="73"/>
  <c r="GT340" i="73"/>
  <c r="GU340" i="73"/>
  <c r="GV340" i="73"/>
  <c r="GW340" i="73"/>
  <c r="GX340" i="73"/>
  <c r="C342" i="73"/>
  <c r="D342" i="73"/>
  <c r="AC342" i="73"/>
  <c r="AE342" i="73"/>
  <c r="AD342" i="73" s="1"/>
  <c r="AF342" i="73"/>
  <c r="AG342" i="73"/>
  <c r="AH342" i="73"/>
  <c r="AI342" i="73"/>
  <c r="AJ342" i="73"/>
  <c r="CQ342" i="73"/>
  <c r="CR342" i="73"/>
  <c r="CS342" i="73"/>
  <c r="CT342" i="73"/>
  <c r="CU342" i="73"/>
  <c r="CV342" i="73"/>
  <c r="CW342" i="73"/>
  <c r="CX342" i="73"/>
  <c r="GL342" i="73"/>
  <c r="GN342" i="73"/>
  <c r="GP342" i="73"/>
  <c r="GV342" i="73"/>
  <c r="HC342" i="73" s="1"/>
  <c r="R343" i="73"/>
  <c r="S343" i="73"/>
  <c r="T343" i="73"/>
  <c r="U343" i="73"/>
  <c r="V343" i="73"/>
  <c r="AC343" i="73"/>
  <c r="AB343" i="73" s="1"/>
  <c r="AD343" i="73"/>
  <c r="AE343" i="73"/>
  <c r="AF343" i="73"/>
  <c r="AG343" i="73"/>
  <c r="AH343" i="73"/>
  <c r="AI343" i="73"/>
  <c r="AJ343" i="73"/>
  <c r="CP343" i="73"/>
  <c r="CQ343" i="73"/>
  <c r="CR343" i="73"/>
  <c r="Q343" i="73" s="1"/>
  <c r="CS343" i="73"/>
  <c r="CT343" i="73"/>
  <c r="CU343" i="73"/>
  <c r="CV343" i="73"/>
  <c r="CW343" i="73"/>
  <c r="CX343" i="73"/>
  <c r="W343" i="73" s="1"/>
  <c r="CY343" i="73"/>
  <c r="X343" i="73" s="1"/>
  <c r="CZ343" i="73"/>
  <c r="Y343" i="73" s="1"/>
  <c r="GL343" i="73"/>
  <c r="GN343" i="73"/>
  <c r="GP343" i="73"/>
  <c r="GV343" i="73"/>
  <c r="GX343" i="73"/>
  <c r="HC343" i="73"/>
  <c r="P344" i="73"/>
  <c r="Q344" i="73"/>
  <c r="R344" i="73"/>
  <c r="S344" i="73"/>
  <c r="Y344" i="73"/>
  <c r="AC344" i="73"/>
  <c r="AB344" i="73" s="1"/>
  <c r="AD344" i="73"/>
  <c r="AE344" i="73"/>
  <c r="AF344" i="73"/>
  <c r="AG344" i="73"/>
  <c r="CU344" i="73" s="1"/>
  <c r="T344" i="73" s="1"/>
  <c r="AH344" i="73"/>
  <c r="AI344" i="73"/>
  <c r="AJ344" i="73"/>
  <c r="CQ344" i="73"/>
  <c r="CR344" i="73"/>
  <c r="CS344" i="73"/>
  <c r="CT344" i="73"/>
  <c r="CV344" i="73"/>
  <c r="U344" i="73" s="1"/>
  <c r="CW344" i="73"/>
  <c r="V344" i="73" s="1"/>
  <c r="CX344" i="73"/>
  <c r="W344" i="73" s="1"/>
  <c r="CY344" i="73"/>
  <c r="X344" i="73" s="1"/>
  <c r="AZ78" i="68" s="1"/>
  <c r="CZ344" i="73"/>
  <c r="GL344" i="73"/>
  <c r="GN344" i="73"/>
  <c r="GP344" i="73"/>
  <c r="GV344" i="73"/>
  <c r="HC344" i="73" s="1"/>
  <c r="GX344" i="73" s="1"/>
  <c r="HG344" i="73"/>
  <c r="L77" i="68" s="1"/>
  <c r="AW78" i="68" s="1"/>
  <c r="C345" i="73"/>
  <c r="D345" i="73"/>
  <c r="T345" i="73"/>
  <c r="V345" i="73"/>
  <c r="AC345" i="73"/>
  <c r="AD345" i="73"/>
  <c r="AE345" i="73"/>
  <c r="AF345" i="73"/>
  <c r="AG345" i="73"/>
  <c r="AH345" i="73"/>
  <c r="AI345" i="73"/>
  <c r="AJ345" i="73"/>
  <c r="CX345" i="73" s="1"/>
  <c r="W345" i="73" s="1"/>
  <c r="CQ345" i="73"/>
  <c r="CR345" i="73"/>
  <c r="CS345" i="73"/>
  <c r="CT345" i="73"/>
  <c r="CU345" i="73"/>
  <c r="CV345" i="73"/>
  <c r="CW345" i="73"/>
  <c r="GL345" i="73"/>
  <c r="GN345" i="73"/>
  <c r="GP345" i="73"/>
  <c r="GV345" i="73"/>
  <c r="HC345" i="73"/>
  <c r="GX345" i="73" s="1"/>
  <c r="Q346" i="73"/>
  <c r="R346" i="73"/>
  <c r="S346" i="73"/>
  <c r="AC346" i="73"/>
  <c r="AE346" i="73"/>
  <c r="AD346" i="73" s="1"/>
  <c r="AF346" i="73"/>
  <c r="AG346" i="73"/>
  <c r="AH346" i="73"/>
  <c r="AI346" i="73"/>
  <c r="AJ346" i="73"/>
  <c r="CP346" i="73"/>
  <c r="CQ346" i="73"/>
  <c r="CR346" i="73"/>
  <c r="CS346" i="73"/>
  <c r="CT346" i="73"/>
  <c r="CU346" i="73"/>
  <c r="T346" i="73" s="1"/>
  <c r="CV346" i="73"/>
  <c r="U346" i="73" s="1"/>
  <c r="CW346" i="73"/>
  <c r="V346" i="73" s="1"/>
  <c r="CX346" i="73"/>
  <c r="W346" i="73" s="1"/>
  <c r="CY346" i="73"/>
  <c r="X346" i="73" s="1"/>
  <c r="CZ346" i="73"/>
  <c r="Y346" i="73" s="1"/>
  <c r="GL346" i="73"/>
  <c r="GN346" i="73"/>
  <c r="GP346" i="73"/>
  <c r="GV346" i="73"/>
  <c r="GX346" i="73"/>
  <c r="HC346" i="73"/>
  <c r="P347" i="73"/>
  <c r="Q347" i="73"/>
  <c r="R347" i="73"/>
  <c r="X347" i="73"/>
  <c r="Y347" i="73"/>
  <c r="AC347" i="73"/>
  <c r="AD347" i="73"/>
  <c r="AE347" i="73"/>
  <c r="AF347" i="73"/>
  <c r="AB347" i="73" s="1"/>
  <c r="AG347" i="73"/>
  <c r="AH347" i="73"/>
  <c r="AI347" i="73"/>
  <c r="AJ347" i="73"/>
  <c r="CX347" i="73" s="1"/>
  <c r="W347" i="73" s="1"/>
  <c r="CQ347" i="73"/>
  <c r="CR347" i="73"/>
  <c r="CS347" i="73"/>
  <c r="CT347" i="73"/>
  <c r="S347" i="73" s="1"/>
  <c r="CU347" i="73"/>
  <c r="T347" i="73" s="1"/>
  <c r="CV347" i="73"/>
  <c r="U347" i="73" s="1"/>
  <c r="CW347" i="73"/>
  <c r="V347" i="73" s="1"/>
  <c r="CY347" i="73"/>
  <c r="CZ347" i="73"/>
  <c r="GL347" i="73"/>
  <c r="GN347" i="73"/>
  <c r="GP347" i="73"/>
  <c r="GV347" i="73"/>
  <c r="HC347" i="73"/>
  <c r="GX347" i="73" s="1"/>
  <c r="HG347" i="73"/>
  <c r="L93" i="68" s="1"/>
  <c r="AW94" i="68" s="1"/>
  <c r="B349" i="73"/>
  <c r="B340" i="73" s="1"/>
  <c r="C349" i="73"/>
  <c r="C340" i="73" s="1"/>
  <c r="D349" i="73"/>
  <c r="D340" i="73" s="1"/>
  <c r="F349" i="73"/>
  <c r="F340" i="73" s="1"/>
  <c r="G349" i="73"/>
  <c r="G340" i="73" s="1"/>
  <c r="AO349" i="73"/>
  <c r="BD349" i="73"/>
  <c r="BX349" i="73"/>
  <c r="BY349" i="73"/>
  <c r="AP349" i="73" s="1"/>
  <c r="AP340" i="73" s="1"/>
  <c r="CK349" i="73"/>
  <c r="BB349" i="73" s="1"/>
  <c r="F362" i="73" s="1"/>
  <c r="CL349" i="73"/>
  <c r="BC349" i="73" s="1"/>
  <c r="F365" i="73" s="1"/>
  <c r="CM349" i="73"/>
  <c r="CM340" i="73" s="1"/>
  <c r="F374" i="73"/>
  <c r="B379" i="73"/>
  <c r="B336" i="73" s="1"/>
  <c r="C379" i="73"/>
  <c r="C336" i="73" s="1"/>
  <c r="D379" i="73"/>
  <c r="F379" i="73"/>
  <c r="G379" i="73"/>
  <c r="G336" i="73" s="1"/>
  <c r="AP379" i="73"/>
  <c r="BB379" i="73"/>
  <c r="BB336" i="73" s="1"/>
  <c r="BC379" i="73"/>
  <c r="BD379" i="73"/>
  <c r="F392" i="73"/>
  <c r="D409" i="73"/>
  <c r="C411" i="73"/>
  <c r="E411" i="73"/>
  <c r="Z411" i="73"/>
  <c r="AA411" i="73"/>
  <c r="AB411" i="73"/>
  <c r="AC411" i="73"/>
  <c r="AD411" i="73"/>
  <c r="AE411" i="73"/>
  <c r="AF411" i="73"/>
  <c r="AG411" i="73"/>
  <c r="AH411" i="73"/>
  <c r="AI411" i="73"/>
  <c r="AJ411" i="73"/>
  <c r="AK411" i="73"/>
  <c r="AL411" i="73"/>
  <c r="AM411" i="73"/>
  <c r="AN411" i="73"/>
  <c r="BE411" i="73"/>
  <c r="BF411" i="73"/>
  <c r="BG411" i="73"/>
  <c r="BH411" i="73"/>
  <c r="BI411" i="73"/>
  <c r="BJ411" i="73"/>
  <c r="BK411" i="73"/>
  <c r="BL411" i="73"/>
  <c r="BM411" i="73"/>
  <c r="BN411" i="73"/>
  <c r="BO411" i="73"/>
  <c r="BP411" i="73"/>
  <c r="BQ411" i="73"/>
  <c r="BR411" i="73"/>
  <c r="BS411" i="73"/>
  <c r="BT411" i="73"/>
  <c r="BU411" i="73"/>
  <c r="BV411" i="73"/>
  <c r="BW411" i="73"/>
  <c r="BX411" i="73"/>
  <c r="BY411" i="73"/>
  <c r="BZ411" i="73"/>
  <c r="CA411" i="73"/>
  <c r="CB411" i="73"/>
  <c r="CC411" i="73"/>
  <c r="CD411" i="73"/>
  <c r="CE411" i="73"/>
  <c r="CF411" i="73"/>
  <c r="CG411" i="73"/>
  <c r="CH411" i="73"/>
  <c r="CI411" i="73"/>
  <c r="CJ411" i="73"/>
  <c r="CK411" i="73"/>
  <c r="CL411" i="73"/>
  <c r="CM411" i="73"/>
  <c r="CN411" i="73"/>
  <c r="CO411" i="73"/>
  <c r="CP411" i="73"/>
  <c r="CQ411" i="73"/>
  <c r="CR411" i="73"/>
  <c r="CS411" i="73"/>
  <c r="CT411" i="73"/>
  <c r="CU411" i="73"/>
  <c r="CV411" i="73"/>
  <c r="CW411" i="73"/>
  <c r="CX411" i="73"/>
  <c r="CY411" i="73"/>
  <c r="CZ411" i="73"/>
  <c r="DA411" i="73"/>
  <c r="DB411" i="73"/>
  <c r="DC411" i="73"/>
  <c r="DD411" i="73"/>
  <c r="DE411" i="73"/>
  <c r="DF411" i="73"/>
  <c r="DG411" i="73"/>
  <c r="DH411" i="73"/>
  <c r="DI411" i="73"/>
  <c r="DJ411" i="73"/>
  <c r="DK411" i="73"/>
  <c r="DL411" i="73"/>
  <c r="DM411" i="73"/>
  <c r="DN411" i="73"/>
  <c r="DO411" i="73"/>
  <c r="DP411" i="73"/>
  <c r="DQ411" i="73"/>
  <c r="DR411" i="73"/>
  <c r="DS411" i="73"/>
  <c r="DT411" i="73"/>
  <c r="DU411" i="73"/>
  <c r="DV411" i="73"/>
  <c r="DW411" i="73"/>
  <c r="DX411" i="73"/>
  <c r="DY411" i="73"/>
  <c r="DZ411" i="73"/>
  <c r="EA411" i="73"/>
  <c r="EB411" i="73"/>
  <c r="EC411" i="73"/>
  <c r="ED411" i="73"/>
  <c r="EE411" i="73"/>
  <c r="EF411" i="73"/>
  <c r="EG411" i="73"/>
  <c r="EH411" i="73"/>
  <c r="EI411" i="73"/>
  <c r="EJ411" i="73"/>
  <c r="EK411" i="73"/>
  <c r="EL411" i="73"/>
  <c r="EM411" i="73"/>
  <c r="EN411" i="73"/>
  <c r="EO411" i="73"/>
  <c r="EP411" i="73"/>
  <c r="EQ411" i="73"/>
  <c r="ER411" i="73"/>
  <c r="ES411" i="73"/>
  <c r="ET411" i="73"/>
  <c r="EU411" i="73"/>
  <c r="EV411" i="73"/>
  <c r="EW411" i="73"/>
  <c r="EX411" i="73"/>
  <c r="EY411" i="73"/>
  <c r="EZ411" i="73"/>
  <c r="FA411" i="73"/>
  <c r="FB411" i="73"/>
  <c r="FC411" i="73"/>
  <c r="FD411" i="73"/>
  <c r="FE411" i="73"/>
  <c r="FF411" i="73"/>
  <c r="FG411" i="73"/>
  <c r="FH411" i="73"/>
  <c r="FI411" i="73"/>
  <c r="FJ411" i="73"/>
  <c r="FK411" i="73"/>
  <c r="FL411" i="73"/>
  <c r="FM411" i="73"/>
  <c r="FN411" i="73"/>
  <c r="FO411" i="73"/>
  <c r="FP411" i="73"/>
  <c r="FQ411" i="73"/>
  <c r="FR411" i="73"/>
  <c r="FS411" i="73"/>
  <c r="FT411" i="73"/>
  <c r="FU411" i="73"/>
  <c r="FV411" i="73"/>
  <c r="FW411" i="73"/>
  <c r="FX411" i="73"/>
  <c r="FY411" i="73"/>
  <c r="FZ411" i="73"/>
  <c r="GA411" i="73"/>
  <c r="GB411" i="73"/>
  <c r="GC411" i="73"/>
  <c r="GD411" i="73"/>
  <c r="GE411" i="73"/>
  <c r="GF411" i="73"/>
  <c r="GG411" i="73"/>
  <c r="GH411" i="73"/>
  <c r="GI411" i="73"/>
  <c r="GJ411" i="73"/>
  <c r="GK411" i="73"/>
  <c r="GL411" i="73"/>
  <c r="GM411" i="73"/>
  <c r="GN411" i="73"/>
  <c r="GO411" i="73"/>
  <c r="GP411" i="73"/>
  <c r="GQ411" i="73"/>
  <c r="GR411" i="73"/>
  <c r="GS411" i="73"/>
  <c r="GT411" i="73"/>
  <c r="GU411" i="73"/>
  <c r="GV411" i="73"/>
  <c r="GW411" i="73"/>
  <c r="GX411" i="73"/>
  <c r="D413" i="73"/>
  <c r="B415" i="73"/>
  <c r="C415" i="73"/>
  <c r="D415" i="73"/>
  <c r="E415" i="73"/>
  <c r="G415" i="73"/>
  <c r="Z415" i="73"/>
  <c r="AA415" i="73"/>
  <c r="AM415" i="73"/>
  <c r="AN415" i="73"/>
  <c r="BB415" i="73"/>
  <c r="BC415" i="73"/>
  <c r="BE415" i="73"/>
  <c r="BF415" i="73"/>
  <c r="BG415" i="73"/>
  <c r="BH415" i="73"/>
  <c r="BI415" i="73"/>
  <c r="BJ415" i="73"/>
  <c r="BK415" i="73"/>
  <c r="BL415" i="73"/>
  <c r="BM415" i="73"/>
  <c r="BN415" i="73"/>
  <c r="BO415" i="73"/>
  <c r="BP415" i="73"/>
  <c r="BQ415" i="73"/>
  <c r="BR415" i="73"/>
  <c r="BS415" i="73"/>
  <c r="BT415" i="73"/>
  <c r="BU415" i="73"/>
  <c r="BV415" i="73"/>
  <c r="BW415" i="73"/>
  <c r="CK415" i="73"/>
  <c r="CL415" i="73"/>
  <c r="CM415" i="73"/>
  <c r="CN415" i="73"/>
  <c r="CO415" i="73"/>
  <c r="CP415" i="73"/>
  <c r="CQ415" i="73"/>
  <c r="CR415" i="73"/>
  <c r="CS415" i="73"/>
  <c r="CT415" i="73"/>
  <c r="CU415" i="73"/>
  <c r="CV415" i="73"/>
  <c r="CW415" i="73"/>
  <c r="CX415" i="73"/>
  <c r="CY415" i="73"/>
  <c r="CZ415" i="73"/>
  <c r="DA415" i="73"/>
  <c r="DB415" i="73"/>
  <c r="DC415" i="73"/>
  <c r="DD415" i="73"/>
  <c r="DE415" i="73"/>
  <c r="DF415" i="73"/>
  <c r="DG415" i="73"/>
  <c r="DH415" i="73"/>
  <c r="DI415" i="73"/>
  <c r="DJ415" i="73"/>
  <c r="DK415" i="73"/>
  <c r="DL415" i="73"/>
  <c r="DM415" i="73"/>
  <c r="DN415" i="73"/>
  <c r="DO415" i="73"/>
  <c r="DP415" i="73"/>
  <c r="DQ415" i="73"/>
  <c r="DR415" i="73"/>
  <c r="DS415" i="73"/>
  <c r="DT415" i="73"/>
  <c r="DU415" i="73"/>
  <c r="DV415" i="73"/>
  <c r="DW415" i="73"/>
  <c r="DX415" i="73"/>
  <c r="DY415" i="73"/>
  <c r="DZ415" i="73"/>
  <c r="EA415" i="73"/>
  <c r="EB415" i="73"/>
  <c r="EC415" i="73"/>
  <c r="ED415" i="73"/>
  <c r="EE415" i="73"/>
  <c r="EF415" i="73"/>
  <c r="EG415" i="73"/>
  <c r="EH415" i="73"/>
  <c r="EI415" i="73"/>
  <c r="EJ415" i="73"/>
  <c r="EK415" i="73"/>
  <c r="EL415" i="73"/>
  <c r="EM415" i="73"/>
  <c r="EN415" i="73"/>
  <c r="EO415" i="73"/>
  <c r="EP415" i="73"/>
  <c r="EQ415" i="73"/>
  <c r="ER415" i="73"/>
  <c r="ES415" i="73"/>
  <c r="ET415" i="73"/>
  <c r="EU415" i="73"/>
  <c r="EV415" i="73"/>
  <c r="EW415" i="73"/>
  <c r="EX415" i="73"/>
  <c r="EY415" i="73"/>
  <c r="EZ415" i="73"/>
  <c r="FA415" i="73"/>
  <c r="FB415" i="73"/>
  <c r="FC415" i="73"/>
  <c r="FD415" i="73"/>
  <c r="FE415" i="73"/>
  <c r="FF415" i="73"/>
  <c r="FG415" i="73"/>
  <c r="FH415" i="73"/>
  <c r="FI415" i="73"/>
  <c r="FJ415" i="73"/>
  <c r="FK415" i="73"/>
  <c r="FL415" i="73"/>
  <c r="FM415" i="73"/>
  <c r="FN415" i="73"/>
  <c r="FO415" i="73"/>
  <c r="FP415" i="73"/>
  <c r="FQ415" i="73"/>
  <c r="FR415" i="73"/>
  <c r="FS415" i="73"/>
  <c r="FT415" i="73"/>
  <c r="FU415" i="73"/>
  <c r="FV415" i="73"/>
  <c r="FW415" i="73"/>
  <c r="FX415" i="73"/>
  <c r="FY415" i="73"/>
  <c r="FZ415" i="73"/>
  <c r="GA415" i="73"/>
  <c r="GB415" i="73"/>
  <c r="GC415" i="73"/>
  <c r="GD415" i="73"/>
  <c r="GE415" i="73"/>
  <c r="GF415" i="73"/>
  <c r="GG415" i="73"/>
  <c r="GH415" i="73"/>
  <c r="GI415" i="73"/>
  <c r="GJ415" i="73"/>
  <c r="GK415" i="73"/>
  <c r="GL415" i="73"/>
  <c r="GM415" i="73"/>
  <c r="GN415" i="73"/>
  <c r="GO415" i="73"/>
  <c r="GP415" i="73"/>
  <c r="GQ415" i="73"/>
  <c r="GR415" i="73"/>
  <c r="GS415" i="73"/>
  <c r="GT415" i="73"/>
  <c r="GU415" i="73"/>
  <c r="GV415" i="73"/>
  <c r="GW415" i="73"/>
  <c r="GX415" i="73"/>
  <c r="C417" i="73"/>
  <c r="D417" i="73"/>
  <c r="AC417" i="73"/>
  <c r="AE417" i="73"/>
  <c r="AD417" i="73" s="1"/>
  <c r="AF417" i="73"/>
  <c r="AG417" i="73"/>
  <c r="CU417" i="73" s="1"/>
  <c r="AH417" i="73"/>
  <c r="AI417" i="73"/>
  <c r="AJ417" i="73"/>
  <c r="CQ417" i="73"/>
  <c r="CR417" i="73"/>
  <c r="CS417" i="73"/>
  <c r="CT417" i="73"/>
  <c r="CV417" i="73"/>
  <c r="CW417" i="73"/>
  <c r="CX417" i="73"/>
  <c r="GL417" i="73"/>
  <c r="GO417" i="73"/>
  <c r="GP417" i="73"/>
  <c r="GV417" i="73"/>
  <c r="HC417" i="73"/>
  <c r="AC418" i="73"/>
  <c r="AE418" i="73"/>
  <c r="AD418" i="73" s="1"/>
  <c r="AF418" i="73"/>
  <c r="AG418" i="73"/>
  <c r="AH418" i="73"/>
  <c r="CV418" i="73" s="1"/>
  <c r="AI418" i="73"/>
  <c r="AJ418" i="73"/>
  <c r="CX418" i="73" s="1"/>
  <c r="CQ418" i="73"/>
  <c r="CR418" i="73"/>
  <c r="CS418" i="73"/>
  <c r="CT418" i="73"/>
  <c r="CU418" i="73"/>
  <c r="CW418" i="73"/>
  <c r="GL418" i="73"/>
  <c r="GO418" i="73"/>
  <c r="GP418" i="73"/>
  <c r="GV418" i="73"/>
  <c r="HC418" i="73" s="1"/>
  <c r="AC419" i="73"/>
  <c r="AD419" i="73"/>
  <c r="AE419" i="73"/>
  <c r="AF419" i="73"/>
  <c r="AB419" i="73" s="1"/>
  <c r="AG419" i="73"/>
  <c r="CU419" i="73" s="1"/>
  <c r="AH419" i="73"/>
  <c r="CV419" i="73" s="1"/>
  <c r="AI419" i="73"/>
  <c r="CW419" i="73" s="1"/>
  <c r="AJ419" i="73"/>
  <c r="CX419" i="73" s="1"/>
  <c r="CQ419" i="73"/>
  <c r="CR419" i="73"/>
  <c r="CS419" i="73"/>
  <c r="CT419" i="73"/>
  <c r="GL419" i="73"/>
  <c r="GO419" i="73"/>
  <c r="GP419" i="73"/>
  <c r="GV419" i="73"/>
  <c r="HC419" i="73"/>
  <c r="W420" i="73"/>
  <c r="P420" i="73"/>
  <c r="L73" i="69" s="1"/>
  <c r="R420" i="73"/>
  <c r="X420" i="73"/>
  <c r="Y420" i="73"/>
  <c r="AC420" i="73"/>
  <c r="AD420" i="73"/>
  <c r="AB420" i="73" s="1"/>
  <c r="AE420" i="73"/>
  <c r="AF420" i="73"/>
  <c r="AG420" i="73"/>
  <c r="AH420" i="73"/>
  <c r="AI420" i="73"/>
  <c r="AJ420" i="73"/>
  <c r="CQ420" i="73"/>
  <c r="CR420" i="73"/>
  <c r="Q420" i="73" s="1"/>
  <c r="CS420" i="73"/>
  <c r="CT420" i="73"/>
  <c r="S420" i="73" s="1"/>
  <c r="CU420" i="73"/>
  <c r="T420" i="73" s="1"/>
  <c r="CV420" i="73"/>
  <c r="U420" i="73" s="1"/>
  <c r="CW420" i="73"/>
  <c r="V420" i="73" s="1"/>
  <c r="CX420" i="73"/>
  <c r="CY420" i="73"/>
  <c r="CZ420" i="73"/>
  <c r="GL420" i="73"/>
  <c r="GO420" i="73"/>
  <c r="GP420" i="73"/>
  <c r="GV420" i="73"/>
  <c r="HC420" i="73"/>
  <c r="GX420" i="73" s="1"/>
  <c r="C421" i="73"/>
  <c r="D421" i="73"/>
  <c r="W421" i="73"/>
  <c r="AC421" i="73"/>
  <c r="AE421" i="73"/>
  <c r="AD421" i="73" s="1"/>
  <c r="AF421" i="73"/>
  <c r="AG421" i="73"/>
  <c r="CU421" i="73" s="1"/>
  <c r="T421" i="73" s="1"/>
  <c r="AH421" i="73"/>
  <c r="AI421" i="73"/>
  <c r="AJ421" i="73"/>
  <c r="CQ421" i="73"/>
  <c r="CR421" i="73"/>
  <c r="CS421" i="73"/>
  <c r="CT421" i="73"/>
  <c r="CV421" i="73"/>
  <c r="CW421" i="73"/>
  <c r="CX421" i="73"/>
  <c r="GL421" i="73"/>
  <c r="GO421" i="73"/>
  <c r="GP421" i="73"/>
  <c r="GV421" i="73"/>
  <c r="HC421" i="73"/>
  <c r="GX421" i="73" s="1"/>
  <c r="R422" i="73"/>
  <c r="S422" i="73"/>
  <c r="X422" i="73"/>
  <c r="Y422" i="73"/>
  <c r="AC422" i="73"/>
  <c r="AB422" i="73" s="1"/>
  <c r="AE422" i="73"/>
  <c r="AD422" i="73" s="1"/>
  <c r="AF422" i="73"/>
  <c r="AG422" i="73"/>
  <c r="AH422" i="73"/>
  <c r="AI422" i="73"/>
  <c r="AJ422" i="73"/>
  <c r="CP422" i="73"/>
  <c r="CQ422" i="73"/>
  <c r="CR422" i="73"/>
  <c r="CS422" i="73"/>
  <c r="CT422" i="73"/>
  <c r="CU422" i="73"/>
  <c r="CV422" i="73"/>
  <c r="CW422" i="73"/>
  <c r="CX422" i="73"/>
  <c r="CY422" i="73"/>
  <c r="CZ422" i="73"/>
  <c r="GL422" i="73"/>
  <c r="GO422" i="73"/>
  <c r="GP422" i="73"/>
  <c r="GV422" i="73"/>
  <c r="HC422" i="73"/>
  <c r="U423" i="73"/>
  <c r="W423" i="73"/>
  <c r="X423" i="73"/>
  <c r="Y423" i="73"/>
  <c r="AC423" i="73"/>
  <c r="AD423" i="73"/>
  <c r="AB423" i="73" s="1"/>
  <c r="AE423" i="73"/>
  <c r="AF423" i="73"/>
  <c r="AG423" i="73"/>
  <c r="AH423" i="73"/>
  <c r="AI423" i="73"/>
  <c r="CW423" i="73" s="1"/>
  <c r="V423" i="73" s="1"/>
  <c r="AJ423" i="73"/>
  <c r="CQ423" i="73"/>
  <c r="P423" i="73" s="1"/>
  <c r="CR423" i="73"/>
  <c r="Q423" i="73" s="1"/>
  <c r="CS423" i="73"/>
  <c r="R423" i="73" s="1"/>
  <c r="CT423" i="73"/>
  <c r="S423" i="73" s="1"/>
  <c r="CU423" i="73"/>
  <c r="T423" i="73" s="1"/>
  <c r="CV423" i="73"/>
  <c r="CX423" i="73"/>
  <c r="CY423" i="73"/>
  <c r="CZ423" i="73"/>
  <c r="GL423" i="73"/>
  <c r="GO423" i="73"/>
  <c r="GP423" i="73"/>
  <c r="GV423" i="73"/>
  <c r="HC423" i="73" s="1"/>
  <c r="GX423" i="73" s="1"/>
  <c r="C425" i="73"/>
  <c r="D425" i="73"/>
  <c r="I425" i="73"/>
  <c r="K425" i="73"/>
  <c r="V425" i="73"/>
  <c r="AC425" i="73"/>
  <c r="AE425" i="73"/>
  <c r="AD425" i="73" s="1"/>
  <c r="AF425" i="73"/>
  <c r="AG425" i="73"/>
  <c r="CU425" i="73" s="1"/>
  <c r="T425" i="73" s="1"/>
  <c r="AH425" i="73"/>
  <c r="AI425" i="73"/>
  <c r="AJ425" i="73"/>
  <c r="CQ425" i="73"/>
  <c r="CR425" i="73"/>
  <c r="CS425" i="73"/>
  <c r="CT425" i="73"/>
  <c r="CV425" i="73"/>
  <c r="CW425" i="73"/>
  <c r="CX425" i="73"/>
  <c r="W425" i="73" s="1"/>
  <c r="GL425" i="73"/>
  <c r="GO425" i="73"/>
  <c r="GP425" i="73"/>
  <c r="GV425" i="73"/>
  <c r="HC425" i="73"/>
  <c r="GX425" i="73" s="1"/>
  <c r="C426" i="73"/>
  <c r="D426" i="73"/>
  <c r="I426" i="73"/>
  <c r="K426" i="73"/>
  <c r="V426" i="73"/>
  <c r="AC426" i="73"/>
  <c r="AE426" i="73"/>
  <c r="AD426" i="73" s="1"/>
  <c r="AF426" i="73"/>
  <c r="AG426" i="73"/>
  <c r="CU426" i="73" s="1"/>
  <c r="AH426" i="73"/>
  <c r="AI426" i="73"/>
  <c r="AJ426" i="73"/>
  <c r="CX426" i="73" s="1"/>
  <c r="W426" i="73" s="1"/>
  <c r="CQ426" i="73"/>
  <c r="CR426" i="73"/>
  <c r="CS426" i="73"/>
  <c r="CT426" i="73"/>
  <c r="CV426" i="73"/>
  <c r="CW426" i="73"/>
  <c r="GL426" i="73"/>
  <c r="GO426" i="73"/>
  <c r="GP426" i="73"/>
  <c r="GV426" i="73"/>
  <c r="HC426" i="73"/>
  <c r="GX426" i="73" s="1"/>
  <c r="B428" i="73"/>
  <c r="C428" i="73"/>
  <c r="D428" i="73"/>
  <c r="F428" i="73"/>
  <c r="F415" i="73" s="1"/>
  <c r="G428" i="73"/>
  <c r="BB428" i="73"/>
  <c r="F441" i="73" s="1"/>
  <c r="BC428" i="73"/>
  <c r="BD428" i="73"/>
  <c r="BX428" i="73"/>
  <c r="BY428" i="73"/>
  <c r="CK428" i="73"/>
  <c r="CL428" i="73"/>
  <c r="CM428" i="73"/>
  <c r="D458" i="73"/>
  <c r="B460" i="73"/>
  <c r="C460" i="73"/>
  <c r="D460" i="73"/>
  <c r="E460" i="73"/>
  <c r="F460" i="73"/>
  <c r="G460" i="73"/>
  <c r="Z460" i="73"/>
  <c r="AA460" i="73"/>
  <c r="AM460" i="73"/>
  <c r="AN460" i="73"/>
  <c r="BE460" i="73"/>
  <c r="BF460" i="73"/>
  <c r="BG460" i="73"/>
  <c r="BH460" i="73"/>
  <c r="BI460" i="73"/>
  <c r="BJ460" i="73"/>
  <c r="BK460" i="73"/>
  <c r="BL460" i="73"/>
  <c r="BM460" i="73"/>
  <c r="BN460" i="73"/>
  <c r="BO460" i="73"/>
  <c r="BP460" i="73"/>
  <c r="BQ460" i="73"/>
  <c r="BR460" i="73"/>
  <c r="BS460" i="73"/>
  <c r="BT460" i="73"/>
  <c r="BU460" i="73"/>
  <c r="BV460" i="73"/>
  <c r="BW460" i="73"/>
  <c r="CN460" i="73"/>
  <c r="CO460" i="73"/>
  <c r="CP460" i="73"/>
  <c r="CQ460" i="73"/>
  <c r="CR460" i="73"/>
  <c r="CS460" i="73"/>
  <c r="CT460" i="73"/>
  <c r="CU460" i="73"/>
  <c r="CV460" i="73"/>
  <c r="CW460" i="73"/>
  <c r="CX460" i="73"/>
  <c r="CY460" i="73"/>
  <c r="CZ460" i="73"/>
  <c r="DA460" i="73"/>
  <c r="DB460" i="73"/>
  <c r="DC460" i="73"/>
  <c r="DD460" i="73"/>
  <c r="DE460" i="73"/>
  <c r="DF460" i="73"/>
  <c r="DG460" i="73"/>
  <c r="DH460" i="73"/>
  <c r="DI460" i="73"/>
  <c r="DJ460" i="73"/>
  <c r="DK460" i="73"/>
  <c r="DL460" i="73"/>
  <c r="DM460" i="73"/>
  <c r="DN460" i="73"/>
  <c r="DO460" i="73"/>
  <c r="DP460" i="73"/>
  <c r="DQ460" i="73"/>
  <c r="DR460" i="73"/>
  <c r="DS460" i="73"/>
  <c r="DT460" i="73"/>
  <c r="DU460" i="73"/>
  <c r="DV460" i="73"/>
  <c r="DW460" i="73"/>
  <c r="DX460" i="73"/>
  <c r="DY460" i="73"/>
  <c r="DZ460" i="73"/>
  <c r="EA460" i="73"/>
  <c r="EB460" i="73"/>
  <c r="EC460" i="73"/>
  <c r="ED460" i="73"/>
  <c r="EE460" i="73"/>
  <c r="EF460" i="73"/>
  <c r="EG460" i="73"/>
  <c r="EH460" i="73"/>
  <c r="EI460" i="73"/>
  <c r="EJ460" i="73"/>
  <c r="EK460" i="73"/>
  <c r="EL460" i="73"/>
  <c r="EM460" i="73"/>
  <c r="EN460" i="73"/>
  <c r="EO460" i="73"/>
  <c r="EP460" i="73"/>
  <c r="EQ460" i="73"/>
  <c r="ER460" i="73"/>
  <c r="ES460" i="73"/>
  <c r="ET460" i="73"/>
  <c r="EU460" i="73"/>
  <c r="EV460" i="73"/>
  <c r="EW460" i="73"/>
  <c r="EX460" i="73"/>
  <c r="EY460" i="73"/>
  <c r="EZ460" i="73"/>
  <c r="FA460" i="73"/>
  <c r="FB460" i="73"/>
  <c r="FC460" i="73"/>
  <c r="FD460" i="73"/>
  <c r="FE460" i="73"/>
  <c r="FF460" i="73"/>
  <c r="FG460" i="73"/>
  <c r="FH460" i="73"/>
  <c r="FI460" i="73"/>
  <c r="FJ460" i="73"/>
  <c r="FK460" i="73"/>
  <c r="FL460" i="73"/>
  <c r="FM460" i="73"/>
  <c r="FN460" i="73"/>
  <c r="FO460" i="73"/>
  <c r="FP460" i="73"/>
  <c r="FQ460" i="73"/>
  <c r="FR460" i="73"/>
  <c r="FS460" i="73"/>
  <c r="FT460" i="73"/>
  <c r="FU460" i="73"/>
  <c r="FV460" i="73"/>
  <c r="FW460" i="73"/>
  <c r="FX460" i="73"/>
  <c r="FY460" i="73"/>
  <c r="FZ460" i="73"/>
  <c r="GA460" i="73"/>
  <c r="GB460" i="73"/>
  <c r="GC460" i="73"/>
  <c r="GD460" i="73"/>
  <c r="GE460" i="73"/>
  <c r="GF460" i="73"/>
  <c r="GG460" i="73"/>
  <c r="GH460" i="73"/>
  <c r="GI460" i="73"/>
  <c r="GJ460" i="73"/>
  <c r="GK460" i="73"/>
  <c r="GL460" i="73"/>
  <c r="GM460" i="73"/>
  <c r="GN460" i="73"/>
  <c r="GO460" i="73"/>
  <c r="GP460" i="73"/>
  <c r="GQ460" i="73"/>
  <c r="GR460" i="73"/>
  <c r="GS460" i="73"/>
  <c r="GT460" i="73"/>
  <c r="GU460" i="73"/>
  <c r="GV460" i="73"/>
  <c r="GW460" i="73"/>
  <c r="GX460" i="73"/>
  <c r="C462" i="73"/>
  <c r="D462" i="73"/>
  <c r="AC462" i="73"/>
  <c r="AE462" i="73"/>
  <c r="AD462" i="73" s="1"/>
  <c r="AF462" i="73"/>
  <c r="AG462" i="73"/>
  <c r="CU462" i="73" s="1"/>
  <c r="T462" i="73" s="1"/>
  <c r="AH462" i="73"/>
  <c r="AI462" i="73"/>
  <c r="AJ462" i="73"/>
  <c r="CQ462" i="73"/>
  <c r="CR462" i="73"/>
  <c r="CS462" i="73"/>
  <c r="CT462" i="73"/>
  <c r="CV462" i="73"/>
  <c r="CW462" i="73"/>
  <c r="CX462" i="73"/>
  <c r="W462" i="73" s="1"/>
  <c r="GL462" i="73"/>
  <c r="GN462" i="73"/>
  <c r="GP462" i="73"/>
  <c r="GV462" i="73"/>
  <c r="HC462" i="73" s="1"/>
  <c r="GX462" i="73" s="1"/>
  <c r="Q463" i="73"/>
  <c r="R463" i="73"/>
  <c r="Y463" i="73"/>
  <c r="AC463" i="73"/>
  <c r="AE463" i="73"/>
  <c r="AD463" i="73" s="1"/>
  <c r="AF463" i="73"/>
  <c r="AG463" i="73"/>
  <c r="AH463" i="73"/>
  <c r="AI463" i="73"/>
  <c r="AJ463" i="73"/>
  <c r="CP463" i="73"/>
  <c r="CQ463" i="73"/>
  <c r="CR463" i="73"/>
  <c r="CS463" i="73"/>
  <c r="CT463" i="73"/>
  <c r="S463" i="73" s="1"/>
  <c r="CU463" i="73"/>
  <c r="T463" i="73" s="1"/>
  <c r="CV463" i="73"/>
  <c r="U463" i="73" s="1"/>
  <c r="CW463" i="73"/>
  <c r="V463" i="73" s="1"/>
  <c r="CX463" i="73"/>
  <c r="W463" i="73" s="1"/>
  <c r="CY463" i="73"/>
  <c r="X463" i="73" s="1"/>
  <c r="CZ463" i="73"/>
  <c r="GL463" i="73"/>
  <c r="GN463" i="73"/>
  <c r="GP463" i="73"/>
  <c r="GV463" i="73"/>
  <c r="HC463" i="73"/>
  <c r="GX463" i="73" s="1"/>
  <c r="T464" i="73"/>
  <c r="E170" i="69"/>
  <c r="V464" i="73"/>
  <c r="X464" i="73"/>
  <c r="AZ172" i="69" s="1"/>
  <c r="Y464" i="73"/>
  <c r="BA172" i="69" s="1"/>
  <c r="AB464" i="73"/>
  <c r="AC464" i="73"/>
  <c r="AD464" i="73"/>
  <c r="AE464" i="73"/>
  <c r="AF464" i="73"/>
  <c r="AG464" i="73"/>
  <c r="AH464" i="73"/>
  <c r="CV464" i="73" s="1"/>
  <c r="U464" i="73" s="1"/>
  <c r="AI464" i="73"/>
  <c r="AJ464" i="73"/>
  <c r="CX464" i="73" s="1"/>
  <c r="W464" i="73" s="1"/>
  <c r="CQ464" i="73"/>
  <c r="P464" i="73" s="1"/>
  <c r="CR464" i="73"/>
  <c r="Q464" i="73" s="1"/>
  <c r="CS464" i="73"/>
  <c r="R464" i="73" s="1"/>
  <c r="CT464" i="73"/>
  <c r="CU464" i="73"/>
  <c r="CW464" i="73"/>
  <c r="CY464" i="73"/>
  <c r="CZ464" i="73"/>
  <c r="GL464" i="73"/>
  <c r="GN464" i="73"/>
  <c r="GP464" i="73"/>
  <c r="GV464" i="73"/>
  <c r="HC464" i="73" s="1"/>
  <c r="GX464" i="73" s="1"/>
  <c r="Q465" i="73"/>
  <c r="R465" i="73"/>
  <c r="S465" i="73"/>
  <c r="U465" i="73"/>
  <c r="V465" i="73"/>
  <c r="X465" i="73"/>
  <c r="AC465" i="73"/>
  <c r="AB465" i="73" s="1"/>
  <c r="AD465" i="73"/>
  <c r="AE465" i="73"/>
  <c r="AF465" i="73"/>
  <c r="AG465" i="73"/>
  <c r="CU465" i="73" s="1"/>
  <c r="T465" i="73" s="1"/>
  <c r="AH465" i="73"/>
  <c r="CV465" i="73" s="1"/>
  <c r="AI465" i="73"/>
  <c r="CW465" i="73" s="1"/>
  <c r="AJ465" i="73"/>
  <c r="CQ465" i="73"/>
  <c r="P465" i="73" s="1"/>
  <c r="CR465" i="73"/>
  <c r="CS465" i="73"/>
  <c r="CT465" i="73"/>
  <c r="CX465" i="73"/>
  <c r="W465" i="73" s="1"/>
  <c r="CY465" i="73"/>
  <c r="CZ465" i="73"/>
  <c r="Y465" i="73" s="1"/>
  <c r="GL465" i="73"/>
  <c r="GN465" i="73"/>
  <c r="GP465" i="73"/>
  <c r="GV465" i="73"/>
  <c r="HC465" i="73" s="1"/>
  <c r="GX465" i="73" s="1"/>
  <c r="HG465" i="73"/>
  <c r="L173" i="69" s="1"/>
  <c r="C467" i="73"/>
  <c r="D467" i="73"/>
  <c r="W467" i="73"/>
  <c r="AC467" i="73"/>
  <c r="AE467" i="73"/>
  <c r="AD467" i="73" s="1"/>
  <c r="AF467" i="73"/>
  <c r="AG467" i="73"/>
  <c r="AH467" i="73"/>
  <c r="AI467" i="73"/>
  <c r="AJ467" i="73"/>
  <c r="CQ467" i="73"/>
  <c r="CR467" i="73"/>
  <c r="CS467" i="73"/>
  <c r="CT467" i="73"/>
  <c r="CU467" i="73"/>
  <c r="CV467" i="73"/>
  <c r="CW467" i="73"/>
  <c r="CX467" i="73"/>
  <c r="GL467" i="73"/>
  <c r="GN467" i="73"/>
  <c r="GP467" i="73"/>
  <c r="GV467" i="73"/>
  <c r="HC467" i="73" s="1"/>
  <c r="Q468" i="73"/>
  <c r="R468" i="73"/>
  <c r="S468" i="73"/>
  <c r="T468" i="73"/>
  <c r="U468" i="73"/>
  <c r="V468" i="73"/>
  <c r="W468" i="73"/>
  <c r="X468" i="73"/>
  <c r="AZ191" i="69" s="1"/>
  <c r="AC468" i="73"/>
  <c r="AB468" i="73" s="1"/>
  <c r="AE468" i="73"/>
  <c r="AD468" i="73" s="1"/>
  <c r="AF468" i="73"/>
  <c r="AG468" i="73"/>
  <c r="AH468" i="73"/>
  <c r="AI468" i="73"/>
  <c r="AJ468" i="73"/>
  <c r="CP468" i="73"/>
  <c r="CQ468" i="73"/>
  <c r="CR468" i="73"/>
  <c r="CS468" i="73"/>
  <c r="CT468" i="73"/>
  <c r="CU468" i="73"/>
  <c r="CV468" i="73"/>
  <c r="CW468" i="73"/>
  <c r="CX468" i="73"/>
  <c r="CY468" i="73"/>
  <c r="CZ468" i="73"/>
  <c r="Y468" i="73" s="1"/>
  <c r="GL468" i="73"/>
  <c r="GN468" i="73"/>
  <c r="GP468" i="73"/>
  <c r="GV468" i="73"/>
  <c r="HC468" i="73"/>
  <c r="GX468" i="73" s="1"/>
  <c r="P469" i="73"/>
  <c r="Q469" i="73"/>
  <c r="X469" i="73"/>
  <c r="Y469" i="73"/>
  <c r="AC469" i="73"/>
  <c r="AD469" i="73"/>
  <c r="AB469" i="73" s="1"/>
  <c r="AE469" i="73"/>
  <c r="AF469" i="73"/>
  <c r="AG469" i="73"/>
  <c r="AH469" i="73"/>
  <c r="AI469" i="73"/>
  <c r="AJ469" i="73"/>
  <c r="CQ469" i="73"/>
  <c r="CR469" i="73"/>
  <c r="CS469" i="73"/>
  <c r="R469" i="73" s="1"/>
  <c r="CT469" i="73"/>
  <c r="S469" i="73" s="1"/>
  <c r="CU469" i="73"/>
  <c r="T469" i="73" s="1"/>
  <c r="CV469" i="73"/>
  <c r="U469" i="73" s="1"/>
  <c r="CW469" i="73"/>
  <c r="V469" i="73" s="1"/>
  <c r="CX469" i="73"/>
  <c r="W469" i="73" s="1"/>
  <c r="CY469" i="73"/>
  <c r="CZ469" i="73"/>
  <c r="GL469" i="73"/>
  <c r="GN469" i="73"/>
  <c r="GP469" i="73"/>
  <c r="GV469" i="73"/>
  <c r="HC469" i="73"/>
  <c r="GX469" i="73" s="1"/>
  <c r="C470" i="73"/>
  <c r="D470" i="73"/>
  <c r="CX158" i="75"/>
  <c r="W470" i="73"/>
  <c r="AC470" i="73"/>
  <c r="AE470" i="73"/>
  <c r="AD470" i="73" s="1"/>
  <c r="AF470" i="73"/>
  <c r="AG470" i="73"/>
  <c r="CU470" i="73" s="1"/>
  <c r="T470" i="73" s="1"/>
  <c r="AH470" i="73"/>
  <c r="AI470" i="73"/>
  <c r="AJ470" i="73"/>
  <c r="CQ470" i="73"/>
  <c r="CR470" i="73"/>
  <c r="CS470" i="73"/>
  <c r="CT470" i="73"/>
  <c r="CV470" i="73"/>
  <c r="CW470" i="73"/>
  <c r="CX470" i="73"/>
  <c r="GL470" i="73"/>
  <c r="GN470" i="73"/>
  <c r="GP470" i="73"/>
  <c r="GV470" i="73"/>
  <c r="HC470" i="73"/>
  <c r="GX470" i="73" s="1"/>
  <c r="Q471" i="73"/>
  <c r="R471" i="73"/>
  <c r="Y471" i="73"/>
  <c r="AC471" i="73"/>
  <c r="AE471" i="73"/>
  <c r="AD471" i="73" s="1"/>
  <c r="AF471" i="73"/>
  <c r="AG471" i="73"/>
  <c r="AH471" i="73"/>
  <c r="AI471" i="73"/>
  <c r="AJ471" i="73"/>
  <c r="CP471" i="73"/>
  <c r="CQ471" i="73"/>
  <c r="CR471" i="73"/>
  <c r="CS471" i="73"/>
  <c r="CT471" i="73"/>
  <c r="S471" i="73" s="1"/>
  <c r="CU471" i="73"/>
  <c r="T471" i="73" s="1"/>
  <c r="CV471" i="73"/>
  <c r="U471" i="73" s="1"/>
  <c r="CW471" i="73"/>
  <c r="V471" i="73" s="1"/>
  <c r="CX471" i="73"/>
  <c r="W471" i="73" s="1"/>
  <c r="CY471" i="73"/>
  <c r="X471" i="73" s="1"/>
  <c r="CZ471" i="73"/>
  <c r="GL471" i="73"/>
  <c r="GN471" i="73"/>
  <c r="GP471" i="73"/>
  <c r="GV471" i="73"/>
  <c r="HC471" i="73"/>
  <c r="GX471" i="73" s="1"/>
  <c r="T472" i="73"/>
  <c r="V472" i="73"/>
  <c r="X472" i="73"/>
  <c r="AZ221" i="69" s="1"/>
  <c r="Y472" i="73"/>
  <c r="AB472" i="73"/>
  <c r="AC472" i="73"/>
  <c r="AE472" i="73"/>
  <c r="AD472" i="73" s="1"/>
  <c r="AF472" i="73"/>
  <c r="AG472" i="73"/>
  <c r="AH472" i="73"/>
  <c r="CV472" i="73" s="1"/>
  <c r="U472" i="73" s="1"/>
  <c r="AI472" i="73"/>
  <c r="CW472" i="73" s="1"/>
  <c r="AJ472" i="73"/>
  <c r="CX472" i="73" s="1"/>
  <c r="W472" i="73" s="1"/>
  <c r="CQ472" i="73"/>
  <c r="P472" i="73" s="1"/>
  <c r="CR472" i="73"/>
  <c r="Q472" i="73" s="1"/>
  <c r="CS472" i="73"/>
  <c r="R472" i="73" s="1"/>
  <c r="CT472" i="73"/>
  <c r="S472" i="73" s="1"/>
  <c r="CU472" i="73"/>
  <c r="CY472" i="73"/>
  <c r="CZ472" i="73"/>
  <c r="GL472" i="73"/>
  <c r="GN472" i="73"/>
  <c r="GP472" i="73"/>
  <c r="GV472" i="73"/>
  <c r="HC472" i="73" s="1"/>
  <c r="GX472" i="73" s="1"/>
  <c r="B474" i="73"/>
  <c r="C474" i="73"/>
  <c r="D474" i="73"/>
  <c r="F474" i="73"/>
  <c r="G474" i="73"/>
  <c r="BB474" i="73"/>
  <c r="BD474" i="73"/>
  <c r="BX474" i="73"/>
  <c r="BY474" i="73"/>
  <c r="CK474" i="73"/>
  <c r="CK460" i="73" s="1"/>
  <c r="CL474" i="73"/>
  <c r="CM474" i="73"/>
  <c r="CM460" i="73" s="1"/>
  <c r="D504" i="73"/>
  <c r="C506" i="73"/>
  <c r="D506" i="73"/>
  <c r="E506" i="73"/>
  <c r="Z506" i="73"/>
  <c r="AA506" i="73"/>
  <c r="AM506" i="73"/>
  <c r="AN506" i="73"/>
  <c r="BE506" i="73"/>
  <c r="BF506" i="73"/>
  <c r="BG506" i="73"/>
  <c r="BH506" i="73"/>
  <c r="BI506" i="73"/>
  <c r="BJ506" i="73"/>
  <c r="BK506" i="73"/>
  <c r="BL506" i="73"/>
  <c r="BM506" i="73"/>
  <c r="BN506" i="73"/>
  <c r="BO506" i="73"/>
  <c r="BP506" i="73"/>
  <c r="BQ506" i="73"/>
  <c r="BR506" i="73"/>
  <c r="BS506" i="73"/>
  <c r="BT506" i="73"/>
  <c r="BU506" i="73"/>
  <c r="BV506" i="73"/>
  <c r="BW506" i="73"/>
  <c r="CN506" i="73"/>
  <c r="CO506" i="73"/>
  <c r="CP506" i="73"/>
  <c r="CQ506" i="73"/>
  <c r="CR506" i="73"/>
  <c r="CS506" i="73"/>
  <c r="CT506" i="73"/>
  <c r="CU506" i="73"/>
  <c r="CV506" i="73"/>
  <c r="CW506" i="73"/>
  <c r="CX506" i="73"/>
  <c r="CY506" i="73"/>
  <c r="CZ506" i="73"/>
  <c r="DA506" i="73"/>
  <c r="DB506" i="73"/>
  <c r="DC506" i="73"/>
  <c r="DD506" i="73"/>
  <c r="DE506" i="73"/>
  <c r="DF506" i="73"/>
  <c r="DG506" i="73"/>
  <c r="DH506" i="73"/>
  <c r="DI506" i="73"/>
  <c r="DJ506" i="73"/>
  <c r="DK506" i="73"/>
  <c r="DL506" i="73"/>
  <c r="DM506" i="73"/>
  <c r="DN506" i="73"/>
  <c r="DO506" i="73"/>
  <c r="DP506" i="73"/>
  <c r="DQ506" i="73"/>
  <c r="DR506" i="73"/>
  <c r="DS506" i="73"/>
  <c r="DT506" i="73"/>
  <c r="DU506" i="73"/>
  <c r="DV506" i="73"/>
  <c r="DW506" i="73"/>
  <c r="DX506" i="73"/>
  <c r="DY506" i="73"/>
  <c r="DZ506" i="73"/>
  <c r="EA506" i="73"/>
  <c r="EB506" i="73"/>
  <c r="EC506" i="73"/>
  <c r="ED506" i="73"/>
  <c r="EE506" i="73"/>
  <c r="EF506" i="73"/>
  <c r="EG506" i="73"/>
  <c r="EH506" i="73"/>
  <c r="EI506" i="73"/>
  <c r="EJ506" i="73"/>
  <c r="EK506" i="73"/>
  <c r="EL506" i="73"/>
  <c r="EM506" i="73"/>
  <c r="EN506" i="73"/>
  <c r="EO506" i="73"/>
  <c r="EP506" i="73"/>
  <c r="EQ506" i="73"/>
  <c r="ER506" i="73"/>
  <c r="ES506" i="73"/>
  <c r="ET506" i="73"/>
  <c r="EU506" i="73"/>
  <c r="EV506" i="73"/>
  <c r="EW506" i="73"/>
  <c r="EX506" i="73"/>
  <c r="EY506" i="73"/>
  <c r="EZ506" i="73"/>
  <c r="FA506" i="73"/>
  <c r="FB506" i="73"/>
  <c r="FC506" i="73"/>
  <c r="FD506" i="73"/>
  <c r="FE506" i="73"/>
  <c r="FF506" i="73"/>
  <c r="FG506" i="73"/>
  <c r="FH506" i="73"/>
  <c r="FI506" i="73"/>
  <c r="FJ506" i="73"/>
  <c r="FK506" i="73"/>
  <c r="FL506" i="73"/>
  <c r="FM506" i="73"/>
  <c r="FN506" i="73"/>
  <c r="FO506" i="73"/>
  <c r="FP506" i="73"/>
  <c r="FQ506" i="73"/>
  <c r="FR506" i="73"/>
  <c r="FS506" i="73"/>
  <c r="FT506" i="73"/>
  <c r="FU506" i="73"/>
  <c r="FV506" i="73"/>
  <c r="FW506" i="73"/>
  <c r="FX506" i="73"/>
  <c r="FY506" i="73"/>
  <c r="FZ506" i="73"/>
  <c r="GA506" i="73"/>
  <c r="GB506" i="73"/>
  <c r="GC506" i="73"/>
  <c r="GD506" i="73"/>
  <c r="GE506" i="73"/>
  <c r="GF506" i="73"/>
  <c r="GG506" i="73"/>
  <c r="GH506" i="73"/>
  <c r="GI506" i="73"/>
  <c r="GJ506" i="73"/>
  <c r="GK506" i="73"/>
  <c r="GL506" i="73"/>
  <c r="GM506" i="73"/>
  <c r="GN506" i="73"/>
  <c r="GO506" i="73"/>
  <c r="GP506" i="73"/>
  <c r="GQ506" i="73"/>
  <c r="GR506" i="73"/>
  <c r="GS506" i="73"/>
  <c r="GT506" i="73"/>
  <c r="GU506" i="73"/>
  <c r="GV506" i="73"/>
  <c r="GW506" i="73"/>
  <c r="GX506" i="73"/>
  <c r="T508" i="73"/>
  <c r="AG510" i="73" s="1"/>
  <c r="V508" i="73"/>
  <c r="AI510" i="73" s="1"/>
  <c r="V510" i="73" s="1"/>
  <c r="F533" i="73" s="1"/>
  <c r="W508" i="73"/>
  <c r="AJ510" i="73" s="1"/>
  <c r="X508" i="73"/>
  <c r="Y508" i="73"/>
  <c r="AB508" i="73"/>
  <c r="AC508" i="73"/>
  <c r="AD508" i="73"/>
  <c r="AE508" i="73"/>
  <c r="AF508" i="73"/>
  <c r="AG508" i="73"/>
  <c r="AH508" i="73"/>
  <c r="CV508" i="73" s="1"/>
  <c r="U508" i="73" s="1"/>
  <c r="AH510" i="73" s="1"/>
  <c r="U510" i="73" s="1"/>
  <c r="AI508" i="73"/>
  <c r="AJ508" i="73"/>
  <c r="CX508" i="73" s="1"/>
  <c r="CP508" i="73"/>
  <c r="O508" i="73" s="1"/>
  <c r="CQ508" i="73"/>
  <c r="P508" i="73" s="1"/>
  <c r="CR508" i="73"/>
  <c r="Q508" i="73" s="1"/>
  <c r="AD510" i="73" s="1"/>
  <c r="CS508" i="73"/>
  <c r="R508" i="73" s="1"/>
  <c r="CT508" i="73"/>
  <c r="S508" i="73" s="1"/>
  <c r="AF510" i="73" s="1"/>
  <c r="CU508" i="73"/>
  <c r="CW508" i="73"/>
  <c r="CY508" i="73"/>
  <c r="CZ508" i="73"/>
  <c r="GL508" i="73"/>
  <c r="BZ510" i="73" s="1"/>
  <c r="BZ506" i="73" s="1"/>
  <c r="GN508" i="73"/>
  <c r="CB510" i="73" s="1"/>
  <c r="CB506" i="73" s="1"/>
  <c r="GO508" i="73"/>
  <c r="CC510" i="73" s="1"/>
  <c r="GP508" i="73"/>
  <c r="CD510" i="73" s="1"/>
  <c r="GV508" i="73"/>
  <c r="HC508" i="73"/>
  <c r="GX508" i="73" s="1"/>
  <c r="HH508" i="73"/>
  <c r="B510" i="73"/>
  <c r="B506" i="73" s="1"/>
  <c r="C510" i="73"/>
  <c r="D510" i="73"/>
  <c r="F510" i="73"/>
  <c r="F506" i="73" s="1"/>
  <c r="G510" i="73"/>
  <c r="G506" i="73" s="1"/>
  <c r="AE510" i="73"/>
  <c r="AO510" i="73"/>
  <c r="AS510" i="73"/>
  <c r="BB510" i="73"/>
  <c r="BC510" i="73"/>
  <c r="BD510" i="73"/>
  <c r="BX510" i="73"/>
  <c r="BX506" i="73" s="1"/>
  <c r="CJ510" i="73"/>
  <c r="CK510" i="73"/>
  <c r="CK506" i="73" s="1"/>
  <c r="CL510" i="73"/>
  <c r="CL506" i="73" s="1"/>
  <c r="CM510" i="73"/>
  <c r="CM506" i="73" s="1"/>
  <c r="B540" i="73"/>
  <c r="B411" i="73" s="1"/>
  <c r="C540" i="73"/>
  <c r="D540" i="73"/>
  <c r="D411" i="73" s="1"/>
  <c r="F540" i="73"/>
  <c r="F411" i="73" s="1"/>
  <c r="G540" i="73"/>
  <c r="G411" i="73" s="1"/>
  <c r="BB540" i="73"/>
  <c r="F553" i="73" s="1"/>
  <c r="D570" i="73"/>
  <c r="B572" i="73"/>
  <c r="C572" i="73"/>
  <c r="D572" i="73"/>
  <c r="E572" i="73"/>
  <c r="Z572" i="73"/>
  <c r="AA572" i="73"/>
  <c r="AB572" i="73"/>
  <c r="AC572" i="73"/>
  <c r="AD572" i="73"/>
  <c r="AE572" i="73"/>
  <c r="AF572" i="73"/>
  <c r="AG572" i="73"/>
  <c r="AH572" i="73"/>
  <c r="AI572" i="73"/>
  <c r="AJ572" i="73"/>
  <c r="AK572" i="73"/>
  <c r="AL572" i="73"/>
  <c r="AM572" i="73"/>
  <c r="AN572" i="73"/>
  <c r="BE572" i="73"/>
  <c r="BF572" i="73"/>
  <c r="BG572" i="73"/>
  <c r="BH572" i="73"/>
  <c r="BI572" i="73"/>
  <c r="BJ572" i="73"/>
  <c r="BK572" i="73"/>
  <c r="BL572" i="73"/>
  <c r="BM572" i="73"/>
  <c r="BN572" i="73"/>
  <c r="BO572" i="73"/>
  <c r="BP572" i="73"/>
  <c r="BQ572" i="73"/>
  <c r="BR572" i="73"/>
  <c r="BS572" i="73"/>
  <c r="BT572" i="73"/>
  <c r="BU572" i="73"/>
  <c r="BV572" i="73"/>
  <c r="BW572" i="73"/>
  <c r="BX572" i="73"/>
  <c r="BY572" i="73"/>
  <c r="BZ572" i="73"/>
  <c r="CA572" i="73"/>
  <c r="CB572" i="73"/>
  <c r="CC572" i="73"/>
  <c r="CD572" i="73"/>
  <c r="CE572" i="73"/>
  <c r="CF572" i="73"/>
  <c r="CG572" i="73"/>
  <c r="CH572" i="73"/>
  <c r="CI572" i="73"/>
  <c r="CJ572" i="73"/>
  <c r="CK572" i="73"/>
  <c r="CL572" i="73"/>
  <c r="CM572" i="73"/>
  <c r="CN572" i="73"/>
  <c r="CO572" i="73"/>
  <c r="CP572" i="73"/>
  <c r="CQ572" i="73"/>
  <c r="CR572" i="73"/>
  <c r="CS572" i="73"/>
  <c r="CT572" i="73"/>
  <c r="CU572" i="73"/>
  <c r="CV572" i="73"/>
  <c r="CW572" i="73"/>
  <c r="CX572" i="73"/>
  <c r="CY572" i="73"/>
  <c r="CZ572" i="73"/>
  <c r="DA572" i="73"/>
  <c r="DB572" i="73"/>
  <c r="DC572" i="73"/>
  <c r="DD572" i="73"/>
  <c r="DE572" i="73"/>
  <c r="DF572" i="73"/>
  <c r="DG572" i="73"/>
  <c r="DH572" i="73"/>
  <c r="DI572" i="73"/>
  <c r="DJ572" i="73"/>
  <c r="DK572" i="73"/>
  <c r="DL572" i="73"/>
  <c r="DM572" i="73"/>
  <c r="DN572" i="73"/>
  <c r="DO572" i="73"/>
  <c r="DP572" i="73"/>
  <c r="DQ572" i="73"/>
  <c r="DR572" i="73"/>
  <c r="DS572" i="73"/>
  <c r="DT572" i="73"/>
  <c r="DU572" i="73"/>
  <c r="DV572" i="73"/>
  <c r="DW572" i="73"/>
  <c r="DX572" i="73"/>
  <c r="DY572" i="73"/>
  <c r="DZ572" i="73"/>
  <c r="EA572" i="73"/>
  <c r="EB572" i="73"/>
  <c r="EC572" i="73"/>
  <c r="ED572" i="73"/>
  <c r="EE572" i="73"/>
  <c r="EF572" i="73"/>
  <c r="EG572" i="73"/>
  <c r="EH572" i="73"/>
  <c r="EI572" i="73"/>
  <c r="EJ572" i="73"/>
  <c r="EK572" i="73"/>
  <c r="EL572" i="73"/>
  <c r="EM572" i="73"/>
  <c r="EN572" i="73"/>
  <c r="EO572" i="73"/>
  <c r="EP572" i="73"/>
  <c r="EQ572" i="73"/>
  <c r="ER572" i="73"/>
  <c r="ES572" i="73"/>
  <c r="ET572" i="73"/>
  <c r="EU572" i="73"/>
  <c r="EV572" i="73"/>
  <c r="EW572" i="73"/>
  <c r="EX572" i="73"/>
  <c r="EY572" i="73"/>
  <c r="EZ572" i="73"/>
  <c r="FA572" i="73"/>
  <c r="FB572" i="73"/>
  <c r="FC572" i="73"/>
  <c r="FD572" i="73"/>
  <c r="FE572" i="73"/>
  <c r="FF572" i="73"/>
  <c r="FG572" i="73"/>
  <c r="FH572" i="73"/>
  <c r="FI572" i="73"/>
  <c r="FJ572" i="73"/>
  <c r="FK572" i="73"/>
  <c r="FL572" i="73"/>
  <c r="FM572" i="73"/>
  <c r="FN572" i="73"/>
  <c r="FO572" i="73"/>
  <c r="FP572" i="73"/>
  <c r="FQ572" i="73"/>
  <c r="FR572" i="73"/>
  <c r="FS572" i="73"/>
  <c r="FT572" i="73"/>
  <c r="FU572" i="73"/>
  <c r="FV572" i="73"/>
  <c r="FW572" i="73"/>
  <c r="FX572" i="73"/>
  <c r="FY572" i="73"/>
  <c r="FZ572" i="73"/>
  <c r="GA572" i="73"/>
  <c r="GB572" i="73"/>
  <c r="GC572" i="73"/>
  <c r="GD572" i="73"/>
  <c r="GE572" i="73"/>
  <c r="GF572" i="73"/>
  <c r="GG572" i="73"/>
  <c r="GH572" i="73"/>
  <c r="GI572" i="73"/>
  <c r="GJ572" i="73"/>
  <c r="GK572" i="73"/>
  <c r="GL572" i="73"/>
  <c r="GM572" i="73"/>
  <c r="GN572" i="73"/>
  <c r="GO572" i="73"/>
  <c r="GP572" i="73"/>
  <c r="GQ572" i="73"/>
  <c r="GR572" i="73"/>
  <c r="GS572" i="73"/>
  <c r="GT572" i="73"/>
  <c r="GU572" i="73"/>
  <c r="GV572" i="73"/>
  <c r="GW572" i="73"/>
  <c r="GX572" i="73"/>
  <c r="D574" i="73"/>
  <c r="E576" i="73"/>
  <c r="Z576" i="73"/>
  <c r="AA576" i="73"/>
  <c r="AM576" i="73"/>
  <c r="AN576" i="73"/>
  <c r="BB576" i="73"/>
  <c r="BE576" i="73"/>
  <c r="BF576" i="73"/>
  <c r="BG576" i="73"/>
  <c r="BH576" i="73"/>
  <c r="BI576" i="73"/>
  <c r="BJ576" i="73"/>
  <c r="BK576" i="73"/>
  <c r="BL576" i="73"/>
  <c r="BM576" i="73"/>
  <c r="BN576" i="73"/>
  <c r="BO576" i="73"/>
  <c r="BP576" i="73"/>
  <c r="BQ576" i="73"/>
  <c r="BR576" i="73"/>
  <c r="BS576" i="73"/>
  <c r="BT576" i="73"/>
  <c r="BU576" i="73"/>
  <c r="BV576" i="73"/>
  <c r="BW576" i="73"/>
  <c r="BX576" i="73"/>
  <c r="BY576" i="73"/>
  <c r="CK576" i="73"/>
  <c r="CL576" i="73"/>
  <c r="CM576" i="73"/>
  <c r="CN576" i="73"/>
  <c r="CO576" i="73"/>
  <c r="CP576" i="73"/>
  <c r="CQ576" i="73"/>
  <c r="CR576" i="73"/>
  <c r="CS576" i="73"/>
  <c r="CT576" i="73"/>
  <c r="CU576" i="73"/>
  <c r="CV576" i="73"/>
  <c r="CW576" i="73"/>
  <c r="CX576" i="73"/>
  <c r="CY576" i="73"/>
  <c r="CZ576" i="73"/>
  <c r="DA576" i="73"/>
  <c r="DB576" i="73"/>
  <c r="DC576" i="73"/>
  <c r="DD576" i="73"/>
  <c r="DE576" i="73"/>
  <c r="DF576" i="73"/>
  <c r="DG576" i="73"/>
  <c r="DH576" i="73"/>
  <c r="DI576" i="73"/>
  <c r="DJ576" i="73"/>
  <c r="DK576" i="73"/>
  <c r="DL576" i="73"/>
  <c r="DM576" i="73"/>
  <c r="DN576" i="73"/>
  <c r="DO576" i="73"/>
  <c r="DP576" i="73"/>
  <c r="DQ576" i="73"/>
  <c r="DR576" i="73"/>
  <c r="DS576" i="73"/>
  <c r="DT576" i="73"/>
  <c r="DU576" i="73"/>
  <c r="DV576" i="73"/>
  <c r="DW576" i="73"/>
  <c r="DX576" i="73"/>
  <c r="DY576" i="73"/>
  <c r="DZ576" i="73"/>
  <c r="EA576" i="73"/>
  <c r="EB576" i="73"/>
  <c r="EC576" i="73"/>
  <c r="ED576" i="73"/>
  <c r="EE576" i="73"/>
  <c r="EF576" i="73"/>
  <c r="EG576" i="73"/>
  <c r="EH576" i="73"/>
  <c r="EI576" i="73"/>
  <c r="EJ576" i="73"/>
  <c r="EK576" i="73"/>
  <c r="EL576" i="73"/>
  <c r="EM576" i="73"/>
  <c r="EN576" i="73"/>
  <c r="EO576" i="73"/>
  <c r="EP576" i="73"/>
  <c r="EQ576" i="73"/>
  <c r="ER576" i="73"/>
  <c r="ES576" i="73"/>
  <c r="ET576" i="73"/>
  <c r="EU576" i="73"/>
  <c r="EV576" i="73"/>
  <c r="EW576" i="73"/>
  <c r="EX576" i="73"/>
  <c r="EY576" i="73"/>
  <c r="EZ576" i="73"/>
  <c r="FA576" i="73"/>
  <c r="FB576" i="73"/>
  <c r="FC576" i="73"/>
  <c r="FD576" i="73"/>
  <c r="FE576" i="73"/>
  <c r="FF576" i="73"/>
  <c r="FG576" i="73"/>
  <c r="FH576" i="73"/>
  <c r="FI576" i="73"/>
  <c r="FJ576" i="73"/>
  <c r="FK576" i="73"/>
  <c r="FL576" i="73"/>
  <c r="FM576" i="73"/>
  <c r="FN576" i="73"/>
  <c r="FO576" i="73"/>
  <c r="FP576" i="73"/>
  <c r="FQ576" i="73"/>
  <c r="FR576" i="73"/>
  <c r="FS576" i="73"/>
  <c r="FT576" i="73"/>
  <c r="FU576" i="73"/>
  <c r="FV576" i="73"/>
  <c r="FW576" i="73"/>
  <c r="FX576" i="73"/>
  <c r="FY576" i="73"/>
  <c r="FZ576" i="73"/>
  <c r="GA576" i="73"/>
  <c r="GB576" i="73"/>
  <c r="GC576" i="73"/>
  <c r="GD576" i="73"/>
  <c r="GE576" i="73"/>
  <c r="GF576" i="73"/>
  <c r="GG576" i="73"/>
  <c r="GH576" i="73"/>
  <c r="GI576" i="73"/>
  <c r="GJ576" i="73"/>
  <c r="GK576" i="73"/>
  <c r="GL576" i="73"/>
  <c r="GM576" i="73"/>
  <c r="GN576" i="73"/>
  <c r="GO576" i="73"/>
  <c r="GP576" i="73"/>
  <c r="GQ576" i="73"/>
  <c r="GR576" i="73"/>
  <c r="GS576" i="73"/>
  <c r="GT576" i="73"/>
  <c r="GU576" i="73"/>
  <c r="GV576" i="73"/>
  <c r="GW576" i="73"/>
  <c r="GX576" i="73"/>
  <c r="C578" i="73"/>
  <c r="D578" i="73"/>
  <c r="V578" i="73"/>
  <c r="AC578" i="73"/>
  <c r="AD578" i="73"/>
  <c r="AE578" i="73"/>
  <c r="AF578" i="73"/>
  <c r="AB578" i="73" s="1"/>
  <c r="AG578" i="73"/>
  <c r="AH578" i="73"/>
  <c r="AI578" i="73"/>
  <c r="AJ578" i="73"/>
  <c r="CQ578" i="73"/>
  <c r="CR578" i="73"/>
  <c r="CS578" i="73"/>
  <c r="CT578" i="73"/>
  <c r="CU578" i="73"/>
  <c r="T578" i="73" s="1"/>
  <c r="CV578" i="73"/>
  <c r="CW578" i="73"/>
  <c r="CX578" i="73"/>
  <c r="W578" i="73" s="1"/>
  <c r="GL578" i="73"/>
  <c r="GN578" i="73"/>
  <c r="GO578" i="73"/>
  <c r="GV578" i="73"/>
  <c r="HC578" i="73" s="1"/>
  <c r="GX578" i="73" s="1"/>
  <c r="CJ581" i="73" s="1"/>
  <c r="C579" i="73"/>
  <c r="D579" i="73"/>
  <c r="U579" i="73"/>
  <c r="V579" i="73"/>
  <c r="AI581" i="73" s="1"/>
  <c r="AC579" i="73"/>
  <c r="AD579" i="73"/>
  <c r="AE579" i="73"/>
  <c r="AF579" i="73"/>
  <c r="AG579" i="73"/>
  <c r="CU579" i="73" s="1"/>
  <c r="T579" i="73" s="1"/>
  <c r="AH579" i="73"/>
  <c r="AI579" i="73"/>
  <c r="AJ579" i="73"/>
  <c r="CQ579" i="73"/>
  <c r="CR579" i="73"/>
  <c r="CS579" i="73"/>
  <c r="CT579" i="73"/>
  <c r="CV579" i="73"/>
  <c r="CW579" i="73"/>
  <c r="CX579" i="73"/>
  <c r="W579" i="73" s="1"/>
  <c r="GL579" i="73"/>
  <c r="GN579" i="73"/>
  <c r="GO579" i="73"/>
  <c r="GV579" i="73"/>
  <c r="HC579" i="73"/>
  <c r="GX579" i="73" s="1"/>
  <c r="B581" i="73"/>
  <c r="B576" i="73" s="1"/>
  <c r="C581" i="73"/>
  <c r="C576" i="73" s="1"/>
  <c r="D581" i="73"/>
  <c r="D576" i="73" s="1"/>
  <c r="F581" i="73"/>
  <c r="F576" i="73" s="1"/>
  <c r="G581" i="73"/>
  <c r="G576" i="73" s="1"/>
  <c r="AO581" i="73"/>
  <c r="AO576" i="73" s="1"/>
  <c r="AP581" i="73"/>
  <c r="BB581" i="73"/>
  <c r="BC581" i="73"/>
  <c r="BC611" i="73" s="1"/>
  <c r="BD581" i="73"/>
  <c r="BX581" i="73"/>
  <c r="BY581" i="73"/>
  <c r="CK581" i="73"/>
  <c r="CL581" i="73"/>
  <c r="CM581" i="73"/>
  <c r="F597" i="73"/>
  <c r="B611" i="73"/>
  <c r="C611" i="73"/>
  <c r="D611" i="73"/>
  <c r="F611" i="73"/>
  <c r="F572" i="73" s="1"/>
  <c r="G611" i="73"/>
  <c r="G572" i="73" s="1"/>
  <c r="D641" i="73"/>
  <c r="B643" i="73"/>
  <c r="E643" i="73"/>
  <c r="Z643" i="73"/>
  <c r="AA643" i="73"/>
  <c r="AB643" i="73"/>
  <c r="AC643" i="73"/>
  <c r="AD643" i="73"/>
  <c r="AE643" i="73"/>
  <c r="AF643" i="73"/>
  <c r="AG643" i="73"/>
  <c r="AH643" i="73"/>
  <c r="AI643" i="73"/>
  <c r="AJ643" i="73"/>
  <c r="AK643" i="73"/>
  <c r="AL643" i="73"/>
  <c r="AM643" i="73"/>
  <c r="AN643" i="73"/>
  <c r="BD643" i="73"/>
  <c r="BE643" i="73"/>
  <c r="BF643" i="73"/>
  <c r="BG643" i="73"/>
  <c r="BH643" i="73"/>
  <c r="BI643" i="73"/>
  <c r="BJ643" i="73"/>
  <c r="BK643" i="73"/>
  <c r="BL643" i="73"/>
  <c r="BM643" i="73"/>
  <c r="BN643" i="73"/>
  <c r="BO643" i="73"/>
  <c r="BP643" i="73"/>
  <c r="BQ643" i="73"/>
  <c r="BR643" i="73"/>
  <c r="BS643" i="73"/>
  <c r="BT643" i="73"/>
  <c r="BU643" i="73"/>
  <c r="BV643" i="73"/>
  <c r="BW643" i="73"/>
  <c r="BX643" i="73"/>
  <c r="BY643" i="73"/>
  <c r="BZ643" i="73"/>
  <c r="CA643" i="73"/>
  <c r="CB643" i="73"/>
  <c r="CC643" i="73"/>
  <c r="CD643" i="73"/>
  <c r="CE643" i="73"/>
  <c r="CF643" i="73"/>
  <c r="CG643" i="73"/>
  <c r="CH643" i="73"/>
  <c r="CI643" i="73"/>
  <c r="CJ643" i="73"/>
  <c r="CK643" i="73"/>
  <c r="CL643" i="73"/>
  <c r="CM643" i="73"/>
  <c r="CN643" i="73"/>
  <c r="CO643" i="73"/>
  <c r="CP643" i="73"/>
  <c r="CQ643" i="73"/>
  <c r="CR643" i="73"/>
  <c r="CS643" i="73"/>
  <c r="CT643" i="73"/>
  <c r="CU643" i="73"/>
  <c r="CV643" i="73"/>
  <c r="CW643" i="73"/>
  <c r="CX643" i="73"/>
  <c r="CY643" i="73"/>
  <c r="CZ643" i="73"/>
  <c r="DA643" i="73"/>
  <c r="DB643" i="73"/>
  <c r="DC643" i="73"/>
  <c r="DD643" i="73"/>
  <c r="DE643" i="73"/>
  <c r="DF643" i="73"/>
  <c r="DG643" i="73"/>
  <c r="DH643" i="73"/>
  <c r="DI643" i="73"/>
  <c r="DJ643" i="73"/>
  <c r="DK643" i="73"/>
  <c r="DL643" i="73"/>
  <c r="DM643" i="73"/>
  <c r="DN643" i="73"/>
  <c r="DO643" i="73"/>
  <c r="DP643" i="73"/>
  <c r="DQ643" i="73"/>
  <c r="DR643" i="73"/>
  <c r="DS643" i="73"/>
  <c r="DT643" i="73"/>
  <c r="DU643" i="73"/>
  <c r="DV643" i="73"/>
  <c r="DW643" i="73"/>
  <c r="DX643" i="73"/>
  <c r="DY643" i="73"/>
  <c r="DZ643" i="73"/>
  <c r="EA643" i="73"/>
  <c r="EB643" i="73"/>
  <c r="EC643" i="73"/>
  <c r="ED643" i="73"/>
  <c r="EE643" i="73"/>
  <c r="EF643" i="73"/>
  <c r="EG643" i="73"/>
  <c r="EH643" i="73"/>
  <c r="EI643" i="73"/>
  <c r="EJ643" i="73"/>
  <c r="EK643" i="73"/>
  <c r="EL643" i="73"/>
  <c r="EM643" i="73"/>
  <c r="EN643" i="73"/>
  <c r="EO643" i="73"/>
  <c r="EP643" i="73"/>
  <c r="EQ643" i="73"/>
  <c r="ER643" i="73"/>
  <c r="ES643" i="73"/>
  <c r="ET643" i="73"/>
  <c r="EU643" i="73"/>
  <c r="EV643" i="73"/>
  <c r="EW643" i="73"/>
  <c r="EX643" i="73"/>
  <c r="EY643" i="73"/>
  <c r="EZ643" i="73"/>
  <c r="FA643" i="73"/>
  <c r="FB643" i="73"/>
  <c r="FC643" i="73"/>
  <c r="FD643" i="73"/>
  <c r="FE643" i="73"/>
  <c r="FF643" i="73"/>
  <c r="FG643" i="73"/>
  <c r="FH643" i="73"/>
  <c r="FI643" i="73"/>
  <c r="FJ643" i="73"/>
  <c r="FK643" i="73"/>
  <c r="FL643" i="73"/>
  <c r="FM643" i="73"/>
  <c r="FN643" i="73"/>
  <c r="FO643" i="73"/>
  <c r="FP643" i="73"/>
  <c r="FQ643" i="73"/>
  <c r="FR643" i="73"/>
  <c r="FS643" i="73"/>
  <c r="FT643" i="73"/>
  <c r="FU643" i="73"/>
  <c r="FV643" i="73"/>
  <c r="FW643" i="73"/>
  <c r="FX643" i="73"/>
  <c r="FY643" i="73"/>
  <c r="FZ643" i="73"/>
  <c r="GA643" i="73"/>
  <c r="GB643" i="73"/>
  <c r="GC643" i="73"/>
  <c r="GD643" i="73"/>
  <c r="GE643" i="73"/>
  <c r="GF643" i="73"/>
  <c r="GG643" i="73"/>
  <c r="GH643" i="73"/>
  <c r="GI643" i="73"/>
  <c r="GJ643" i="73"/>
  <c r="GK643" i="73"/>
  <c r="GL643" i="73"/>
  <c r="GM643" i="73"/>
  <c r="GN643" i="73"/>
  <c r="GO643" i="73"/>
  <c r="GP643" i="73"/>
  <c r="GQ643" i="73"/>
  <c r="GR643" i="73"/>
  <c r="GS643" i="73"/>
  <c r="GT643" i="73"/>
  <c r="GU643" i="73"/>
  <c r="GV643" i="73"/>
  <c r="GW643" i="73"/>
  <c r="GX643" i="73"/>
  <c r="D645" i="73"/>
  <c r="E647" i="73"/>
  <c r="G647" i="73"/>
  <c r="Z647" i="73"/>
  <c r="AA647" i="73"/>
  <c r="AM647" i="73"/>
  <c r="AN647" i="73"/>
  <c r="AP647" i="73"/>
  <c r="BE647" i="73"/>
  <c r="BF647" i="73"/>
  <c r="BG647" i="73"/>
  <c r="BH647" i="73"/>
  <c r="BI647" i="73"/>
  <c r="BJ647" i="73"/>
  <c r="BK647" i="73"/>
  <c r="BL647" i="73"/>
  <c r="BM647" i="73"/>
  <c r="BN647" i="73"/>
  <c r="BO647" i="73"/>
  <c r="BP647" i="73"/>
  <c r="BQ647" i="73"/>
  <c r="BR647" i="73"/>
  <c r="BS647" i="73"/>
  <c r="BT647" i="73"/>
  <c r="BU647" i="73"/>
  <c r="BV647" i="73"/>
  <c r="BW647" i="73"/>
  <c r="CL647" i="73"/>
  <c r="CN647" i="73"/>
  <c r="CO647" i="73"/>
  <c r="CP647" i="73"/>
  <c r="CQ647" i="73"/>
  <c r="CR647" i="73"/>
  <c r="CS647" i="73"/>
  <c r="CT647" i="73"/>
  <c r="CU647" i="73"/>
  <c r="CV647" i="73"/>
  <c r="CW647" i="73"/>
  <c r="CX647" i="73"/>
  <c r="CY647" i="73"/>
  <c r="CZ647" i="73"/>
  <c r="DA647" i="73"/>
  <c r="DB647" i="73"/>
  <c r="DC647" i="73"/>
  <c r="DD647" i="73"/>
  <c r="DE647" i="73"/>
  <c r="DF647" i="73"/>
  <c r="DG647" i="73"/>
  <c r="DH647" i="73"/>
  <c r="DI647" i="73"/>
  <c r="DJ647" i="73"/>
  <c r="DK647" i="73"/>
  <c r="DL647" i="73"/>
  <c r="DM647" i="73"/>
  <c r="DN647" i="73"/>
  <c r="DO647" i="73"/>
  <c r="DP647" i="73"/>
  <c r="DQ647" i="73"/>
  <c r="DR647" i="73"/>
  <c r="DS647" i="73"/>
  <c r="DT647" i="73"/>
  <c r="DU647" i="73"/>
  <c r="DV647" i="73"/>
  <c r="DW647" i="73"/>
  <c r="DX647" i="73"/>
  <c r="DY647" i="73"/>
  <c r="DZ647" i="73"/>
  <c r="EA647" i="73"/>
  <c r="EB647" i="73"/>
  <c r="EC647" i="73"/>
  <c r="ED647" i="73"/>
  <c r="EE647" i="73"/>
  <c r="EF647" i="73"/>
  <c r="EG647" i="73"/>
  <c r="EH647" i="73"/>
  <c r="EI647" i="73"/>
  <c r="EJ647" i="73"/>
  <c r="EK647" i="73"/>
  <c r="EL647" i="73"/>
  <c r="EM647" i="73"/>
  <c r="EN647" i="73"/>
  <c r="EO647" i="73"/>
  <c r="EP647" i="73"/>
  <c r="EQ647" i="73"/>
  <c r="ER647" i="73"/>
  <c r="ES647" i="73"/>
  <c r="ET647" i="73"/>
  <c r="EU647" i="73"/>
  <c r="EV647" i="73"/>
  <c r="EW647" i="73"/>
  <c r="EX647" i="73"/>
  <c r="EY647" i="73"/>
  <c r="EZ647" i="73"/>
  <c r="FA647" i="73"/>
  <c r="FB647" i="73"/>
  <c r="FC647" i="73"/>
  <c r="FD647" i="73"/>
  <c r="FE647" i="73"/>
  <c r="FF647" i="73"/>
  <c r="FG647" i="73"/>
  <c r="FH647" i="73"/>
  <c r="FI647" i="73"/>
  <c r="FJ647" i="73"/>
  <c r="FK647" i="73"/>
  <c r="FL647" i="73"/>
  <c r="FM647" i="73"/>
  <c r="FN647" i="73"/>
  <c r="FO647" i="73"/>
  <c r="FP647" i="73"/>
  <c r="FQ647" i="73"/>
  <c r="FR647" i="73"/>
  <c r="FS647" i="73"/>
  <c r="FT647" i="73"/>
  <c r="FU647" i="73"/>
  <c r="FV647" i="73"/>
  <c r="FW647" i="73"/>
  <c r="FX647" i="73"/>
  <c r="FY647" i="73"/>
  <c r="FZ647" i="73"/>
  <c r="GA647" i="73"/>
  <c r="GB647" i="73"/>
  <c r="GC647" i="73"/>
  <c r="GD647" i="73"/>
  <c r="GE647" i="73"/>
  <c r="GF647" i="73"/>
  <c r="GG647" i="73"/>
  <c r="GH647" i="73"/>
  <c r="GI647" i="73"/>
  <c r="GJ647" i="73"/>
  <c r="GK647" i="73"/>
  <c r="GL647" i="73"/>
  <c r="GM647" i="73"/>
  <c r="GN647" i="73"/>
  <c r="GO647" i="73"/>
  <c r="GP647" i="73"/>
  <c r="GQ647" i="73"/>
  <c r="GR647" i="73"/>
  <c r="GS647" i="73"/>
  <c r="GT647" i="73"/>
  <c r="GU647" i="73"/>
  <c r="GV647" i="73"/>
  <c r="GW647" i="73"/>
  <c r="GX647" i="73"/>
  <c r="C649" i="73"/>
  <c r="D649" i="73"/>
  <c r="V649" i="73"/>
  <c r="W649" i="73"/>
  <c r="AJ655" i="73" s="1"/>
  <c r="AC649" i="73"/>
  <c r="AD649" i="73"/>
  <c r="AE649" i="73"/>
  <c r="AF649" i="73"/>
  <c r="AB649" i="73" s="1"/>
  <c r="AG649" i="73"/>
  <c r="AH649" i="73"/>
  <c r="AI649" i="73"/>
  <c r="AJ649" i="73"/>
  <c r="CX649" i="73" s="1"/>
  <c r="CQ649" i="73"/>
  <c r="CR649" i="73"/>
  <c r="CS649" i="73"/>
  <c r="CT649" i="73"/>
  <c r="CU649" i="73"/>
  <c r="T649" i="73" s="1"/>
  <c r="CV649" i="73"/>
  <c r="CW649" i="73"/>
  <c r="GL649" i="73"/>
  <c r="GN649" i="73"/>
  <c r="GO649" i="73"/>
  <c r="GV649" i="73"/>
  <c r="HC649" i="73" s="1"/>
  <c r="GX649" i="73"/>
  <c r="C650" i="73"/>
  <c r="D650" i="73"/>
  <c r="I650" i="73"/>
  <c r="K650" i="73"/>
  <c r="V650" i="73"/>
  <c r="AC650" i="73"/>
  <c r="AD650" i="73"/>
  <c r="AE650" i="73"/>
  <c r="AF650" i="73"/>
  <c r="AG650" i="73"/>
  <c r="AH650" i="73"/>
  <c r="AI650" i="73"/>
  <c r="AJ650" i="73"/>
  <c r="CQ650" i="73"/>
  <c r="CR650" i="73"/>
  <c r="CS650" i="73"/>
  <c r="CT650" i="73"/>
  <c r="CU650" i="73"/>
  <c r="T650" i="73" s="1"/>
  <c r="CV650" i="73"/>
  <c r="CW650" i="73"/>
  <c r="CX650" i="73"/>
  <c r="W650" i="73" s="1"/>
  <c r="GL650" i="73"/>
  <c r="GN650" i="73"/>
  <c r="GO650" i="73"/>
  <c r="GV650" i="73"/>
  <c r="HC650" i="73"/>
  <c r="GX650" i="73" s="1"/>
  <c r="C651" i="73"/>
  <c r="D651" i="73"/>
  <c r="V651" i="73"/>
  <c r="W651" i="73"/>
  <c r="AC651" i="73"/>
  <c r="AD651" i="73"/>
  <c r="AE651" i="73"/>
  <c r="AF651" i="73"/>
  <c r="AG651" i="73"/>
  <c r="AH651" i="73"/>
  <c r="AI651" i="73"/>
  <c r="AJ651" i="73"/>
  <c r="CX651" i="73" s="1"/>
  <c r="CQ651" i="73"/>
  <c r="CR651" i="73"/>
  <c r="CS651" i="73"/>
  <c r="CT651" i="73"/>
  <c r="CU651" i="73"/>
  <c r="T651" i="73" s="1"/>
  <c r="CV651" i="73"/>
  <c r="CW651" i="73"/>
  <c r="GL651" i="73"/>
  <c r="GN651" i="73"/>
  <c r="GO651" i="73"/>
  <c r="GV651" i="73"/>
  <c r="HC651" i="73" s="1"/>
  <c r="GX651" i="73"/>
  <c r="C652" i="73"/>
  <c r="D652" i="73"/>
  <c r="I652" i="73"/>
  <c r="K652" i="73"/>
  <c r="V652" i="73"/>
  <c r="AC652" i="73"/>
  <c r="AD652" i="73"/>
  <c r="AE652" i="73"/>
  <c r="AF652" i="73"/>
  <c r="AG652" i="73"/>
  <c r="AH652" i="73"/>
  <c r="AI652" i="73"/>
  <c r="AJ652" i="73"/>
  <c r="CQ652" i="73"/>
  <c r="CR652" i="73"/>
  <c r="CS652" i="73"/>
  <c r="CT652" i="73"/>
  <c r="CU652" i="73"/>
  <c r="T652" i="73" s="1"/>
  <c r="CV652" i="73"/>
  <c r="CW652" i="73"/>
  <c r="CX652" i="73"/>
  <c r="W652" i="73" s="1"/>
  <c r="GL652" i="73"/>
  <c r="GN652" i="73"/>
  <c r="GO652" i="73"/>
  <c r="GV652" i="73"/>
  <c r="HC652" i="73"/>
  <c r="GX652" i="73" s="1"/>
  <c r="C653" i="73"/>
  <c r="D653" i="73"/>
  <c r="I653" i="73"/>
  <c r="K653" i="73"/>
  <c r="E91" i="71" s="1"/>
  <c r="V653" i="73"/>
  <c r="AC653" i="73"/>
  <c r="AD653" i="73"/>
  <c r="AE653" i="73"/>
  <c r="AF653" i="73"/>
  <c r="AB653" i="73" s="1"/>
  <c r="AG653" i="73"/>
  <c r="AH653" i="73"/>
  <c r="AI653" i="73"/>
  <c r="AJ653" i="73"/>
  <c r="CX653" i="73" s="1"/>
  <c r="W653" i="73" s="1"/>
  <c r="CQ653" i="73"/>
  <c r="CR653" i="73"/>
  <c r="CS653" i="73"/>
  <c r="CT653" i="73"/>
  <c r="CU653" i="73"/>
  <c r="CV653" i="73"/>
  <c r="CW653" i="73"/>
  <c r="GL653" i="73"/>
  <c r="GN653" i="73"/>
  <c r="GO653" i="73"/>
  <c r="GV653" i="73"/>
  <c r="HC653" i="73" s="1"/>
  <c r="B655" i="73"/>
  <c r="B647" i="73" s="1"/>
  <c r="C655" i="73"/>
  <c r="C647" i="73" s="1"/>
  <c r="D655" i="73"/>
  <c r="D647" i="73" s="1"/>
  <c r="F655" i="73"/>
  <c r="F647" i="73" s="1"/>
  <c r="G655" i="73"/>
  <c r="AO655" i="73"/>
  <c r="AP655" i="73"/>
  <c r="F664" i="73" s="1"/>
  <c r="BC655" i="73"/>
  <c r="BD655" i="73"/>
  <c r="BD647" i="73" s="1"/>
  <c r="BX655" i="73"/>
  <c r="BX647" i="73" s="1"/>
  <c r="BY655" i="73"/>
  <c r="BY647" i="73" s="1"/>
  <c r="CK655" i="73"/>
  <c r="CL655" i="73"/>
  <c r="CM655" i="73"/>
  <c r="CM647" i="73" s="1"/>
  <c r="F680" i="73"/>
  <c r="B685" i="73"/>
  <c r="C685" i="73"/>
  <c r="C643" i="73" s="1"/>
  <c r="D685" i="73"/>
  <c r="D643" i="73" s="1"/>
  <c r="F685" i="73"/>
  <c r="F643" i="73" s="1"/>
  <c r="G685" i="73"/>
  <c r="G643" i="73" s="1"/>
  <c r="AP685" i="73"/>
  <c r="BC685" i="73"/>
  <c r="BD685" i="73"/>
  <c r="F710" i="73"/>
  <c r="B715" i="73"/>
  <c r="B18" i="73" s="1"/>
  <c r="C715" i="73"/>
  <c r="C18" i="73" s="1"/>
  <c r="D715" i="73"/>
  <c r="D18" i="73" s="1"/>
  <c r="F715" i="73"/>
  <c r="F18" i="73" s="1"/>
  <c r="G715" i="73"/>
  <c r="G18" i="73" s="1"/>
  <c r="A20" i="72"/>
  <c r="B21" i="72"/>
  <c r="C21" i="72"/>
  <c r="D21" i="72"/>
  <c r="E21" i="72"/>
  <c r="F21" i="72"/>
  <c r="G21" i="72"/>
  <c r="H21" i="72"/>
  <c r="K21" i="72"/>
  <c r="L21" i="72"/>
  <c r="M21" i="72"/>
  <c r="N21" i="72"/>
  <c r="O21" i="72"/>
  <c r="P21" i="72"/>
  <c r="S21" i="72"/>
  <c r="T21" i="72"/>
  <c r="U21" i="72"/>
  <c r="V21" i="72"/>
  <c r="W21" i="72"/>
  <c r="X21" i="72"/>
  <c r="Y21" i="72"/>
  <c r="Z21" i="72"/>
  <c r="AA21" i="72"/>
  <c r="B22" i="72"/>
  <c r="C22" i="72"/>
  <c r="D22" i="72"/>
  <c r="E22" i="72"/>
  <c r="F22" i="72"/>
  <c r="G22" i="72"/>
  <c r="H22" i="72"/>
  <c r="K22" i="72"/>
  <c r="L22" i="72"/>
  <c r="M22" i="72"/>
  <c r="N22" i="72"/>
  <c r="O22" i="72"/>
  <c r="P22" i="72"/>
  <c r="S22" i="72"/>
  <c r="T22" i="72"/>
  <c r="U22" i="72"/>
  <c r="V22" i="72"/>
  <c r="W22" i="72"/>
  <c r="X22" i="72"/>
  <c r="Y22" i="72"/>
  <c r="Z22" i="72"/>
  <c r="AA22" i="72"/>
  <c r="B23" i="72"/>
  <c r="C23" i="72"/>
  <c r="D23" i="72"/>
  <c r="E23" i="72"/>
  <c r="F23" i="72"/>
  <c r="G23" i="72"/>
  <c r="H23" i="72"/>
  <c r="K23" i="72"/>
  <c r="L23" i="72"/>
  <c r="M23" i="72"/>
  <c r="N23" i="72"/>
  <c r="O23" i="72"/>
  <c r="P23" i="72"/>
  <c r="S23" i="72"/>
  <c r="T23" i="72"/>
  <c r="U23" i="72"/>
  <c r="V23" i="72"/>
  <c r="W23" i="72"/>
  <c r="X23" i="72"/>
  <c r="Y23" i="72"/>
  <c r="Z23" i="72"/>
  <c r="AA23" i="72"/>
  <c r="B24" i="72"/>
  <c r="C24" i="72"/>
  <c r="D24" i="72"/>
  <c r="E24" i="72"/>
  <c r="F24" i="72"/>
  <c r="G24" i="72"/>
  <c r="H24" i="72"/>
  <c r="K24" i="72"/>
  <c r="L24" i="72"/>
  <c r="M24" i="72"/>
  <c r="N24" i="72"/>
  <c r="O24" i="72"/>
  <c r="P24" i="72"/>
  <c r="S24" i="72"/>
  <c r="T24" i="72"/>
  <c r="U24" i="72"/>
  <c r="V24" i="72"/>
  <c r="W24" i="72"/>
  <c r="X24" i="72"/>
  <c r="Y24" i="72"/>
  <c r="Z24" i="72"/>
  <c r="AA24" i="72"/>
  <c r="B25" i="72"/>
  <c r="C25" i="72"/>
  <c r="D25" i="72"/>
  <c r="E25" i="72"/>
  <c r="F25" i="72"/>
  <c r="G25" i="72"/>
  <c r="H25" i="72"/>
  <c r="K25" i="72"/>
  <c r="L25" i="72"/>
  <c r="M25" i="72"/>
  <c r="N25" i="72"/>
  <c r="O25" i="72"/>
  <c r="P25" i="72"/>
  <c r="S25" i="72"/>
  <c r="T25" i="72"/>
  <c r="U25" i="72"/>
  <c r="V25" i="72"/>
  <c r="W25" i="72"/>
  <c r="X25" i="72"/>
  <c r="Y25" i="72"/>
  <c r="Z25" i="72"/>
  <c r="AA25" i="72"/>
  <c r="B26" i="72"/>
  <c r="C26" i="72"/>
  <c r="D26" i="72"/>
  <c r="E26" i="72"/>
  <c r="F26" i="72"/>
  <c r="G26" i="72"/>
  <c r="H26" i="72"/>
  <c r="K26" i="72"/>
  <c r="L26" i="72"/>
  <c r="M26" i="72"/>
  <c r="N26" i="72"/>
  <c r="O26" i="72"/>
  <c r="P26" i="72"/>
  <c r="S26" i="72"/>
  <c r="T26" i="72"/>
  <c r="U26" i="72"/>
  <c r="V26" i="72"/>
  <c r="W26" i="72"/>
  <c r="X26" i="72"/>
  <c r="Y26" i="72"/>
  <c r="Z26" i="72"/>
  <c r="AA26" i="72"/>
  <c r="B27" i="72"/>
  <c r="C27" i="72"/>
  <c r="D27" i="72"/>
  <c r="E27" i="72"/>
  <c r="F27" i="72"/>
  <c r="G27" i="72"/>
  <c r="H27" i="72"/>
  <c r="K27" i="72"/>
  <c r="L27" i="72"/>
  <c r="M27" i="72"/>
  <c r="N27" i="72"/>
  <c r="O27" i="72"/>
  <c r="P27" i="72"/>
  <c r="S27" i="72"/>
  <c r="T27" i="72"/>
  <c r="U27" i="72"/>
  <c r="V27" i="72"/>
  <c r="W27" i="72"/>
  <c r="X27" i="72"/>
  <c r="Y27" i="72"/>
  <c r="Z27" i="72"/>
  <c r="AA27" i="72"/>
  <c r="B28" i="72"/>
  <c r="C28" i="72"/>
  <c r="D28" i="72"/>
  <c r="E28" i="72"/>
  <c r="F28" i="72"/>
  <c r="G28" i="72"/>
  <c r="H28" i="72"/>
  <c r="K28" i="72"/>
  <c r="L28" i="72"/>
  <c r="M28" i="72"/>
  <c r="N28" i="72"/>
  <c r="O28" i="72"/>
  <c r="P28" i="72"/>
  <c r="S28" i="72"/>
  <c r="T28" i="72"/>
  <c r="U28" i="72"/>
  <c r="V28" i="72"/>
  <c r="W28" i="72"/>
  <c r="X28" i="72"/>
  <c r="Y28" i="72"/>
  <c r="Z28" i="72"/>
  <c r="AA28" i="72"/>
  <c r="B29" i="72"/>
  <c r="C29" i="72"/>
  <c r="D29" i="72"/>
  <c r="E29" i="72"/>
  <c r="F29" i="72"/>
  <c r="G29" i="72"/>
  <c r="H29" i="72"/>
  <c r="K29" i="72"/>
  <c r="L29" i="72"/>
  <c r="M29" i="72"/>
  <c r="N29" i="72"/>
  <c r="O29" i="72"/>
  <c r="P29" i="72"/>
  <c r="S29" i="72"/>
  <c r="T29" i="72"/>
  <c r="U29" i="72"/>
  <c r="V29" i="72"/>
  <c r="W29" i="72"/>
  <c r="X29" i="72"/>
  <c r="Y29" i="72"/>
  <c r="Z29" i="72"/>
  <c r="AA29" i="72"/>
  <c r="B30" i="72"/>
  <c r="C30" i="72"/>
  <c r="D30" i="72"/>
  <c r="E30" i="72"/>
  <c r="F30" i="72"/>
  <c r="G30" i="72"/>
  <c r="H30" i="72"/>
  <c r="K30" i="72"/>
  <c r="L30" i="72"/>
  <c r="M30" i="72"/>
  <c r="N30" i="72"/>
  <c r="O30" i="72"/>
  <c r="P30" i="72"/>
  <c r="S30" i="72"/>
  <c r="T30" i="72"/>
  <c r="U30" i="72"/>
  <c r="V30" i="72"/>
  <c r="W30" i="72"/>
  <c r="X30" i="72"/>
  <c r="Y30" i="72"/>
  <c r="Z30" i="72"/>
  <c r="AA30" i="72"/>
  <c r="B31" i="72"/>
  <c r="C31" i="72"/>
  <c r="D31" i="72"/>
  <c r="E31" i="72"/>
  <c r="F31" i="72"/>
  <c r="G31" i="72"/>
  <c r="H31" i="72"/>
  <c r="K31" i="72"/>
  <c r="L31" i="72"/>
  <c r="M31" i="72"/>
  <c r="N31" i="72"/>
  <c r="O31" i="72"/>
  <c r="P31" i="72"/>
  <c r="S31" i="72"/>
  <c r="T31" i="72"/>
  <c r="U31" i="72"/>
  <c r="V31" i="72"/>
  <c r="W31" i="72"/>
  <c r="X31" i="72"/>
  <c r="Y31" i="72"/>
  <c r="Z31" i="72"/>
  <c r="AA31" i="72"/>
  <c r="B32" i="72"/>
  <c r="C32" i="72"/>
  <c r="D32" i="72"/>
  <c r="E32" i="72"/>
  <c r="F32" i="72"/>
  <c r="G32" i="72"/>
  <c r="H32" i="72"/>
  <c r="K32" i="72"/>
  <c r="L32" i="72"/>
  <c r="M32" i="72"/>
  <c r="N32" i="72"/>
  <c r="O32" i="72"/>
  <c r="P32" i="72"/>
  <c r="S32" i="72"/>
  <c r="T32" i="72"/>
  <c r="U32" i="72"/>
  <c r="V32" i="72"/>
  <c r="W32" i="72"/>
  <c r="X32" i="72"/>
  <c r="Y32" i="72"/>
  <c r="Z32" i="72"/>
  <c r="AA32" i="72"/>
  <c r="B33" i="72"/>
  <c r="C33" i="72"/>
  <c r="D33" i="72"/>
  <c r="E33" i="72"/>
  <c r="F33" i="72"/>
  <c r="G33" i="72"/>
  <c r="H33" i="72"/>
  <c r="K33" i="72"/>
  <c r="L33" i="72"/>
  <c r="M33" i="72"/>
  <c r="N33" i="72"/>
  <c r="O33" i="72"/>
  <c r="P33" i="72"/>
  <c r="S33" i="72"/>
  <c r="T33" i="72"/>
  <c r="U33" i="72"/>
  <c r="V33" i="72"/>
  <c r="W33" i="72"/>
  <c r="X33" i="72"/>
  <c r="Y33" i="72"/>
  <c r="Z33" i="72"/>
  <c r="AA33" i="72"/>
  <c r="B34" i="72"/>
  <c r="C34" i="72"/>
  <c r="D34" i="72"/>
  <c r="E34" i="72"/>
  <c r="F34" i="72"/>
  <c r="G34" i="72"/>
  <c r="H34" i="72"/>
  <c r="K34" i="72"/>
  <c r="L34" i="72"/>
  <c r="M34" i="72"/>
  <c r="N34" i="72"/>
  <c r="O34" i="72"/>
  <c r="P34" i="72"/>
  <c r="S34" i="72"/>
  <c r="T34" i="72"/>
  <c r="U34" i="72"/>
  <c r="V34" i="72"/>
  <c r="W34" i="72"/>
  <c r="X34" i="72"/>
  <c r="Y34" i="72"/>
  <c r="Z34" i="72"/>
  <c r="AA34" i="72"/>
  <c r="B35" i="72"/>
  <c r="C35" i="72"/>
  <c r="D35" i="72"/>
  <c r="E35" i="72"/>
  <c r="F35" i="72"/>
  <c r="G35" i="72"/>
  <c r="H35" i="72"/>
  <c r="K35" i="72"/>
  <c r="L35" i="72"/>
  <c r="M35" i="72"/>
  <c r="N35" i="72"/>
  <c r="O35" i="72"/>
  <c r="P35" i="72"/>
  <c r="S35" i="72"/>
  <c r="T35" i="72"/>
  <c r="U35" i="72"/>
  <c r="V35" i="72"/>
  <c r="W35" i="72"/>
  <c r="X35" i="72"/>
  <c r="Y35" i="72"/>
  <c r="Z35" i="72"/>
  <c r="AA35" i="72"/>
  <c r="B36" i="72"/>
  <c r="C36" i="72"/>
  <c r="D36" i="72"/>
  <c r="E36" i="72"/>
  <c r="F36" i="72"/>
  <c r="G36" i="72"/>
  <c r="H36" i="72"/>
  <c r="K36" i="72"/>
  <c r="L36" i="72"/>
  <c r="M36" i="72"/>
  <c r="N36" i="72"/>
  <c r="O36" i="72"/>
  <c r="P36" i="72"/>
  <c r="S36" i="72"/>
  <c r="T36" i="72"/>
  <c r="U36" i="72"/>
  <c r="V36" i="72"/>
  <c r="W36" i="72"/>
  <c r="X36" i="72"/>
  <c r="Y36" i="72"/>
  <c r="Z36" i="72"/>
  <c r="AA36" i="72"/>
  <c r="B37" i="72"/>
  <c r="C37" i="72"/>
  <c r="D37" i="72"/>
  <c r="E37" i="72"/>
  <c r="F37" i="72"/>
  <c r="G37" i="72"/>
  <c r="H37" i="72"/>
  <c r="K37" i="72"/>
  <c r="L37" i="72"/>
  <c r="M37" i="72"/>
  <c r="N37" i="72"/>
  <c r="O37" i="72"/>
  <c r="P37" i="72"/>
  <c r="S37" i="72"/>
  <c r="T37" i="72"/>
  <c r="U37" i="72"/>
  <c r="V37" i="72"/>
  <c r="W37" i="72"/>
  <c r="X37" i="72"/>
  <c r="Y37" i="72"/>
  <c r="Z37" i="72"/>
  <c r="AA37" i="72"/>
  <c r="B38" i="72"/>
  <c r="C38" i="72"/>
  <c r="D38" i="72"/>
  <c r="E38" i="72"/>
  <c r="F38" i="72"/>
  <c r="G38" i="72"/>
  <c r="H38" i="72"/>
  <c r="K38" i="72"/>
  <c r="L38" i="72"/>
  <c r="M38" i="72"/>
  <c r="N38" i="72"/>
  <c r="O38" i="72"/>
  <c r="P38" i="72"/>
  <c r="S38" i="72"/>
  <c r="T38" i="72"/>
  <c r="U38" i="72"/>
  <c r="V38" i="72"/>
  <c r="W38" i="72"/>
  <c r="X38" i="72"/>
  <c r="Y38" i="72"/>
  <c r="Z38" i="72"/>
  <c r="AA38" i="72"/>
  <c r="A1" i="71"/>
  <c r="F4" i="71"/>
  <c r="CO4" i="71"/>
  <c r="F6" i="71"/>
  <c r="CO6" i="71"/>
  <c r="F14" i="71"/>
  <c r="F16" i="71"/>
  <c r="A22" i="71"/>
  <c r="A25" i="71"/>
  <c r="A27" i="71"/>
  <c r="C54" i="71"/>
  <c r="D54" i="71"/>
  <c r="E54" i="71"/>
  <c r="G54" i="71"/>
  <c r="G56" i="71"/>
  <c r="J56" i="71"/>
  <c r="J57" i="71"/>
  <c r="E60" i="71"/>
  <c r="G60" i="71"/>
  <c r="E61" i="71"/>
  <c r="G61" i="71"/>
  <c r="AO62" i="71"/>
  <c r="L106" i="71" s="1"/>
  <c r="L104" i="71" s="1"/>
  <c r="AT62" i="71"/>
  <c r="AW62" i="71"/>
  <c r="CB62" i="71"/>
  <c r="CC62" i="71"/>
  <c r="C63" i="71"/>
  <c r="D63" i="71"/>
  <c r="E63" i="71"/>
  <c r="G63" i="71"/>
  <c r="C64" i="71"/>
  <c r="J66" i="71"/>
  <c r="J67" i="71"/>
  <c r="E70" i="71"/>
  <c r="G70" i="71"/>
  <c r="E71" i="71"/>
  <c r="G71" i="71"/>
  <c r="AO72" i="71"/>
  <c r="AT72" i="71"/>
  <c r="AW72" i="71"/>
  <c r="CB72" i="71"/>
  <c r="CC72" i="71"/>
  <c r="C73" i="71"/>
  <c r="D73" i="71"/>
  <c r="E73" i="71"/>
  <c r="G73" i="71"/>
  <c r="J75" i="71"/>
  <c r="J76" i="71"/>
  <c r="E79" i="71"/>
  <c r="G79" i="71"/>
  <c r="E80" i="71"/>
  <c r="G80" i="71"/>
  <c r="AO81" i="71"/>
  <c r="AT81" i="71"/>
  <c r="AW81" i="71"/>
  <c r="CB81" i="71"/>
  <c r="CC81" i="71"/>
  <c r="C82" i="71"/>
  <c r="D82" i="71"/>
  <c r="E82" i="71"/>
  <c r="G82" i="71"/>
  <c r="J84" i="71"/>
  <c r="J85" i="71"/>
  <c r="E88" i="71"/>
  <c r="G88" i="71"/>
  <c r="E89" i="71"/>
  <c r="G89" i="71"/>
  <c r="AO90" i="71"/>
  <c r="AT90" i="71"/>
  <c r="AW90" i="71"/>
  <c r="CB90" i="71"/>
  <c r="CC90" i="71"/>
  <c r="C91" i="71"/>
  <c r="D91" i="71"/>
  <c r="J93" i="71"/>
  <c r="J94" i="71"/>
  <c r="E97" i="71"/>
  <c r="G97" i="71"/>
  <c r="E98" i="71"/>
  <c r="G98" i="71"/>
  <c r="AO99" i="71"/>
  <c r="AT99" i="71"/>
  <c r="AW99" i="71"/>
  <c r="CB99" i="71"/>
  <c r="CC99" i="71"/>
  <c r="L108" i="71"/>
  <c r="L109" i="71"/>
  <c r="L112" i="71"/>
  <c r="L110" i="71" s="1"/>
  <c r="L113" i="71"/>
  <c r="L114" i="71"/>
  <c r="L120" i="71"/>
  <c r="L118" i="71" s="1"/>
  <c r="L121" i="71"/>
  <c r="L123" i="71"/>
  <c r="L124" i="71"/>
  <c r="L127" i="71"/>
  <c r="L128" i="71"/>
  <c r="L139" i="71"/>
  <c r="L142" i="71"/>
  <c r="L140" i="71" s="1"/>
  <c r="L144" i="71"/>
  <c r="L145" i="71"/>
  <c r="L148" i="71"/>
  <c r="L146" i="71" s="1"/>
  <c r="L149" i="71"/>
  <c r="L150" i="71"/>
  <c r="L151" i="71"/>
  <c r="L152" i="71"/>
  <c r="L153" i="71"/>
  <c r="L160" i="71"/>
  <c r="L166" i="71"/>
  <c r="L177" i="71"/>
  <c r="L175" i="71" s="1"/>
  <c r="L178" i="71"/>
  <c r="L183" i="71"/>
  <c r="L184" i="71"/>
  <c r="L185" i="71"/>
  <c r="L193" i="71"/>
  <c r="L195" i="71"/>
  <c r="L196" i="71"/>
  <c r="L191" i="71" s="1"/>
  <c r="L199" i="71"/>
  <c r="L200" i="71"/>
  <c r="L201" i="71"/>
  <c r="L213" i="71"/>
  <c r="L215" i="71"/>
  <c r="L216" i="71"/>
  <c r="L219" i="71"/>
  <c r="L217" i="71" s="1"/>
  <c r="L220" i="71"/>
  <c r="L221" i="71"/>
  <c r="L227" i="71"/>
  <c r="L225" i="71" s="1"/>
  <c r="L228" i="71"/>
  <c r="L231" i="71"/>
  <c r="L232" i="71"/>
  <c r="C238" i="71"/>
  <c r="H238" i="71"/>
  <c r="C241" i="71"/>
  <c r="H241" i="71"/>
  <c r="A1" i="70"/>
  <c r="F4" i="70"/>
  <c r="CO4" i="70"/>
  <c r="F6" i="70"/>
  <c r="CO6" i="70"/>
  <c r="F14" i="70"/>
  <c r="F16" i="70"/>
  <c r="A22" i="70"/>
  <c r="A25" i="70"/>
  <c r="A27" i="70"/>
  <c r="C54" i="70"/>
  <c r="D54" i="70"/>
  <c r="E54" i="70"/>
  <c r="G54" i="70"/>
  <c r="G56" i="70"/>
  <c r="J56" i="70"/>
  <c r="J57" i="70"/>
  <c r="E60" i="70"/>
  <c r="G60" i="70"/>
  <c r="E61" i="70"/>
  <c r="G61" i="70"/>
  <c r="AO62" i="70"/>
  <c r="AT62" i="70"/>
  <c r="L80" i="70" s="1"/>
  <c r="AW62" i="70"/>
  <c r="CB62" i="70"/>
  <c r="CC62" i="70"/>
  <c r="C63" i="70"/>
  <c r="D63" i="70"/>
  <c r="E63" i="70"/>
  <c r="G63" i="70"/>
  <c r="G64" i="70"/>
  <c r="J65" i="70"/>
  <c r="J66" i="70"/>
  <c r="E69" i="70"/>
  <c r="G69" i="70"/>
  <c r="E70" i="70"/>
  <c r="G70" i="70"/>
  <c r="AO71" i="70"/>
  <c r="AT71" i="70"/>
  <c r="AW71" i="70"/>
  <c r="CB71" i="70"/>
  <c r="CC71" i="70"/>
  <c r="L81" i="70"/>
  <c r="L84" i="70"/>
  <c r="L82" i="70" s="1"/>
  <c r="L85" i="70"/>
  <c r="L86" i="70"/>
  <c r="L90" i="70"/>
  <c r="L92" i="70"/>
  <c r="L93" i="70"/>
  <c r="L95" i="70"/>
  <c r="L96" i="70"/>
  <c r="L99" i="70"/>
  <c r="L100" i="70"/>
  <c r="L111" i="70"/>
  <c r="L112" i="70"/>
  <c r="L109" i="70" s="1"/>
  <c r="L114" i="70"/>
  <c r="L116" i="70"/>
  <c r="L117" i="70"/>
  <c r="L120" i="70"/>
  <c r="L118" i="70" s="1"/>
  <c r="L121" i="70"/>
  <c r="L122" i="70"/>
  <c r="L123" i="70"/>
  <c r="L124" i="70"/>
  <c r="L125" i="70"/>
  <c r="L147" i="70"/>
  <c r="L149" i="70"/>
  <c r="L150" i="70"/>
  <c r="L155" i="70"/>
  <c r="L156" i="70"/>
  <c r="L157" i="70"/>
  <c r="L165" i="70"/>
  <c r="L163" i="70" s="1"/>
  <c r="L167" i="70"/>
  <c r="L168" i="70"/>
  <c r="L171" i="70"/>
  <c r="L169" i="70" s="1"/>
  <c r="L172" i="70"/>
  <c r="L173" i="70"/>
  <c r="L188" i="70"/>
  <c r="L191" i="70"/>
  <c r="L192" i="70"/>
  <c r="L193" i="70"/>
  <c r="L197" i="70"/>
  <c r="L199" i="70"/>
  <c r="L200" i="70"/>
  <c r="L203" i="70"/>
  <c r="L204" i="70"/>
  <c r="C210" i="70"/>
  <c r="H210" i="70"/>
  <c r="C213" i="70"/>
  <c r="H213" i="70"/>
  <c r="A1" i="69"/>
  <c r="F4" i="69"/>
  <c r="CO4" i="69"/>
  <c r="F6" i="69"/>
  <c r="CO6" i="69"/>
  <c r="F14" i="69"/>
  <c r="F16" i="69"/>
  <c r="A22" i="69"/>
  <c r="A25" i="69"/>
  <c r="A27" i="69"/>
  <c r="C54" i="69"/>
  <c r="D54" i="69"/>
  <c r="E54" i="69"/>
  <c r="J57" i="69"/>
  <c r="H60" i="69"/>
  <c r="I60" i="69"/>
  <c r="E61" i="69"/>
  <c r="H62" i="69"/>
  <c r="I62" i="69"/>
  <c r="E63" i="69"/>
  <c r="H64" i="69"/>
  <c r="I64" i="69"/>
  <c r="E65" i="69"/>
  <c r="H67" i="69"/>
  <c r="I67" i="69"/>
  <c r="E70" i="69"/>
  <c r="G70" i="69"/>
  <c r="E71" i="69"/>
  <c r="G71" i="69"/>
  <c r="B73" i="69"/>
  <c r="C73" i="69"/>
  <c r="D73" i="69"/>
  <c r="E73" i="69"/>
  <c r="G73" i="69"/>
  <c r="J73" i="69"/>
  <c r="C74" i="69"/>
  <c r="AO75" i="69"/>
  <c r="AR75" i="69"/>
  <c r="AT75" i="69"/>
  <c r="AZ75" i="69"/>
  <c r="BA75" i="69"/>
  <c r="C76" i="69"/>
  <c r="D76" i="69"/>
  <c r="E76" i="69"/>
  <c r="G76" i="69"/>
  <c r="G85" i="69" s="1"/>
  <c r="C77" i="69"/>
  <c r="J79" i="69"/>
  <c r="J80" i="69"/>
  <c r="J81" i="69"/>
  <c r="H84" i="69"/>
  <c r="I84" i="69"/>
  <c r="E85" i="69"/>
  <c r="J87" i="69"/>
  <c r="H88" i="69"/>
  <c r="I88" i="69"/>
  <c r="B90" i="69"/>
  <c r="C90" i="69"/>
  <c r="D90" i="69"/>
  <c r="E90" i="69"/>
  <c r="AZ90" i="69"/>
  <c r="BA90" i="69"/>
  <c r="E92" i="69"/>
  <c r="G92" i="69"/>
  <c r="E93" i="69"/>
  <c r="G93" i="69"/>
  <c r="B95" i="69"/>
  <c r="C95" i="69"/>
  <c r="D95" i="69"/>
  <c r="E95" i="69"/>
  <c r="G95" i="69"/>
  <c r="H95" i="69"/>
  <c r="I95" i="69"/>
  <c r="AO96" i="69"/>
  <c r="AR96" i="69"/>
  <c r="AT96" i="69"/>
  <c r="AZ96" i="69"/>
  <c r="BA96" i="69"/>
  <c r="C97" i="69"/>
  <c r="C98" i="69"/>
  <c r="D98" i="69"/>
  <c r="E98" i="69"/>
  <c r="G98" i="69"/>
  <c r="C99" i="69"/>
  <c r="J101" i="69"/>
  <c r="E104" i="69"/>
  <c r="G104" i="69"/>
  <c r="E105" i="69"/>
  <c r="G105" i="69"/>
  <c r="AO106" i="69"/>
  <c r="AT106" i="69"/>
  <c r="AW106" i="69"/>
  <c r="C107" i="69"/>
  <c r="D107" i="69"/>
  <c r="E107" i="69"/>
  <c r="G107" i="69"/>
  <c r="J109" i="69"/>
  <c r="E112" i="69"/>
  <c r="G112" i="69"/>
  <c r="E113" i="69"/>
  <c r="G113" i="69"/>
  <c r="AO114" i="69"/>
  <c r="AT114" i="69"/>
  <c r="AW114" i="69"/>
  <c r="L124" i="69"/>
  <c r="L128" i="69"/>
  <c r="L129" i="69"/>
  <c r="L135" i="69"/>
  <c r="L133" i="69" s="1"/>
  <c r="L136" i="69"/>
  <c r="L138" i="69"/>
  <c r="L139" i="69"/>
  <c r="L142" i="69"/>
  <c r="L143" i="69"/>
  <c r="C149" i="69"/>
  <c r="D149" i="69"/>
  <c r="E149" i="69"/>
  <c r="G149" i="69"/>
  <c r="G155" i="69" s="1"/>
  <c r="J151" i="69"/>
  <c r="G154" i="69"/>
  <c r="J154" i="69"/>
  <c r="E155" i="69"/>
  <c r="H156" i="69"/>
  <c r="I156" i="69"/>
  <c r="E157" i="69"/>
  <c r="J158" i="69"/>
  <c r="H160" i="69"/>
  <c r="I160" i="69"/>
  <c r="H161" i="69"/>
  <c r="I161" i="69"/>
  <c r="H162" i="69"/>
  <c r="I162" i="69"/>
  <c r="G163" i="69"/>
  <c r="H163" i="69"/>
  <c r="I163" i="69"/>
  <c r="B165" i="69"/>
  <c r="C165" i="69"/>
  <c r="D165" i="69"/>
  <c r="E165" i="69"/>
  <c r="G165" i="69"/>
  <c r="AZ165" i="69"/>
  <c r="BA165" i="69"/>
  <c r="E167" i="69"/>
  <c r="G167" i="69"/>
  <c r="E168" i="69"/>
  <c r="G168" i="69"/>
  <c r="B170" i="69"/>
  <c r="C170" i="69"/>
  <c r="D170" i="69"/>
  <c r="G170" i="69"/>
  <c r="H170" i="69"/>
  <c r="I170" i="69"/>
  <c r="C171" i="69"/>
  <c r="AO172" i="69"/>
  <c r="AR172" i="69"/>
  <c r="AT172" i="69"/>
  <c r="B173" i="69"/>
  <c r="C173" i="69"/>
  <c r="D173" i="69"/>
  <c r="E173" i="69"/>
  <c r="G173" i="69"/>
  <c r="J173" i="69"/>
  <c r="AO174" i="69"/>
  <c r="AR174" i="69"/>
  <c r="AT174" i="69"/>
  <c r="AZ174" i="69"/>
  <c r="BA174" i="69"/>
  <c r="C175" i="69"/>
  <c r="C176" i="69"/>
  <c r="D176" i="69"/>
  <c r="E176" i="69"/>
  <c r="C177" i="69"/>
  <c r="J179" i="69"/>
  <c r="J182" i="69"/>
  <c r="E183" i="69"/>
  <c r="H184" i="69"/>
  <c r="I184" i="69"/>
  <c r="E185" i="69"/>
  <c r="J186" i="69"/>
  <c r="H188" i="69"/>
  <c r="I188" i="69"/>
  <c r="H189" i="69"/>
  <c r="I189" i="69"/>
  <c r="B191" i="69"/>
  <c r="C191" i="69"/>
  <c r="D191" i="69"/>
  <c r="E191" i="69"/>
  <c r="G191" i="69"/>
  <c r="BA191" i="69"/>
  <c r="E193" i="69"/>
  <c r="G193" i="69"/>
  <c r="E194" i="69"/>
  <c r="G194" i="69"/>
  <c r="B196" i="69"/>
  <c r="C196" i="69"/>
  <c r="D196" i="69"/>
  <c r="E196" i="69"/>
  <c r="G196" i="69"/>
  <c r="H196" i="69"/>
  <c r="I196" i="69"/>
  <c r="L196" i="69"/>
  <c r="AW198" i="69" s="1"/>
  <c r="C197" i="69"/>
  <c r="AO198" i="69"/>
  <c r="AR198" i="69"/>
  <c r="AT198" i="69"/>
  <c r="AZ198" i="69"/>
  <c r="BA198" i="69"/>
  <c r="C199" i="69"/>
  <c r="D199" i="69"/>
  <c r="E199" i="69"/>
  <c r="G199" i="69"/>
  <c r="C200" i="69"/>
  <c r="J202" i="69"/>
  <c r="J205" i="69"/>
  <c r="E206" i="69"/>
  <c r="H207" i="69"/>
  <c r="I207" i="69"/>
  <c r="E208" i="69"/>
  <c r="J209" i="69"/>
  <c r="H211" i="69"/>
  <c r="I211" i="69"/>
  <c r="H212" i="69"/>
  <c r="I212" i="69"/>
  <c r="B214" i="69"/>
  <c r="C214" i="69"/>
  <c r="D214" i="69"/>
  <c r="E214" i="69"/>
  <c r="G214" i="69"/>
  <c r="AZ214" i="69"/>
  <c r="BA214" i="69"/>
  <c r="E216" i="69"/>
  <c r="G216" i="69"/>
  <c r="E217" i="69"/>
  <c r="G217" i="69"/>
  <c r="B219" i="69"/>
  <c r="C219" i="69"/>
  <c r="D219" i="69"/>
  <c r="E219" i="69"/>
  <c r="G219" i="69"/>
  <c r="J219" i="69"/>
  <c r="L219" i="69"/>
  <c r="K221" i="69" s="1"/>
  <c r="C220" i="69"/>
  <c r="AO221" i="69"/>
  <c r="AR221" i="69"/>
  <c r="AT221" i="69"/>
  <c r="BA221" i="69"/>
  <c r="L231" i="69"/>
  <c r="L235" i="69"/>
  <c r="L236" i="69"/>
  <c r="L242" i="69"/>
  <c r="L240" i="69" s="1"/>
  <c r="L243" i="69"/>
  <c r="L245" i="69"/>
  <c r="L246" i="69"/>
  <c r="L250" i="69"/>
  <c r="B256" i="69"/>
  <c r="D256" i="69"/>
  <c r="E256" i="69"/>
  <c r="G256" i="69"/>
  <c r="J256" i="69"/>
  <c r="L256" i="69"/>
  <c r="AO257" i="69"/>
  <c r="L264" i="69" s="1"/>
  <c r="L262" i="69" s="1"/>
  <c r="AR257" i="69"/>
  <c r="AT257" i="69"/>
  <c r="L266" i="69" s="1"/>
  <c r="L267" i="69"/>
  <c r="L271" i="69"/>
  <c r="L272" i="69"/>
  <c r="L279" i="69"/>
  <c r="L281" i="69"/>
  <c r="L282" i="69"/>
  <c r="L285" i="69"/>
  <c r="G288" i="69"/>
  <c r="L303" i="69"/>
  <c r="L307" i="69"/>
  <c r="L308" i="69"/>
  <c r="L336" i="69"/>
  <c r="L341" i="69"/>
  <c r="L342" i="69"/>
  <c r="L343" i="69"/>
  <c r="L348" i="69"/>
  <c r="L351" i="69"/>
  <c r="L353" i="69"/>
  <c r="L354" i="69"/>
  <c r="L357" i="69"/>
  <c r="L355" i="69" s="1"/>
  <c r="L358" i="69"/>
  <c r="L359" i="69"/>
  <c r="L360" i="69"/>
  <c r="L361" i="69"/>
  <c r="L362" i="69"/>
  <c r="L374" i="69"/>
  <c r="L378" i="69"/>
  <c r="L379" i="69"/>
  <c r="L386" i="69"/>
  <c r="C396" i="69"/>
  <c r="H396" i="69"/>
  <c r="C399" i="69"/>
  <c r="H399" i="69"/>
  <c r="A1" i="68"/>
  <c r="F4" i="68"/>
  <c r="CO4" i="68"/>
  <c r="F6" i="68"/>
  <c r="CO6" i="68"/>
  <c r="F14" i="68"/>
  <c r="F16" i="68"/>
  <c r="A22" i="68"/>
  <c r="A25" i="68"/>
  <c r="A27" i="68"/>
  <c r="C54" i="68"/>
  <c r="D54" i="68"/>
  <c r="E54" i="68"/>
  <c r="G54" i="68"/>
  <c r="G61" i="68" s="1"/>
  <c r="C55" i="68"/>
  <c r="J57" i="68"/>
  <c r="J60" i="68"/>
  <c r="E61" i="68"/>
  <c r="H62" i="68"/>
  <c r="I62" i="68"/>
  <c r="H63" i="68"/>
  <c r="I63" i="68"/>
  <c r="H64" i="68"/>
  <c r="I64" i="68"/>
  <c r="E65" i="68"/>
  <c r="G65" i="68" s="1"/>
  <c r="H67" i="68"/>
  <c r="I67" i="68"/>
  <c r="H68" i="68"/>
  <c r="I68" i="68"/>
  <c r="H69" i="68"/>
  <c r="I69" i="68"/>
  <c r="H70" i="68"/>
  <c r="I70" i="68"/>
  <c r="B72" i="68"/>
  <c r="C72" i="68"/>
  <c r="D72" i="68"/>
  <c r="E72" i="68"/>
  <c r="G72" i="68"/>
  <c r="AZ72" i="68"/>
  <c r="BA72" i="68"/>
  <c r="E74" i="68"/>
  <c r="G74" i="68"/>
  <c r="E75" i="68"/>
  <c r="G75" i="68"/>
  <c r="B77" i="68"/>
  <c r="C77" i="68"/>
  <c r="D77" i="68"/>
  <c r="E77" i="68"/>
  <c r="G77" i="68"/>
  <c r="J77" i="68"/>
  <c r="AO78" i="68"/>
  <c r="AR78" i="68"/>
  <c r="AT78" i="68"/>
  <c r="BA78" i="68"/>
  <c r="C79" i="68"/>
  <c r="D79" i="68"/>
  <c r="E79" i="68"/>
  <c r="G79" i="68"/>
  <c r="J81" i="68"/>
  <c r="G83" i="68"/>
  <c r="H83" i="68"/>
  <c r="I83" i="68"/>
  <c r="H84" i="68"/>
  <c r="I84" i="68"/>
  <c r="H85" i="68"/>
  <c r="I85" i="68"/>
  <c r="H86" i="68"/>
  <c r="I86" i="68"/>
  <c r="B88" i="68"/>
  <c r="C88" i="68"/>
  <c r="D88" i="68"/>
  <c r="E88" i="68"/>
  <c r="G88" i="68"/>
  <c r="AZ88" i="68"/>
  <c r="BA88" i="68"/>
  <c r="E90" i="68"/>
  <c r="G90" i="68"/>
  <c r="E91" i="68"/>
  <c r="G91" i="68"/>
  <c r="AO92" i="68"/>
  <c r="AT92" i="68"/>
  <c r="B93" i="68"/>
  <c r="C93" i="68"/>
  <c r="D93" i="68"/>
  <c r="E93" i="68"/>
  <c r="G93" i="68"/>
  <c r="J93" i="68"/>
  <c r="AO94" i="68"/>
  <c r="AR94" i="68"/>
  <c r="AT94" i="68"/>
  <c r="AZ94" i="68"/>
  <c r="BA94" i="68"/>
  <c r="L104" i="68"/>
  <c r="L108" i="68"/>
  <c r="L109" i="68"/>
  <c r="L115" i="68"/>
  <c r="L113" i="68" s="1"/>
  <c r="L116" i="68"/>
  <c r="L118" i="68"/>
  <c r="L119" i="68"/>
  <c r="L123" i="68"/>
  <c r="L134" i="68"/>
  <c r="L137" i="68"/>
  <c r="L139" i="68"/>
  <c r="L140" i="68"/>
  <c r="L143" i="68"/>
  <c r="L141" i="68" s="1"/>
  <c r="L144" i="68"/>
  <c r="L145" i="68"/>
  <c r="L146" i="68"/>
  <c r="L147" i="68"/>
  <c r="L148" i="68"/>
  <c r="L172" i="68"/>
  <c r="L170" i="68" s="1"/>
  <c r="L173" i="68"/>
  <c r="L178" i="68"/>
  <c r="L179" i="68"/>
  <c r="L180" i="68"/>
  <c r="L185" i="68"/>
  <c r="L188" i="68"/>
  <c r="L186" i="68" s="1"/>
  <c r="L190" i="68"/>
  <c r="L191" i="68"/>
  <c r="L194" i="68"/>
  <c r="L192" i="68" s="1"/>
  <c r="L195" i="68"/>
  <c r="L196" i="68"/>
  <c r="L197" i="68"/>
  <c r="L198" i="68"/>
  <c r="L199" i="68"/>
  <c r="L211" i="68"/>
  <c r="L215" i="68"/>
  <c r="L216" i="68"/>
  <c r="L222" i="68"/>
  <c r="L223" i="68"/>
  <c r="L220" i="68" s="1"/>
  <c r="L227" i="68"/>
  <c r="C233" i="68"/>
  <c r="H233" i="68"/>
  <c r="C236" i="68"/>
  <c r="H236" i="68"/>
  <c r="A1" i="67"/>
  <c r="F4" i="67"/>
  <c r="CO4" i="67"/>
  <c r="F6" i="67"/>
  <c r="CO6" i="67"/>
  <c r="F14" i="67"/>
  <c r="F16" i="67"/>
  <c r="A22" i="67"/>
  <c r="A25" i="67"/>
  <c r="A27" i="67"/>
  <c r="C54" i="67"/>
  <c r="D54" i="67"/>
  <c r="E54" i="67"/>
  <c r="G54" i="67"/>
  <c r="C55" i="67"/>
  <c r="J57" i="67"/>
  <c r="J60" i="67"/>
  <c r="E61" i="67"/>
  <c r="G61" i="67" s="1"/>
  <c r="H62" i="67"/>
  <c r="I62" i="67"/>
  <c r="H63" i="67"/>
  <c r="I63" i="67"/>
  <c r="H64" i="67"/>
  <c r="I64" i="67"/>
  <c r="E65" i="67"/>
  <c r="G65" i="67"/>
  <c r="H67" i="67"/>
  <c r="I67" i="67"/>
  <c r="H68" i="67"/>
  <c r="I68" i="67"/>
  <c r="H69" i="67"/>
  <c r="I69" i="67"/>
  <c r="H70" i="67"/>
  <c r="I70" i="67"/>
  <c r="B72" i="67"/>
  <c r="C72" i="67"/>
  <c r="D72" i="67"/>
  <c r="E72" i="67"/>
  <c r="G72" i="67"/>
  <c r="AZ72" i="67"/>
  <c r="BA72" i="67"/>
  <c r="E74" i="67"/>
  <c r="G74" i="67"/>
  <c r="E75" i="67"/>
  <c r="G75" i="67"/>
  <c r="C77" i="67"/>
  <c r="D77" i="67"/>
  <c r="E77" i="67"/>
  <c r="G77" i="67"/>
  <c r="C78" i="67"/>
  <c r="J80" i="67"/>
  <c r="J83" i="67"/>
  <c r="E84" i="67"/>
  <c r="G84" i="67" s="1"/>
  <c r="H85" i="67"/>
  <c r="I85" i="67"/>
  <c r="H86" i="67"/>
  <c r="I86" i="67"/>
  <c r="H87" i="67"/>
  <c r="I87" i="67"/>
  <c r="E88" i="67"/>
  <c r="G88" i="67"/>
  <c r="H90" i="67"/>
  <c r="I90" i="67"/>
  <c r="H91" i="67"/>
  <c r="I91" i="67"/>
  <c r="H92" i="67"/>
  <c r="I92" i="67"/>
  <c r="B94" i="67"/>
  <c r="C94" i="67"/>
  <c r="D94" i="67"/>
  <c r="E94" i="67"/>
  <c r="G94" i="67"/>
  <c r="AZ94" i="67"/>
  <c r="BA94" i="67"/>
  <c r="E96" i="67"/>
  <c r="G96" i="67"/>
  <c r="E97" i="67"/>
  <c r="G97" i="67"/>
  <c r="B99" i="67"/>
  <c r="C99" i="67"/>
  <c r="D99" i="67"/>
  <c r="E99" i="67"/>
  <c r="G99" i="67"/>
  <c r="J99" i="67"/>
  <c r="L99" i="67"/>
  <c r="K101" i="67" s="1"/>
  <c r="C100" i="67"/>
  <c r="AN101" i="67"/>
  <c r="AO101" i="67"/>
  <c r="AR101" i="67"/>
  <c r="AT101" i="67"/>
  <c r="AW101" i="67"/>
  <c r="AX101" i="67"/>
  <c r="AZ101" i="67"/>
  <c r="BA101" i="67"/>
  <c r="C102" i="67"/>
  <c r="D102" i="67"/>
  <c r="E102" i="67"/>
  <c r="G102" i="67"/>
  <c r="J104" i="67"/>
  <c r="G106" i="67"/>
  <c r="H106" i="67"/>
  <c r="I106" i="67"/>
  <c r="L106" i="67"/>
  <c r="G107" i="67"/>
  <c r="H107" i="67"/>
  <c r="I107" i="67"/>
  <c r="L107" i="67"/>
  <c r="G108" i="67"/>
  <c r="H108" i="67"/>
  <c r="I108" i="67"/>
  <c r="G109" i="67"/>
  <c r="H109" i="67"/>
  <c r="I109" i="67"/>
  <c r="B111" i="67"/>
  <c r="C111" i="67"/>
  <c r="D111" i="67"/>
  <c r="E111" i="67"/>
  <c r="G111" i="67"/>
  <c r="AZ111" i="67"/>
  <c r="BA111" i="67"/>
  <c r="E113" i="67"/>
  <c r="G113" i="67"/>
  <c r="E114" i="67"/>
  <c r="G114" i="67"/>
  <c r="AO115" i="67"/>
  <c r="AT115" i="67"/>
  <c r="B116" i="67"/>
  <c r="C116" i="67"/>
  <c r="D116" i="67"/>
  <c r="E116" i="67"/>
  <c r="G116" i="67"/>
  <c r="J116" i="67"/>
  <c r="L116" i="67"/>
  <c r="K117" i="67"/>
  <c r="I117" i="67" s="1"/>
  <c r="AO117" i="67"/>
  <c r="AR117" i="67"/>
  <c r="AT117" i="67"/>
  <c r="AZ117" i="67"/>
  <c r="BA117" i="67"/>
  <c r="L127" i="67"/>
  <c r="L131" i="67"/>
  <c r="L132" i="67"/>
  <c r="L136" i="67"/>
  <c r="L138" i="67"/>
  <c r="L139" i="67"/>
  <c r="L141" i="67"/>
  <c r="L142" i="67"/>
  <c r="L146" i="67"/>
  <c r="L157" i="67"/>
  <c r="L160" i="67"/>
  <c r="L158" i="67" s="1"/>
  <c r="L162" i="67"/>
  <c r="L163" i="67"/>
  <c r="L166" i="67"/>
  <c r="L167" i="67"/>
  <c r="L168" i="67"/>
  <c r="L169" i="67"/>
  <c r="L170" i="67"/>
  <c r="L171" i="67"/>
  <c r="L193" i="67"/>
  <c r="L195" i="67"/>
  <c r="L196" i="67"/>
  <c r="L201" i="67"/>
  <c r="L202" i="67"/>
  <c r="L203" i="67"/>
  <c r="L208" i="67"/>
  <c r="L209" i="67"/>
  <c r="L211" i="67"/>
  <c r="L213" i="67"/>
  <c r="L214" i="67"/>
  <c r="L217" i="67"/>
  <c r="L215" i="67" s="1"/>
  <c r="L206" i="67" s="1"/>
  <c r="L218" i="67"/>
  <c r="L219" i="67"/>
  <c r="L220" i="67"/>
  <c r="L221" i="67"/>
  <c r="L222" i="67"/>
  <c r="L234" i="67"/>
  <c r="L238" i="67"/>
  <c r="L239" i="67"/>
  <c r="L245" i="67"/>
  <c r="L243" i="67" s="1"/>
  <c r="L246" i="67"/>
  <c r="L250" i="67"/>
  <c r="C256" i="67"/>
  <c r="H256" i="67"/>
  <c r="C259" i="67"/>
  <c r="H259" i="67"/>
  <c r="A1" i="66"/>
  <c r="F4" i="66"/>
  <c r="CO4" i="66"/>
  <c r="F6" i="66"/>
  <c r="CO6" i="66"/>
  <c r="F14" i="66"/>
  <c r="F16" i="66"/>
  <c r="A22" i="66"/>
  <c r="A25" i="66"/>
  <c r="A27" i="66"/>
  <c r="C54" i="66"/>
  <c r="D54" i="66"/>
  <c r="E54" i="66"/>
  <c r="G54" i="66"/>
  <c r="C55" i="66"/>
  <c r="J57" i="66"/>
  <c r="E60" i="66"/>
  <c r="G60" i="66"/>
  <c r="E61" i="66"/>
  <c r="G61" i="66"/>
  <c r="AO62" i="66"/>
  <c r="L222" i="66" s="1"/>
  <c r="AT62" i="66"/>
  <c r="AW62" i="66"/>
  <c r="C63" i="66"/>
  <c r="D63" i="66"/>
  <c r="E63" i="66"/>
  <c r="G63" i="66"/>
  <c r="C64" i="66"/>
  <c r="J66" i="66"/>
  <c r="J68" i="66"/>
  <c r="H69" i="66"/>
  <c r="I69" i="66"/>
  <c r="E72" i="66"/>
  <c r="G72" i="66"/>
  <c r="E73" i="66"/>
  <c r="G73" i="66"/>
  <c r="AO74" i="66"/>
  <c r="AT74" i="66"/>
  <c r="B75" i="66"/>
  <c r="C75" i="66"/>
  <c r="D75" i="66"/>
  <c r="E75" i="66"/>
  <c r="G75" i="66"/>
  <c r="J75" i="66"/>
  <c r="L75" i="66"/>
  <c r="K76" i="66" s="1"/>
  <c r="AO76" i="66"/>
  <c r="AR76" i="66"/>
  <c r="AT76" i="66"/>
  <c r="AW76" i="66"/>
  <c r="AZ76" i="66"/>
  <c r="BA76" i="66"/>
  <c r="B77" i="66"/>
  <c r="C77" i="66"/>
  <c r="D77" i="66"/>
  <c r="E77" i="66"/>
  <c r="G77" i="66"/>
  <c r="J77" i="66"/>
  <c r="L77" i="66"/>
  <c r="C78" i="66"/>
  <c r="I79" i="66"/>
  <c r="K79" i="66"/>
  <c r="AN79" i="66"/>
  <c r="AO79" i="66"/>
  <c r="AR79" i="66"/>
  <c r="AT79" i="66"/>
  <c r="AW79" i="66"/>
  <c r="AZ79" i="66"/>
  <c r="BA79" i="66"/>
  <c r="B80" i="66"/>
  <c r="C80" i="66"/>
  <c r="D80" i="66"/>
  <c r="E80" i="66"/>
  <c r="G80" i="66"/>
  <c r="H80" i="66"/>
  <c r="I80" i="66"/>
  <c r="C81" i="66"/>
  <c r="AO82" i="66"/>
  <c r="AR82" i="66"/>
  <c r="AT82" i="66"/>
  <c r="AZ82" i="66"/>
  <c r="BA82" i="66"/>
  <c r="C83" i="66"/>
  <c r="D83" i="66"/>
  <c r="E83" i="66"/>
  <c r="G83" i="66"/>
  <c r="C84" i="66"/>
  <c r="J86" i="66"/>
  <c r="E89" i="66"/>
  <c r="G89" i="66"/>
  <c r="E90" i="66"/>
  <c r="G90" i="66"/>
  <c r="AO91" i="66"/>
  <c r="AT91" i="66"/>
  <c r="AW91" i="66"/>
  <c r="L98" i="66"/>
  <c r="L96" i="66" s="1"/>
  <c r="L100" i="66"/>
  <c r="L101" i="66"/>
  <c r="L105" i="66"/>
  <c r="L106" i="66"/>
  <c r="L112" i="66"/>
  <c r="L113" i="66"/>
  <c r="L110" i="66" s="1"/>
  <c r="L115" i="66"/>
  <c r="L116" i="66"/>
  <c r="L120" i="66"/>
  <c r="C126" i="66"/>
  <c r="D126" i="66"/>
  <c r="E126" i="66"/>
  <c r="G126" i="66"/>
  <c r="C127" i="66"/>
  <c r="J129" i="66"/>
  <c r="J132" i="66"/>
  <c r="E133" i="66"/>
  <c r="G133" i="66"/>
  <c r="H134" i="66"/>
  <c r="I134" i="66"/>
  <c r="H135" i="66"/>
  <c r="I135" i="66"/>
  <c r="H136" i="66"/>
  <c r="I136" i="66"/>
  <c r="E137" i="66"/>
  <c r="G137" i="66"/>
  <c r="H139" i="66"/>
  <c r="I139" i="66"/>
  <c r="H140" i="66"/>
  <c r="I140" i="66"/>
  <c r="H141" i="66"/>
  <c r="I141" i="66"/>
  <c r="B143" i="66"/>
  <c r="C143" i="66"/>
  <c r="D143" i="66"/>
  <c r="E143" i="66"/>
  <c r="G143" i="66"/>
  <c r="AZ143" i="66"/>
  <c r="BA143" i="66"/>
  <c r="E145" i="66"/>
  <c r="G145" i="66"/>
  <c r="E146" i="66"/>
  <c r="G146" i="66"/>
  <c r="B148" i="66"/>
  <c r="C148" i="66"/>
  <c r="D148" i="66"/>
  <c r="E148" i="66"/>
  <c r="G148" i="66"/>
  <c r="J148" i="66"/>
  <c r="C149" i="66"/>
  <c r="AO150" i="66"/>
  <c r="AR150" i="66"/>
  <c r="AT150" i="66"/>
  <c r="AZ150" i="66"/>
  <c r="BA150" i="66"/>
  <c r="C151" i="66"/>
  <c r="D151" i="66"/>
  <c r="E151" i="66"/>
  <c r="G151" i="66"/>
  <c r="C152" i="66"/>
  <c r="J154" i="66"/>
  <c r="J155" i="66"/>
  <c r="J156" i="66"/>
  <c r="H159" i="66"/>
  <c r="I159" i="66"/>
  <c r="E160" i="66"/>
  <c r="G160" i="66"/>
  <c r="H161" i="66"/>
  <c r="I161" i="66"/>
  <c r="H163" i="66"/>
  <c r="I163" i="66"/>
  <c r="H164" i="66"/>
  <c r="I164" i="66"/>
  <c r="H165" i="66"/>
  <c r="I165" i="66"/>
  <c r="H166" i="66"/>
  <c r="I166" i="66"/>
  <c r="G167" i="66"/>
  <c r="H167" i="66"/>
  <c r="I167" i="66"/>
  <c r="H168" i="66"/>
  <c r="I168" i="66"/>
  <c r="B170" i="66"/>
  <c r="C170" i="66"/>
  <c r="D170" i="66"/>
  <c r="E170" i="66"/>
  <c r="G170" i="66"/>
  <c r="AZ170" i="66"/>
  <c r="BA170" i="66"/>
  <c r="E172" i="66"/>
  <c r="G172" i="66"/>
  <c r="E173" i="66"/>
  <c r="G173" i="66"/>
  <c r="B175" i="66"/>
  <c r="C175" i="66"/>
  <c r="D175" i="66"/>
  <c r="E175" i="66"/>
  <c r="H175" i="66"/>
  <c r="I175" i="66"/>
  <c r="AO177" i="66"/>
  <c r="AR177" i="66"/>
  <c r="AT177" i="66"/>
  <c r="AZ177" i="66"/>
  <c r="BA177" i="66"/>
  <c r="B178" i="66"/>
  <c r="C178" i="66"/>
  <c r="D178" i="66"/>
  <c r="E178" i="66"/>
  <c r="G178" i="66"/>
  <c r="J178" i="66"/>
  <c r="L178" i="66"/>
  <c r="K179" i="66" s="1"/>
  <c r="AO179" i="66"/>
  <c r="AR179" i="66"/>
  <c r="AT179" i="66"/>
  <c r="AW179" i="66"/>
  <c r="AZ179" i="66"/>
  <c r="BA179" i="66"/>
  <c r="L189" i="66"/>
  <c r="L193" i="66"/>
  <c r="L194" i="66"/>
  <c r="L200" i="66"/>
  <c r="L198" i="66" s="1"/>
  <c r="L201" i="66"/>
  <c r="L203" i="66"/>
  <c r="L204" i="66"/>
  <c r="L208" i="66"/>
  <c r="L225" i="66"/>
  <c r="L229" i="66"/>
  <c r="L230" i="66"/>
  <c r="L257" i="66"/>
  <c r="L255" i="66" s="1"/>
  <c r="L258" i="66"/>
  <c r="L263" i="66"/>
  <c r="L264" i="66"/>
  <c r="L265" i="66"/>
  <c r="L270" i="66"/>
  <c r="L273" i="66"/>
  <c r="L271" i="66" s="1"/>
  <c r="L275" i="66"/>
  <c r="L276" i="66"/>
  <c r="L279" i="66"/>
  <c r="L277" i="66" s="1"/>
  <c r="L280" i="66"/>
  <c r="L281" i="66"/>
  <c r="L282" i="66"/>
  <c r="L283" i="66"/>
  <c r="L284" i="66"/>
  <c r="L296" i="66"/>
  <c r="L300" i="66"/>
  <c r="L301" i="66"/>
  <c r="L307" i="66"/>
  <c r="L308" i="66"/>
  <c r="L305" i="66" s="1"/>
  <c r="L312" i="66"/>
  <c r="C318" i="66"/>
  <c r="H318" i="66"/>
  <c r="C321" i="66"/>
  <c r="H321" i="66"/>
  <c r="A1" i="65"/>
  <c r="F4" i="65"/>
  <c r="CO4" i="65"/>
  <c r="F6" i="65"/>
  <c r="CO6" i="65"/>
  <c r="F14" i="65"/>
  <c r="F16" i="65"/>
  <c r="A22" i="65"/>
  <c r="A25" i="65"/>
  <c r="A27" i="65"/>
  <c r="C54" i="65"/>
  <c r="D54" i="65"/>
  <c r="E54" i="65"/>
  <c r="G54" i="65"/>
  <c r="C55" i="65"/>
  <c r="J57" i="65"/>
  <c r="E60" i="65"/>
  <c r="G60" i="65"/>
  <c r="E61" i="65"/>
  <c r="G61" i="65"/>
  <c r="AO62" i="65"/>
  <c r="L246" i="65" s="1"/>
  <c r="AT62" i="65"/>
  <c r="AW62" i="65"/>
  <c r="L84" i="65" s="1"/>
  <c r="L82" i="65" s="1"/>
  <c r="C63" i="65"/>
  <c r="D63" i="65"/>
  <c r="E63" i="65"/>
  <c r="G63" i="65"/>
  <c r="C64" i="65"/>
  <c r="J66" i="65"/>
  <c r="E69" i="65"/>
  <c r="G69" i="65"/>
  <c r="E70" i="65"/>
  <c r="G70" i="65"/>
  <c r="AO71" i="65"/>
  <c r="AT71" i="65"/>
  <c r="AW71" i="65"/>
  <c r="L78" i="65"/>
  <c r="L81" i="65"/>
  <c r="L85" i="65"/>
  <c r="L86" i="65"/>
  <c r="L92" i="65"/>
  <c r="L93" i="65"/>
  <c r="L90" i="65" s="1"/>
  <c r="L95" i="65"/>
  <c r="L96" i="65"/>
  <c r="L99" i="65"/>
  <c r="L100" i="65"/>
  <c r="C106" i="65"/>
  <c r="D106" i="65"/>
  <c r="E106" i="65"/>
  <c r="G106" i="65"/>
  <c r="C107" i="65"/>
  <c r="J109" i="65"/>
  <c r="H112" i="65"/>
  <c r="I112" i="65"/>
  <c r="E113" i="65"/>
  <c r="G113" i="65" s="1"/>
  <c r="B115" i="65"/>
  <c r="C115" i="65"/>
  <c r="D115" i="65"/>
  <c r="E115" i="65"/>
  <c r="G115" i="65"/>
  <c r="AZ115" i="65"/>
  <c r="BA115" i="65"/>
  <c r="E117" i="65"/>
  <c r="G117" i="65"/>
  <c r="E118" i="65"/>
  <c r="G118" i="65"/>
  <c r="AW119" i="65"/>
  <c r="B120" i="65"/>
  <c r="C120" i="65"/>
  <c r="D120" i="65"/>
  <c r="E120" i="65"/>
  <c r="G120" i="65"/>
  <c r="J120" i="65"/>
  <c r="L120" i="65"/>
  <c r="AW122" i="65" s="1"/>
  <c r="C121" i="65"/>
  <c r="K122" i="65"/>
  <c r="I122" i="65" s="1"/>
  <c r="AN122" i="65"/>
  <c r="AO122" i="65"/>
  <c r="AR122" i="65"/>
  <c r="AT122" i="65"/>
  <c r="AZ122" i="65"/>
  <c r="BA122" i="65"/>
  <c r="C123" i="65"/>
  <c r="D123" i="65"/>
  <c r="E123" i="65"/>
  <c r="G123" i="65"/>
  <c r="C124" i="65"/>
  <c r="J126" i="65"/>
  <c r="J129" i="65"/>
  <c r="E130" i="65"/>
  <c r="G130" i="65" s="1"/>
  <c r="H131" i="65"/>
  <c r="I131" i="65"/>
  <c r="H132" i="65"/>
  <c r="I132" i="65"/>
  <c r="H133" i="65"/>
  <c r="I133" i="65"/>
  <c r="E134" i="65"/>
  <c r="G134" i="65"/>
  <c r="G136" i="65"/>
  <c r="H136" i="65"/>
  <c r="I136" i="65"/>
  <c r="H137" i="65"/>
  <c r="I137" i="65"/>
  <c r="J138" i="65"/>
  <c r="H139" i="65"/>
  <c r="I139" i="65"/>
  <c r="H140" i="65"/>
  <c r="I140" i="65"/>
  <c r="B142" i="65"/>
  <c r="C142" i="65"/>
  <c r="D142" i="65"/>
  <c r="E142" i="65"/>
  <c r="G142" i="65"/>
  <c r="AZ142" i="65"/>
  <c r="BA142" i="65"/>
  <c r="E144" i="65"/>
  <c r="G144" i="65"/>
  <c r="E145" i="65"/>
  <c r="G145" i="65"/>
  <c r="B147" i="65"/>
  <c r="C147" i="65"/>
  <c r="D147" i="65"/>
  <c r="E147" i="65"/>
  <c r="I149" i="65" s="1"/>
  <c r="G147" i="65"/>
  <c r="H147" i="65"/>
  <c r="I147" i="65"/>
  <c r="L147" i="65"/>
  <c r="C148" i="65"/>
  <c r="K149" i="65"/>
  <c r="AN149" i="65"/>
  <c r="AO149" i="65"/>
  <c r="AR149" i="65"/>
  <c r="AT149" i="65"/>
  <c r="AW149" i="65"/>
  <c r="AZ149" i="65"/>
  <c r="BA149" i="65"/>
  <c r="C150" i="65"/>
  <c r="D150" i="65"/>
  <c r="E150" i="65"/>
  <c r="G150" i="65"/>
  <c r="C151" i="65"/>
  <c r="J153" i="65"/>
  <c r="J156" i="65"/>
  <c r="E157" i="65"/>
  <c r="G157" i="65"/>
  <c r="H158" i="65"/>
  <c r="I158" i="65"/>
  <c r="H159" i="65"/>
  <c r="I159" i="65"/>
  <c r="H160" i="65"/>
  <c r="I160" i="65"/>
  <c r="E161" i="65"/>
  <c r="G161" i="65" s="1"/>
  <c r="H163" i="65"/>
  <c r="I163" i="65"/>
  <c r="H164" i="65"/>
  <c r="I164" i="65"/>
  <c r="H165" i="65"/>
  <c r="I165" i="65"/>
  <c r="B167" i="65"/>
  <c r="C167" i="65"/>
  <c r="D167" i="65"/>
  <c r="E167" i="65"/>
  <c r="G167" i="65"/>
  <c r="AZ167" i="65"/>
  <c r="BA167" i="65"/>
  <c r="E169" i="65"/>
  <c r="G169" i="65"/>
  <c r="E170" i="65"/>
  <c r="G170" i="65"/>
  <c r="B172" i="65"/>
  <c r="C172" i="65"/>
  <c r="D172" i="65"/>
  <c r="E172" i="65"/>
  <c r="G172" i="65"/>
  <c r="J172" i="65"/>
  <c r="L172" i="65"/>
  <c r="K174" i="65" s="1"/>
  <c r="C173" i="65"/>
  <c r="AO174" i="65"/>
  <c r="AR174" i="65"/>
  <c r="AT174" i="65"/>
  <c r="AW174" i="65"/>
  <c r="AX174" i="65"/>
  <c r="L231" i="65" s="1"/>
  <c r="AZ174" i="65"/>
  <c r="BA174" i="65"/>
  <c r="C175" i="65"/>
  <c r="D175" i="65"/>
  <c r="E175" i="65"/>
  <c r="G175" i="65"/>
  <c r="C176" i="65"/>
  <c r="J178" i="65"/>
  <c r="J179" i="65"/>
  <c r="J180" i="65"/>
  <c r="H183" i="65"/>
  <c r="I183" i="65"/>
  <c r="E184" i="65"/>
  <c r="G184" i="65" s="1"/>
  <c r="H185" i="65"/>
  <c r="I185" i="65"/>
  <c r="H187" i="65"/>
  <c r="I187" i="65"/>
  <c r="H188" i="65"/>
  <c r="I188" i="65"/>
  <c r="H189" i="65"/>
  <c r="I189" i="65"/>
  <c r="G190" i="65"/>
  <c r="H190" i="65"/>
  <c r="I190" i="65"/>
  <c r="H191" i="65"/>
  <c r="I191" i="65"/>
  <c r="G192" i="65"/>
  <c r="H192" i="65"/>
  <c r="I192" i="65"/>
  <c r="B194" i="65"/>
  <c r="C194" i="65"/>
  <c r="D194" i="65"/>
  <c r="E194" i="65"/>
  <c r="G194" i="65"/>
  <c r="AZ194" i="65"/>
  <c r="BA194" i="65"/>
  <c r="E196" i="65"/>
  <c r="G196" i="65"/>
  <c r="E197" i="65"/>
  <c r="G197" i="65"/>
  <c r="B199" i="65"/>
  <c r="C199" i="65"/>
  <c r="D199" i="65"/>
  <c r="E199" i="65"/>
  <c r="G199" i="65"/>
  <c r="H199" i="65"/>
  <c r="I199" i="65"/>
  <c r="L199" i="65"/>
  <c r="AN201" i="65" s="1"/>
  <c r="C200" i="65"/>
  <c r="AO201" i="65"/>
  <c r="AR201" i="65"/>
  <c r="AT201" i="65"/>
  <c r="AZ201" i="65"/>
  <c r="BA201" i="65"/>
  <c r="B202" i="65"/>
  <c r="C202" i="65"/>
  <c r="D202" i="65"/>
  <c r="E202" i="65"/>
  <c r="I203" i="65" s="1"/>
  <c r="G202" i="65"/>
  <c r="J202" i="65"/>
  <c r="L202" i="65"/>
  <c r="K203" i="65"/>
  <c r="AN203" i="65"/>
  <c r="AO203" i="65"/>
  <c r="AR203" i="65"/>
  <c r="AT203" i="65"/>
  <c r="AW203" i="65"/>
  <c r="AX203" i="65"/>
  <c r="AZ203" i="65"/>
  <c r="BA203" i="65"/>
  <c r="L213" i="65"/>
  <c r="L217" i="65"/>
  <c r="L218" i="65"/>
  <c r="L224" i="65"/>
  <c r="L222" i="65" s="1"/>
  <c r="L225" i="65"/>
  <c r="L227" i="65"/>
  <c r="L228" i="65"/>
  <c r="L232" i="65"/>
  <c r="L249" i="65"/>
  <c r="L252" i="65"/>
  <c r="L253" i="65"/>
  <c r="L254" i="65"/>
  <c r="L281" i="65"/>
  <c r="L279" i="65" s="1"/>
  <c r="L282" i="65"/>
  <c r="L287" i="65"/>
  <c r="L288" i="65"/>
  <c r="L289" i="65"/>
  <c r="L294" i="65"/>
  <c r="L297" i="65"/>
  <c r="L295" i="65" s="1"/>
  <c r="L299" i="65"/>
  <c r="L300" i="65"/>
  <c r="L303" i="65"/>
  <c r="L301" i="65" s="1"/>
  <c r="L304" i="65"/>
  <c r="L305" i="65"/>
  <c r="L306" i="65"/>
  <c r="L307" i="65"/>
  <c r="L308" i="65"/>
  <c r="L320" i="65"/>
  <c r="L324" i="65"/>
  <c r="L325" i="65"/>
  <c r="L331" i="65"/>
  <c r="L329" i="65" s="1"/>
  <c r="L332" i="65"/>
  <c r="L335" i="65"/>
  <c r="L336" i="65"/>
  <c r="C342" i="65"/>
  <c r="H342" i="65"/>
  <c r="C345" i="65"/>
  <c r="H345" i="65"/>
  <c r="G11" i="31"/>
  <c r="G11" i="32"/>
  <c r="AI31" i="73" l="1"/>
  <c r="AI506" i="73"/>
  <c r="CG510" i="73"/>
  <c r="AX510" i="73" s="1"/>
  <c r="F517" i="73" s="1"/>
  <c r="AX174" i="69"/>
  <c r="AW174" i="69"/>
  <c r="DF142" i="75"/>
  <c r="DJ142" i="75" s="1"/>
  <c r="G160" i="69"/>
  <c r="DG142" i="75"/>
  <c r="DH139" i="75"/>
  <c r="DF136" i="75"/>
  <c r="DJ139" i="75"/>
  <c r="G161" i="69"/>
  <c r="G206" i="69"/>
  <c r="I221" i="69"/>
  <c r="L163" i="69"/>
  <c r="DH138" i="75"/>
  <c r="G162" i="69"/>
  <c r="G208" i="69"/>
  <c r="DG140" i="75"/>
  <c r="DH134" i="75"/>
  <c r="G157" i="69"/>
  <c r="CP465" i="73"/>
  <c r="O465" i="73" s="1"/>
  <c r="GM465" i="73" s="1"/>
  <c r="GO465" i="73" s="1"/>
  <c r="DH141" i="75"/>
  <c r="DF140" i="75"/>
  <c r="DH136" i="75"/>
  <c r="L157" i="69" s="1"/>
  <c r="DI135" i="75"/>
  <c r="DG134" i="75"/>
  <c r="DF138" i="75"/>
  <c r="DH140" i="75"/>
  <c r="DG139" i="75"/>
  <c r="G156" i="69"/>
  <c r="DI142" i="75"/>
  <c r="DG141" i="75"/>
  <c r="DG136" i="75"/>
  <c r="DH135" i="75"/>
  <c r="DF134" i="75"/>
  <c r="AW75" i="69"/>
  <c r="K75" i="69"/>
  <c r="I75" i="69" s="1"/>
  <c r="AN75" i="69"/>
  <c r="CP423" i="73"/>
  <c r="O423" i="73" s="1"/>
  <c r="GM423" i="73" s="1"/>
  <c r="GN423" i="73" s="1"/>
  <c r="L349" i="69"/>
  <c r="L95" i="69"/>
  <c r="AN96" i="69" s="1"/>
  <c r="DI111" i="75"/>
  <c r="DG111" i="75"/>
  <c r="DF111" i="75"/>
  <c r="DH111" i="75"/>
  <c r="AN94" i="68"/>
  <c r="L135" i="68"/>
  <c r="AB147" i="73"/>
  <c r="AB345" i="73"/>
  <c r="BZ197" i="73"/>
  <c r="CG197" i="73" s="1"/>
  <c r="L107" i="70"/>
  <c r="L111" i="67"/>
  <c r="CC31" i="73"/>
  <c r="CC26" i="73" s="1"/>
  <c r="AB651" i="73"/>
  <c r="CC655" i="73"/>
  <c r="CD31" i="73"/>
  <c r="AU31" i="73" s="1"/>
  <c r="AI655" i="73"/>
  <c r="V655" i="73" s="1"/>
  <c r="AB417" i="73"/>
  <c r="AB342" i="73"/>
  <c r="BZ31" i="73"/>
  <c r="CI31" i="73" s="1"/>
  <c r="AZ31" i="73" s="1"/>
  <c r="AB652" i="73"/>
  <c r="L250" i="65"/>
  <c r="CB349" i="73"/>
  <c r="CB340" i="73" s="1"/>
  <c r="AB192" i="73"/>
  <c r="L183" i="68"/>
  <c r="L175" i="68" s="1"/>
  <c r="L224" i="68" s="1"/>
  <c r="BZ349" i="73"/>
  <c r="CI349" i="73" s="1"/>
  <c r="AB462" i="73"/>
  <c r="AB270" i="73"/>
  <c r="AB68" i="73"/>
  <c r="AB421" i="73"/>
  <c r="BZ581" i="73"/>
  <c r="CI581" i="73" s="1"/>
  <c r="CI576" i="73" s="1"/>
  <c r="AB265" i="73"/>
  <c r="CB79" i="73"/>
  <c r="CB63" i="73" s="1"/>
  <c r="CD474" i="73"/>
  <c r="AB65" i="73"/>
  <c r="AB467" i="73"/>
  <c r="CC155" i="73"/>
  <c r="AT155" i="73" s="1"/>
  <c r="F173" i="73" s="1"/>
  <c r="L132" i="68"/>
  <c r="L130" i="68" s="1"/>
  <c r="AB650" i="73"/>
  <c r="AB579" i="73"/>
  <c r="CD155" i="73"/>
  <c r="CD145" i="73" s="1"/>
  <c r="BZ155" i="73"/>
  <c r="CG155" i="73" s="1"/>
  <c r="BZ655" i="73"/>
  <c r="BZ647" i="73" s="1"/>
  <c r="CD79" i="73"/>
  <c r="AU79" i="73" s="1"/>
  <c r="AB29" i="73"/>
  <c r="CC581" i="73"/>
  <c r="AT581" i="73" s="1"/>
  <c r="AB426" i="73"/>
  <c r="AB153" i="73"/>
  <c r="CB581" i="73"/>
  <c r="CB576" i="73" s="1"/>
  <c r="L88" i="68"/>
  <c r="AN88" i="68" s="1"/>
  <c r="L244" i="65"/>
  <c r="L198" i="67"/>
  <c r="L247" i="67" s="1"/>
  <c r="L204" i="67"/>
  <c r="I76" i="66"/>
  <c r="I174" i="65"/>
  <c r="CJ655" i="73"/>
  <c r="L268" i="66"/>
  <c r="I179" i="66"/>
  <c r="L76" i="65"/>
  <c r="L80" i="65"/>
  <c r="L248" i="65"/>
  <c r="L292" i="65"/>
  <c r="L249" i="69"/>
  <c r="L389" i="69"/>
  <c r="BB655" i="73"/>
  <c r="CK647" i="73"/>
  <c r="AU510" i="73"/>
  <c r="CD506" i="73"/>
  <c r="AB510" i="73"/>
  <c r="GM508" i="73"/>
  <c r="CA510" i="73" s="1"/>
  <c r="W510" i="73"/>
  <c r="AJ506" i="73"/>
  <c r="BX460" i="73"/>
  <c r="AO474" i="73"/>
  <c r="F453" i="73"/>
  <c r="BD540" i="73"/>
  <c r="BD415" i="73"/>
  <c r="F353" i="73"/>
  <c r="AO340" i="73"/>
  <c r="AO379" i="73"/>
  <c r="K201" i="65"/>
  <c r="I201" i="65" s="1"/>
  <c r="AX179" i="66"/>
  <c r="AX76" i="66"/>
  <c r="L197" i="71"/>
  <c r="W655" i="73"/>
  <c r="AJ647" i="73"/>
  <c r="AO506" i="73"/>
  <c r="F514" i="73"/>
  <c r="AT510" i="73"/>
  <c r="CC506" i="73"/>
  <c r="CJ576" i="73"/>
  <c r="BA581" i="73"/>
  <c r="CX115" i="75"/>
  <c r="CX119" i="75"/>
  <c r="CW117" i="75"/>
  <c r="CW118" i="75"/>
  <c r="CX117" i="75"/>
  <c r="CU115" i="75"/>
  <c r="CV115" i="75"/>
  <c r="U417" i="73" s="1"/>
  <c r="CX122" i="75"/>
  <c r="CX120" i="75"/>
  <c r="G54" i="69"/>
  <c r="G65" i="69" s="1"/>
  <c r="C55" i="69"/>
  <c r="AN117" i="67"/>
  <c r="AW117" i="67"/>
  <c r="AX117" i="67"/>
  <c r="L249" i="67" s="1"/>
  <c r="I101" i="67"/>
  <c r="K96" i="69"/>
  <c r="I96" i="69" s="1"/>
  <c r="AW96" i="69"/>
  <c r="CJ506" i="73"/>
  <c r="BA510" i="73"/>
  <c r="L189" i="70"/>
  <c r="BZ428" i="73"/>
  <c r="AN174" i="65"/>
  <c r="AN174" i="69"/>
  <c r="K174" i="69"/>
  <c r="I174" i="69" s="1"/>
  <c r="W419" i="73"/>
  <c r="AB418" i="73"/>
  <c r="BK257" i="69"/>
  <c r="K257" i="69"/>
  <c r="AN257" i="69"/>
  <c r="AW257" i="69"/>
  <c r="L270" i="69" s="1"/>
  <c r="L268" i="69" s="1"/>
  <c r="AY257" i="69"/>
  <c r="AP611" i="73"/>
  <c r="AP576" i="73"/>
  <c r="F590" i="73"/>
  <c r="V419" i="73"/>
  <c r="GX417" i="73"/>
  <c r="BC259" i="73"/>
  <c r="F320" i="73"/>
  <c r="BD304" i="73"/>
  <c r="F299" i="73"/>
  <c r="L261" i="69"/>
  <c r="L273" i="69"/>
  <c r="AN179" i="66"/>
  <c r="AN76" i="66"/>
  <c r="L164" i="67"/>
  <c r="L155" i="67" s="1"/>
  <c r="L153" i="67" s="1"/>
  <c r="F659" i="73"/>
  <c r="AO685" i="73"/>
  <c r="U419" i="73"/>
  <c r="BX340" i="73"/>
  <c r="AW201" i="65"/>
  <c r="L224" i="66"/>
  <c r="L220" i="66" s="1"/>
  <c r="AO647" i="73"/>
  <c r="AD506" i="73"/>
  <c r="Q510" i="73"/>
  <c r="AL510" i="73"/>
  <c r="BA257" i="69"/>
  <c r="L275" i="69" s="1"/>
  <c r="AC510" i="73"/>
  <c r="FR508" i="73"/>
  <c r="BY510" i="73" s="1"/>
  <c r="AK510" i="73"/>
  <c r="AZ257" i="69"/>
  <c r="L274" i="69" s="1"/>
  <c r="GM151" i="73"/>
  <c r="GN151" i="73" s="1"/>
  <c r="L157" i="71"/>
  <c r="L155" i="71" s="1"/>
  <c r="AP643" i="73"/>
  <c r="F694" i="73"/>
  <c r="AS506" i="73"/>
  <c r="F527" i="73"/>
  <c r="F499" i="73"/>
  <c r="BD460" i="73"/>
  <c r="L165" i="69"/>
  <c r="O463" i="73"/>
  <c r="GM463" i="73" s="1"/>
  <c r="GO463" i="73" s="1"/>
  <c r="K94" i="68"/>
  <c r="I94" i="68" s="1"/>
  <c r="K78" i="68"/>
  <c r="I78" i="68" s="1"/>
  <c r="AN78" i="68"/>
  <c r="G90" i="69"/>
  <c r="Q422" i="73"/>
  <c r="CD428" i="73"/>
  <c r="I257" i="69"/>
  <c r="L78" i="70"/>
  <c r="L76" i="70" s="1"/>
  <c r="L185" i="70"/>
  <c r="L170" i="69"/>
  <c r="AJ474" i="73"/>
  <c r="L346" i="69"/>
  <c r="L138" i="70"/>
  <c r="L129" i="70" s="1"/>
  <c r="L127" i="70" s="1"/>
  <c r="U506" i="73"/>
  <c r="F532" i="73"/>
  <c r="G287" i="69" s="1"/>
  <c r="AH506" i="73"/>
  <c r="AP336" i="73"/>
  <c r="F388" i="73"/>
  <c r="L211" i="71"/>
  <c r="CL460" i="73"/>
  <c r="BC474" i="73"/>
  <c r="W417" i="73"/>
  <c r="AX94" i="68"/>
  <c r="AX78" i="68"/>
  <c r="K198" i="69"/>
  <c r="I198" i="69" s="1"/>
  <c r="AN198" i="69"/>
  <c r="BY415" i="73"/>
  <c r="AP428" i="73"/>
  <c r="CU132" i="75"/>
  <c r="CV132" i="75"/>
  <c r="U426" i="73" s="1"/>
  <c r="G108" i="69" s="1"/>
  <c r="W266" i="73"/>
  <c r="AJ274" i="73" s="1"/>
  <c r="T266" i="73"/>
  <c r="U266" i="73"/>
  <c r="AN221" i="69"/>
  <c r="AW221" i="69"/>
  <c r="L137" i="71"/>
  <c r="L135" i="71" s="1"/>
  <c r="AG581" i="73"/>
  <c r="BY460" i="73"/>
  <c r="AP474" i="73"/>
  <c r="CP472" i="73"/>
  <c r="O472" i="73" s="1"/>
  <c r="GM472" i="73" s="1"/>
  <c r="GO472" i="73" s="1"/>
  <c r="BZ474" i="73"/>
  <c r="CI474" i="73" s="1"/>
  <c r="BX415" i="73"/>
  <c r="AO428" i="73"/>
  <c r="GX418" i="73"/>
  <c r="CU171" i="75"/>
  <c r="CU172" i="75"/>
  <c r="CV172" i="75"/>
  <c r="AQ510" i="73"/>
  <c r="CG506" i="73"/>
  <c r="AX506" i="73"/>
  <c r="AB470" i="73"/>
  <c r="BC540" i="73"/>
  <c r="CC428" i="73"/>
  <c r="T417" i="73"/>
  <c r="AP274" i="73"/>
  <c r="BY263" i="73"/>
  <c r="CB197" i="73"/>
  <c r="P149" i="73"/>
  <c r="Q149" i="73"/>
  <c r="R149" i="73"/>
  <c r="S149" i="73"/>
  <c r="CB655" i="73"/>
  <c r="T510" i="73"/>
  <c r="AG506" i="73"/>
  <c r="F487" i="73"/>
  <c r="BB460" i="73"/>
  <c r="CU143" i="75"/>
  <c r="P468" i="73" s="1"/>
  <c r="CV143" i="75"/>
  <c r="U467" i="73" s="1"/>
  <c r="G178" i="69" s="1"/>
  <c r="CX144" i="75"/>
  <c r="CW145" i="75"/>
  <c r="CW146" i="75"/>
  <c r="CX146" i="75"/>
  <c r="CW147" i="75"/>
  <c r="CX148" i="75"/>
  <c r="CX150" i="75"/>
  <c r="CX145" i="75"/>
  <c r="T426" i="73"/>
  <c r="AB425" i="73"/>
  <c r="BB411" i="73"/>
  <c r="BX263" i="73"/>
  <c r="AO274" i="73"/>
  <c r="V152" i="73"/>
  <c r="P152" i="73"/>
  <c r="Q152" i="73"/>
  <c r="T653" i="73"/>
  <c r="F585" i="73"/>
  <c r="BD576" i="73"/>
  <c r="BD611" i="73"/>
  <c r="F606" i="73"/>
  <c r="W422" i="73"/>
  <c r="CX103" i="75"/>
  <c r="CU98" i="75"/>
  <c r="P343" i="73" s="1"/>
  <c r="CW100" i="75"/>
  <c r="CX100" i="75"/>
  <c r="CX106" i="75"/>
  <c r="CX98" i="75"/>
  <c r="CX105" i="75"/>
  <c r="CX108" i="75"/>
  <c r="CX107" i="75"/>
  <c r="CV98" i="75"/>
  <c r="U342" i="73" s="1"/>
  <c r="CW103" i="75"/>
  <c r="W342" i="73"/>
  <c r="AJ349" i="73" s="1"/>
  <c r="GM271" i="73"/>
  <c r="GO271" i="73" s="1"/>
  <c r="AO611" i="73"/>
  <c r="BC572" i="73"/>
  <c r="F627" i="73"/>
  <c r="CC576" i="73"/>
  <c r="R510" i="73"/>
  <c r="AE506" i="73"/>
  <c r="T467" i="73"/>
  <c r="AG474" i="73" s="1"/>
  <c r="CB474" i="73"/>
  <c r="V422" i="73"/>
  <c r="CP420" i="73"/>
  <c r="O420" i="73" s="1"/>
  <c r="GM420" i="73" s="1"/>
  <c r="GN420" i="73" s="1"/>
  <c r="CP347" i="73"/>
  <c r="O347" i="73" s="1"/>
  <c r="GM347" i="73" s="1"/>
  <c r="GO347" i="73" s="1"/>
  <c r="GX342" i="73"/>
  <c r="CJ349" i="73" s="1"/>
  <c r="BD187" i="73"/>
  <c r="F222" i="73"/>
  <c r="G91" i="71"/>
  <c r="F701" i="73"/>
  <c r="BC643" i="73"/>
  <c r="BB611" i="73"/>
  <c r="F594" i="73"/>
  <c r="F535" i="73"/>
  <c r="BD506" i="73"/>
  <c r="V506" i="73"/>
  <c r="AB471" i="73"/>
  <c r="CP469" i="73"/>
  <c r="O469" i="73" s="1"/>
  <c r="GM469" i="73" s="1"/>
  <c r="GO469" i="73" s="1"/>
  <c r="AB463" i="73"/>
  <c r="U422" i="73"/>
  <c r="S418" i="73"/>
  <c r="U194" i="73"/>
  <c r="G176" i="69"/>
  <c r="G185" i="69" s="1"/>
  <c r="L187" i="70"/>
  <c r="BC647" i="73"/>
  <c r="F671" i="73"/>
  <c r="GX653" i="73"/>
  <c r="AG655" i="73"/>
  <c r="AI576" i="73"/>
  <c r="V581" i="73"/>
  <c r="BC506" i="73"/>
  <c r="F526" i="73"/>
  <c r="GX467" i="73"/>
  <c r="CJ474" i="73" s="1"/>
  <c r="T422" i="73"/>
  <c r="R418" i="73"/>
  <c r="AB194" i="73"/>
  <c r="AJ581" i="73"/>
  <c r="BB506" i="73"/>
  <c r="F523" i="73"/>
  <c r="S510" i="73"/>
  <c r="AF506" i="73"/>
  <c r="Q418" i="73"/>
  <c r="BD336" i="73"/>
  <c r="F404" i="73"/>
  <c r="BC576" i="73"/>
  <c r="DH158" i="75"/>
  <c r="DF158" i="75"/>
  <c r="DJ158" i="75" s="1"/>
  <c r="DG158" i="75"/>
  <c r="DI158" i="75"/>
  <c r="S464" i="73"/>
  <c r="CP464" i="73" s="1"/>
  <c r="O464" i="73" s="1"/>
  <c r="GM464" i="73" s="1"/>
  <c r="GO464" i="73" s="1"/>
  <c r="GX422" i="73"/>
  <c r="P418" i="73"/>
  <c r="F395" i="73"/>
  <c r="BC336" i="73"/>
  <c r="AJ197" i="73"/>
  <c r="CX172" i="75"/>
  <c r="F358" i="73"/>
  <c r="CP344" i="73"/>
  <c r="O344" i="73" s="1"/>
  <c r="GM344" i="73" s="1"/>
  <c r="GO344" i="73" s="1"/>
  <c r="T342" i="73"/>
  <c r="AG349" i="73" s="1"/>
  <c r="BB304" i="73"/>
  <c r="BZ274" i="73"/>
  <c r="CG274" i="73" s="1"/>
  <c r="BY187" i="73"/>
  <c r="AB189" i="73"/>
  <c r="GX152" i="73"/>
  <c r="AB346" i="73"/>
  <c r="AB267" i="73"/>
  <c r="CD274" i="73"/>
  <c r="BX187" i="73"/>
  <c r="AO197" i="73"/>
  <c r="CM145" i="73"/>
  <c r="BD155" i="73"/>
  <c r="BY340" i="73"/>
  <c r="CB274" i="73"/>
  <c r="V149" i="73"/>
  <c r="AI155" i="73" s="1"/>
  <c r="CD63" i="73"/>
  <c r="F444" i="73"/>
  <c r="CD349" i="73"/>
  <c r="V266" i="73"/>
  <c r="W190" i="73"/>
  <c r="GX190" i="73"/>
  <c r="T152" i="73"/>
  <c r="CU169" i="75"/>
  <c r="CX169" i="75"/>
  <c r="CU170" i="75"/>
  <c r="CV170" i="75"/>
  <c r="CX170" i="75"/>
  <c r="CU166" i="75"/>
  <c r="CV166" i="75"/>
  <c r="CU165" i="75"/>
  <c r="CU131" i="75"/>
  <c r="CV131" i="75"/>
  <c r="U425" i="73" s="1"/>
  <c r="G100" i="69" s="1"/>
  <c r="CX131" i="75"/>
  <c r="W268" i="73"/>
  <c r="CX87" i="75"/>
  <c r="CU82" i="75"/>
  <c r="P268" i="73" s="1"/>
  <c r="CX82" i="75"/>
  <c r="CW85" i="75"/>
  <c r="CW87" i="75"/>
  <c r="CV82" i="75"/>
  <c r="U267" i="73" s="1"/>
  <c r="G79" i="67" s="1"/>
  <c r="CX91" i="75"/>
  <c r="CX85" i="75"/>
  <c r="CX89" i="75"/>
  <c r="AB266" i="73"/>
  <c r="T149" i="73"/>
  <c r="AG274" i="73"/>
  <c r="AP197" i="73"/>
  <c r="CU125" i="75"/>
  <c r="CX128" i="75"/>
  <c r="CU123" i="75"/>
  <c r="CU124" i="75"/>
  <c r="CV123" i="75"/>
  <c r="CV124" i="75"/>
  <c r="CX126" i="75"/>
  <c r="CX125" i="75"/>
  <c r="CX124" i="75"/>
  <c r="CX123" i="75"/>
  <c r="CX129" i="75"/>
  <c r="CX130" i="75"/>
  <c r="GM346" i="73"/>
  <c r="GO346" i="73" s="1"/>
  <c r="CP269" i="73"/>
  <c r="O269" i="73" s="1"/>
  <c r="GM269" i="73" s="1"/>
  <c r="GO269" i="73" s="1"/>
  <c r="W152" i="73"/>
  <c r="AB152" i="73"/>
  <c r="AB151" i="73"/>
  <c r="AJ155" i="73"/>
  <c r="CC145" i="73"/>
  <c r="CV164" i="75"/>
  <c r="U649" i="73" s="1"/>
  <c r="CX164" i="75"/>
  <c r="CX155" i="75"/>
  <c r="CU151" i="75"/>
  <c r="P471" i="73" s="1"/>
  <c r="CW154" i="75"/>
  <c r="CX151" i="75"/>
  <c r="CW153" i="75"/>
  <c r="CX153" i="75"/>
  <c r="CX157" i="75"/>
  <c r="CX154" i="75"/>
  <c r="CL340" i="73"/>
  <c r="CP272" i="73"/>
  <c r="O272" i="73" s="1"/>
  <c r="GM272" i="73" s="1"/>
  <c r="GO272" i="73" s="1"/>
  <c r="W194" i="73"/>
  <c r="W149" i="73"/>
  <c r="DG68" i="75"/>
  <c r="DH68" i="75"/>
  <c r="DF68" i="75"/>
  <c r="DI68" i="75"/>
  <c r="F213" i="73"/>
  <c r="BC187" i="73"/>
  <c r="V190" i="73"/>
  <c r="CU47" i="75"/>
  <c r="CV47" i="75"/>
  <c r="U153" i="73" s="1"/>
  <c r="G85" i="66" s="1"/>
  <c r="U152" i="73"/>
  <c r="AB70" i="73"/>
  <c r="V69" i="73"/>
  <c r="W69" i="73"/>
  <c r="BX26" i="73"/>
  <c r="AO31" i="73"/>
  <c r="DG6" i="75"/>
  <c r="DF6" i="75"/>
  <c r="DJ6" i="75" s="1"/>
  <c r="DH6" i="75"/>
  <c r="DI6" i="75"/>
  <c r="T268" i="73"/>
  <c r="GX266" i="73"/>
  <c r="CJ274" i="73" s="1"/>
  <c r="BC227" i="73"/>
  <c r="R191" i="73"/>
  <c r="HG191" i="73"/>
  <c r="L148" i="66" s="1"/>
  <c r="U190" i="73"/>
  <c r="U149" i="73"/>
  <c r="CU19" i="75"/>
  <c r="P72" i="73" s="1"/>
  <c r="CW21" i="75"/>
  <c r="CW23" i="75"/>
  <c r="CX21" i="75"/>
  <c r="CX26" i="75"/>
  <c r="CX23" i="75"/>
  <c r="CV19" i="75"/>
  <c r="U71" i="73" s="1"/>
  <c r="G152" i="65" s="1"/>
  <c r="CX19" i="75"/>
  <c r="CX27" i="75"/>
  <c r="CU2" i="75"/>
  <c r="CV2" i="75"/>
  <c r="U29" i="73" s="1"/>
  <c r="G65" i="65" s="1"/>
  <c r="CX2" i="75"/>
  <c r="S266" i="73"/>
  <c r="BB227" i="73"/>
  <c r="T190" i="73"/>
  <c r="S152" i="73"/>
  <c r="AB149" i="73"/>
  <c r="BC26" i="73"/>
  <c r="F47" i="73"/>
  <c r="BC109" i="73"/>
  <c r="R268" i="73"/>
  <c r="R266" i="73"/>
  <c r="CV58" i="75"/>
  <c r="CX63" i="75"/>
  <c r="CX58" i="75"/>
  <c r="CX70" i="75"/>
  <c r="CU59" i="75"/>
  <c r="CU60" i="75"/>
  <c r="CW63" i="75"/>
  <c r="CX61" i="75"/>
  <c r="CX66" i="75"/>
  <c r="CX60" i="75"/>
  <c r="CV59" i="75"/>
  <c r="CX59" i="75"/>
  <c r="CX65" i="75"/>
  <c r="CU58" i="75"/>
  <c r="CX67" i="75"/>
  <c r="I194" i="73"/>
  <c r="V194" i="73" s="1"/>
  <c r="S190" i="73"/>
  <c r="R152" i="73"/>
  <c r="W71" i="73"/>
  <c r="GX29" i="73"/>
  <c r="W29" i="73"/>
  <c r="AJ31" i="73" s="1"/>
  <c r="CV1" i="75"/>
  <c r="U28" i="73" s="1"/>
  <c r="CU1" i="75"/>
  <c r="Q268" i="73"/>
  <c r="Q266" i="73"/>
  <c r="CU71" i="75"/>
  <c r="P266" i="73" s="1"/>
  <c r="CX72" i="75"/>
  <c r="CX77" i="75"/>
  <c r="CX76" i="75"/>
  <c r="CW75" i="75"/>
  <c r="CX75" i="75"/>
  <c r="CW74" i="75"/>
  <c r="CX74" i="75"/>
  <c r="CX80" i="75"/>
  <c r="F83" i="73"/>
  <c r="AO63" i="73"/>
  <c r="GX71" i="73"/>
  <c r="CP67" i="73"/>
  <c r="O67" i="73" s="1"/>
  <c r="GM67" i="73" s="1"/>
  <c r="GO67" i="73" s="1"/>
  <c r="GX28" i="73"/>
  <c r="CJ31" i="73" s="1"/>
  <c r="CX152" i="75"/>
  <c r="F210" i="73"/>
  <c r="T192" i="73"/>
  <c r="CD197" i="73"/>
  <c r="GX149" i="73"/>
  <c r="CJ155" i="73" s="1"/>
  <c r="CV160" i="75"/>
  <c r="U578" i="73" s="1"/>
  <c r="CX160" i="75"/>
  <c r="AB271" i="73"/>
  <c r="GX191" i="73"/>
  <c r="Q191" i="73"/>
  <c r="CP191" i="73" s="1"/>
  <c r="O191" i="73" s="1"/>
  <c r="GM191" i="73" s="1"/>
  <c r="GO191" i="73" s="1"/>
  <c r="BZ79" i="73"/>
  <c r="DF38" i="75"/>
  <c r="DG38" i="75"/>
  <c r="DI38" i="75"/>
  <c r="DH38" i="75"/>
  <c r="BD26" i="73"/>
  <c r="F56" i="73"/>
  <c r="DI113" i="75"/>
  <c r="DF113" i="75"/>
  <c r="DG113" i="75"/>
  <c r="DH113" i="75"/>
  <c r="CX79" i="75"/>
  <c r="DF13" i="75"/>
  <c r="DI13" i="75"/>
  <c r="DG13" i="75"/>
  <c r="DH13" i="75"/>
  <c r="CU43" i="75"/>
  <c r="CX43" i="75"/>
  <c r="CV43" i="75"/>
  <c r="U148" i="73" s="1"/>
  <c r="G65" i="66" s="1"/>
  <c r="CX45" i="75"/>
  <c r="CX46" i="75"/>
  <c r="BB22" i="73"/>
  <c r="F122" i="73"/>
  <c r="CX55" i="75"/>
  <c r="DG18" i="75"/>
  <c r="DH18" i="75"/>
  <c r="DF18" i="75"/>
  <c r="DJ18" i="75" s="1"/>
  <c r="DI18" i="75"/>
  <c r="AB148" i="73"/>
  <c r="CL145" i="73"/>
  <c r="F92" i="73"/>
  <c r="CP70" i="73"/>
  <c r="O70" i="73" s="1"/>
  <c r="GM70" i="73" s="1"/>
  <c r="GO70" i="73" s="1"/>
  <c r="U69" i="73"/>
  <c r="T29" i="73"/>
  <c r="CV165" i="75"/>
  <c r="U650" i="73" s="1"/>
  <c r="G65" i="71" s="1"/>
  <c r="CX165" i="75"/>
  <c r="AP155" i="73"/>
  <c r="T69" i="73"/>
  <c r="CV171" i="75"/>
  <c r="CX171" i="75"/>
  <c r="CX116" i="75"/>
  <c r="CX50" i="75"/>
  <c r="CW50" i="75"/>
  <c r="V189" i="73" s="1"/>
  <c r="CU48" i="75"/>
  <c r="P190" i="73" s="1"/>
  <c r="CW53" i="75"/>
  <c r="CV48" i="75"/>
  <c r="U189" i="73" s="1"/>
  <c r="CX52" i="75"/>
  <c r="CX51" i="75"/>
  <c r="CX54" i="75"/>
  <c r="CU42" i="75"/>
  <c r="CV42" i="75"/>
  <c r="U147" i="73" s="1"/>
  <c r="S69" i="73"/>
  <c r="AB69" i="73"/>
  <c r="DH96" i="75"/>
  <c r="DF96" i="75"/>
  <c r="DG96" i="75"/>
  <c r="DI96" i="75"/>
  <c r="T71" i="73"/>
  <c r="AG79" i="73" s="1"/>
  <c r="AB71" i="73"/>
  <c r="CX149" i="75"/>
  <c r="CW119" i="75"/>
  <c r="CW101" i="75"/>
  <c r="BD79" i="73"/>
  <c r="BD109" i="73" s="1"/>
  <c r="CM63" i="73"/>
  <c r="CX90" i="75"/>
  <c r="CX88" i="75"/>
  <c r="DG40" i="75"/>
  <c r="DH40" i="75"/>
  <c r="DF40" i="75"/>
  <c r="DI40" i="75"/>
  <c r="DF110" i="75"/>
  <c r="DG110" i="75"/>
  <c r="DH110" i="75"/>
  <c r="DI110" i="75"/>
  <c r="AB77" i="73"/>
  <c r="R69" i="73"/>
  <c r="T28" i="73"/>
  <c r="AG31" i="73" s="1"/>
  <c r="DF41" i="75"/>
  <c r="DJ41" i="75" s="1"/>
  <c r="DG41" i="75"/>
  <c r="DH41" i="75"/>
  <c r="DI41" i="75"/>
  <c r="W75" i="73"/>
  <c r="AB74" i="73"/>
  <c r="AB72" i="73"/>
  <c r="CX4" i="75"/>
  <c r="CU3" i="75"/>
  <c r="P66" i="73" s="1"/>
  <c r="CX3" i="75"/>
  <c r="CX166" i="75"/>
  <c r="DF159" i="75"/>
  <c r="DG159" i="75"/>
  <c r="DH159" i="75"/>
  <c r="DI159" i="75"/>
  <c r="CW73" i="75"/>
  <c r="CX73" i="75"/>
  <c r="CW24" i="75"/>
  <c r="CX24" i="75"/>
  <c r="V31" i="73"/>
  <c r="AI26" i="73"/>
  <c r="DF112" i="75"/>
  <c r="DG112" i="75"/>
  <c r="DH112" i="75"/>
  <c r="DI112" i="75"/>
  <c r="CX104" i="75"/>
  <c r="DI95" i="75"/>
  <c r="DF95" i="75"/>
  <c r="DG95" i="75"/>
  <c r="DH95" i="75"/>
  <c r="AP63" i="73"/>
  <c r="F88" i="73"/>
  <c r="U75" i="73"/>
  <c r="CX156" i="75"/>
  <c r="CW84" i="75"/>
  <c r="CJ79" i="73"/>
  <c r="AP31" i="73"/>
  <c r="CV167" i="75"/>
  <c r="U651" i="73" s="1"/>
  <c r="G74" i="71" s="1"/>
  <c r="CX167" i="75"/>
  <c r="CX121" i="75"/>
  <c r="CV109" i="75"/>
  <c r="U345" i="73" s="1"/>
  <c r="G80" i="68" s="1"/>
  <c r="CX109" i="75"/>
  <c r="CX56" i="75"/>
  <c r="CX32" i="75"/>
  <c r="CX1" i="75"/>
  <c r="CW12" i="75"/>
  <c r="CU7" i="75"/>
  <c r="P69" i="73" s="1"/>
  <c r="CX16" i="75"/>
  <c r="CX12" i="75"/>
  <c r="CX15" i="75"/>
  <c r="CX7" i="75"/>
  <c r="CX17" i="75"/>
  <c r="DF163" i="75"/>
  <c r="DG163" i="75"/>
  <c r="DH163" i="75"/>
  <c r="DI163" i="75"/>
  <c r="CX83" i="75"/>
  <c r="CX44" i="75"/>
  <c r="CV151" i="75"/>
  <c r="U470" i="73" s="1"/>
  <c r="G201" i="69" s="1"/>
  <c r="CX127" i="75"/>
  <c r="DI97" i="75"/>
  <c r="DF97" i="75"/>
  <c r="DJ97" i="75" s="1"/>
  <c r="DG97" i="75"/>
  <c r="DH97" i="75"/>
  <c r="CX57" i="75"/>
  <c r="CX36" i="75"/>
  <c r="CX28" i="75"/>
  <c r="CX10" i="75"/>
  <c r="CW155" i="75"/>
  <c r="CW51" i="75"/>
  <c r="CW22" i="75"/>
  <c r="CX22" i="75"/>
  <c r="CW5" i="75"/>
  <c r="V65" i="73" s="1"/>
  <c r="CX5" i="75"/>
  <c r="CU29" i="75"/>
  <c r="CX29" i="75"/>
  <c r="CU30" i="75"/>
  <c r="CX34" i="75"/>
  <c r="CU31" i="75"/>
  <c r="CX30" i="75"/>
  <c r="CV30" i="75"/>
  <c r="CV29" i="75"/>
  <c r="U74" i="73" s="1"/>
  <c r="G177" i="65" s="1"/>
  <c r="CV133" i="75"/>
  <c r="U462" i="73" s="1"/>
  <c r="CX133" i="75"/>
  <c r="CX132" i="75"/>
  <c r="CX84" i="75"/>
  <c r="CX81" i="75"/>
  <c r="CX31" i="75"/>
  <c r="CW11" i="75"/>
  <c r="CW102" i="75"/>
  <c r="CX102" i="75"/>
  <c r="CX101" i="75"/>
  <c r="CV71" i="75"/>
  <c r="U265" i="73" s="1"/>
  <c r="CX71" i="75"/>
  <c r="CX37" i="75"/>
  <c r="CX20" i="75"/>
  <c r="CX8" i="75"/>
  <c r="CX162" i="75"/>
  <c r="CX147" i="75"/>
  <c r="CV125" i="75"/>
  <c r="DH114" i="75"/>
  <c r="DI114" i="75"/>
  <c r="DF114" i="75"/>
  <c r="DJ114" i="75" s="1"/>
  <c r="CX64" i="75"/>
  <c r="CW34" i="75"/>
  <c r="V74" i="73" s="1"/>
  <c r="G182" i="65" s="1"/>
  <c r="CW9" i="75"/>
  <c r="CX9" i="75"/>
  <c r="CX168" i="75"/>
  <c r="CX137" i="75"/>
  <c r="CX42" i="75"/>
  <c r="CV169" i="75"/>
  <c r="CX161" i="75"/>
  <c r="CX143" i="75"/>
  <c r="CX99" i="75"/>
  <c r="CX92" i="75"/>
  <c r="CX69" i="75"/>
  <c r="CW52" i="75"/>
  <c r="CX35" i="75"/>
  <c r="CX25" i="75"/>
  <c r="CW135" i="75"/>
  <c r="V462" i="73" s="1"/>
  <c r="CW127" i="75"/>
  <c r="V421" i="73" s="1"/>
  <c r="G83" i="69" s="1"/>
  <c r="CX47" i="75"/>
  <c r="CX39" i="75"/>
  <c r="CW10" i="75"/>
  <c r="CV3" i="75"/>
  <c r="U65" i="73" s="1"/>
  <c r="CV60" i="75"/>
  <c r="CX53" i="75"/>
  <c r="CX11" i="75"/>
  <c r="DI139" i="75"/>
  <c r="DI138" i="75"/>
  <c r="CX118" i="75"/>
  <c r="CW86" i="75"/>
  <c r="CX86" i="75"/>
  <c r="CX78" i="75"/>
  <c r="CW76" i="75"/>
  <c r="CW62" i="75"/>
  <c r="CX62" i="75"/>
  <c r="CX49" i="75"/>
  <c r="CX48" i="75"/>
  <c r="CX14" i="75"/>
  <c r="CV7" i="75"/>
  <c r="U68" i="73" s="1"/>
  <c r="G125" i="65" s="1"/>
  <c r="DH94" i="75"/>
  <c r="CX33" i="75"/>
  <c r="G49" i="2"/>
  <c r="CI197" i="73" l="1"/>
  <c r="AQ197" i="73"/>
  <c r="BZ187" i="73"/>
  <c r="L259" i="69"/>
  <c r="DJ135" i="75"/>
  <c r="L155" i="69"/>
  <c r="L153" i="69" s="1"/>
  <c r="AT169" i="69" s="1"/>
  <c r="DJ140" i="75"/>
  <c r="L162" i="69"/>
  <c r="G183" i="69"/>
  <c r="DJ136" i="75"/>
  <c r="L156" i="69"/>
  <c r="DJ138" i="75"/>
  <c r="L160" i="69"/>
  <c r="L159" i="69" s="1"/>
  <c r="AW169" i="69" s="1"/>
  <c r="G61" i="69"/>
  <c r="V417" i="73"/>
  <c r="AI428" i="73" s="1"/>
  <c r="G63" i="69"/>
  <c r="DJ111" i="75"/>
  <c r="L84" i="68"/>
  <c r="CD26" i="73"/>
  <c r="AT145" i="73"/>
  <c r="AT31" i="73"/>
  <c r="AT26" i="73" s="1"/>
  <c r="AS79" i="73"/>
  <c r="AQ31" i="73"/>
  <c r="AQ26" i="73" s="1"/>
  <c r="BZ26" i="73"/>
  <c r="AU155" i="73"/>
  <c r="AU145" i="73" s="1"/>
  <c r="AI647" i="73"/>
  <c r="AQ655" i="73"/>
  <c r="F665" i="73" s="1"/>
  <c r="CG31" i="73"/>
  <c r="AX31" i="73" s="1"/>
  <c r="AZ581" i="73"/>
  <c r="AZ576" i="73" s="1"/>
  <c r="CG581" i="73"/>
  <c r="AQ581" i="73"/>
  <c r="F591" i="73" s="1"/>
  <c r="CI155" i="73"/>
  <c r="AZ155" i="73" s="1"/>
  <c r="BZ145" i="73"/>
  <c r="CI655" i="73"/>
  <c r="BZ576" i="73"/>
  <c r="CG655" i="73"/>
  <c r="AX655" i="73" s="1"/>
  <c r="AQ155" i="73"/>
  <c r="AQ145" i="73" s="1"/>
  <c r="AW111" i="67"/>
  <c r="AN111" i="67"/>
  <c r="L181" i="68"/>
  <c r="CI26" i="73"/>
  <c r="BZ340" i="73"/>
  <c r="AS349" i="73"/>
  <c r="AQ349" i="73"/>
  <c r="AQ379" i="73" s="1"/>
  <c r="CG349" i="73"/>
  <c r="CI274" i="73"/>
  <c r="CI263" i="73" s="1"/>
  <c r="CC647" i="73"/>
  <c r="AT655" i="73"/>
  <c r="AW88" i="68"/>
  <c r="CD460" i="73"/>
  <c r="AU474" i="73"/>
  <c r="AS581" i="73"/>
  <c r="F598" i="73" s="1"/>
  <c r="BD22" i="73"/>
  <c r="F134" i="73"/>
  <c r="W31" i="73"/>
  <c r="AJ26" i="73"/>
  <c r="T474" i="73"/>
  <c r="AG460" i="73"/>
  <c r="CJ460" i="73"/>
  <c r="BA474" i="73"/>
  <c r="CJ263" i="73"/>
  <c r="BA274" i="73"/>
  <c r="AG63" i="73"/>
  <c r="T79" i="73"/>
  <c r="AJ263" i="73"/>
  <c r="W274" i="73"/>
  <c r="BA155" i="73"/>
  <c r="CJ145" i="73"/>
  <c r="CI460" i="73"/>
  <c r="AZ474" i="73"/>
  <c r="AG197" i="73"/>
  <c r="DI20" i="75"/>
  <c r="DJ20" i="75" s="1"/>
  <c r="DG20" i="75"/>
  <c r="DH20" i="75"/>
  <c r="DF20" i="75"/>
  <c r="CJ63" i="73"/>
  <c r="BA79" i="73"/>
  <c r="DF46" i="75"/>
  <c r="DJ46" i="75" s="1"/>
  <c r="DG46" i="75"/>
  <c r="DI46" i="75"/>
  <c r="DH46" i="75"/>
  <c r="W349" i="73"/>
  <c r="AJ340" i="73"/>
  <c r="CB187" i="73"/>
  <c r="AS197" i="73"/>
  <c r="L119" i="66"/>
  <c r="DG118" i="75"/>
  <c r="DF118" i="75"/>
  <c r="DH118" i="75"/>
  <c r="L63" i="69" s="1"/>
  <c r="DI118" i="75"/>
  <c r="G62" i="69"/>
  <c r="V267" i="73"/>
  <c r="G82" i="67" s="1"/>
  <c r="DH88" i="75"/>
  <c r="DI88" i="75"/>
  <c r="DF88" i="75"/>
  <c r="DG88" i="75"/>
  <c r="G90" i="67"/>
  <c r="BZ63" i="73"/>
  <c r="AQ79" i="73"/>
  <c r="CG79" i="73"/>
  <c r="DG21" i="75"/>
  <c r="DH21" i="75"/>
  <c r="L157" i="65" s="1"/>
  <c r="DI21" i="75"/>
  <c r="DF21" i="75"/>
  <c r="G156" i="65"/>
  <c r="AZ349" i="73"/>
  <c r="CI340" i="73"/>
  <c r="W155" i="73"/>
  <c r="AJ145" i="73"/>
  <c r="DI131" i="75"/>
  <c r="DF131" i="75"/>
  <c r="P425" i="73" s="1"/>
  <c r="DG131" i="75"/>
  <c r="Q425" i="73" s="1"/>
  <c r="DH131" i="75"/>
  <c r="R425" i="73" s="1"/>
  <c r="G101" i="69"/>
  <c r="CY418" i="73"/>
  <c r="X418" i="73" s="1"/>
  <c r="CZ418" i="73"/>
  <c r="Y418" i="73" s="1"/>
  <c r="W474" i="73"/>
  <c r="AJ460" i="73"/>
  <c r="BZ415" i="73"/>
  <c r="AQ428" i="73"/>
  <c r="T418" i="73"/>
  <c r="V418" i="73"/>
  <c r="CB460" i="73"/>
  <c r="AS474" i="73"/>
  <c r="O468" i="73"/>
  <c r="GM468" i="73" s="1"/>
  <c r="GO468" i="73" s="1"/>
  <c r="L191" i="69"/>
  <c r="AQ506" i="73"/>
  <c r="F520" i="73"/>
  <c r="G19" i="74"/>
  <c r="G22" i="74"/>
  <c r="Y510" i="73"/>
  <c r="AL506" i="73"/>
  <c r="L286" i="69"/>
  <c r="L390" i="69"/>
  <c r="P419" i="73"/>
  <c r="GX419" i="73"/>
  <c r="CJ428" i="73" s="1"/>
  <c r="Q419" i="73"/>
  <c r="S419" i="73"/>
  <c r="R419" i="73"/>
  <c r="AT506" i="73"/>
  <c r="F528" i="73"/>
  <c r="F534" i="73"/>
  <c r="W506" i="73"/>
  <c r="DI120" i="75"/>
  <c r="DF120" i="75"/>
  <c r="DJ120" i="75" s="1"/>
  <c r="DG120" i="75"/>
  <c r="DH120" i="75"/>
  <c r="DF25" i="75"/>
  <c r="DG25" i="75"/>
  <c r="DH25" i="75"/>
  <c r="DI25" i="75"/>
  <c r="G163" i="65"/>
  <c r="DF76" i="75"/>
  <c r="DG76" i="75"/>
  <c r="DH76" i="75"/>
  <c r="L65" i="67" s="1"/>
  <c r="DI76" i="75"/>
  <c r="G64" i="67"/>
  <c r="F180" i="73"/>
  <c r="BD227" i="73"/>
  <c r="BD145" i="73"/>
  <c r="S194" i="73"/>
  <c r="DF107" i="75"/>
  <c r="DH107" i="75"/>
  <c r="DI107" i="75"/>
  <c r="DG107" i="75"/>
  <c r="G70" i="68"/>
  <c r="AP263" i="73"/>
  <c r="AP304" i="73"/>
  <c r="F283" i="73"/>
  <c r="AP460" i="73"/>
  <c r="F483" i="73"/>
  <c r="CI428" i="73"/>
  <c r="AJ428" i="73"/>
  <c r="AW172" i="69"/>
  <c r="K172" i="69"/>
  <c r="I172" i="69" s="1"/>
  <c r="AN172" i="69"/>
  <c r="Q506" i="73"/>
  <c r="F522" i="73"/>
  <c r="L145" i="67"/>
  <c r="DG122" i="75"/>
  <c r="DH122" i="75"/>
  <c r="DI122" i="75"/>
  <c r="DF122" i="75"/>
  <c r="G67" i="69"/>
  <c r="CA506" i="73"/>
  <c r="AR510" i="73"/>
  <c r="AH349" i="73"/>
  <c r="G56" i="68"/>
  <c r="DJ163" i="75"/>
  <c r="L56" i="71"/>
  <c r="CD340" i="73"/>
  <c r="AU349" i="73"/>
  <c r="AP540" i="73"/>
  <c r="AP415" i="73"/>
  <c r="F437" i="73"/>
  <c r="W418" i="73"/>
  <c r="G56" i="69"/>
  <c r="F383" i="73"/>
  <c r="AO336" i="73"/>
  <c r="AB506" i="73"/>
  <c r="O510" i="73"/>
  <c r="L290" i="65"/>
  <c r="L284" i="65"/>
  <c r="L333" i="65" s="1"/>
  <c r="DG133" i="75"/>
  <c r="DF133" i="75"/>
  <c r="DH133" i="75"/>
  <c r="DI133" i="75"/>
  <c r="G151" i="69"/>
  <c r="AG26" i="73"/>
  <c r="T31" i="73"/>
  <c r="DF152" i="75"/>
  <c r="DG152" i="75"/>
  <c r="DH152" i="75"/>
  <c r="DI152" i="75"/>
  <c r="DJ152" i="75" s="1"/>
  <c r="DI126" i="75"/>
  <c r="DJ126" i="75" s="1"/>
  <c r="DF126" i="75"/>
  <c r="DH126" i="75"/>
  <c r="DG126" i="75"/>
  <c r="W197" i="73"/>
  <c r="AJ187" i="73"/>
  <c r="AO263" i="73"/>
  <c r="F278" i="73"/>
  <c r="AO304" i="73"/>
  <c r="BA655" i="73"/>
  <c r="CJ647" i="73"/>
  <c r="DI33" i="75"/>
  <c r="DF33" i="75"/>
  <c r="DG33" i="75"/>
  <c r="DH33" i="75"/>
  <c r="L184" i="65" s="1"/>
  <c r="L182" i="65" s="1"/>
  <c r="G183" i="65"/>
  <c r="DG9" i="75"/>
  <c r="DH9" i="75"/>
  <c r="L130" i="65" s="1"/>
  <c r="DF9" i="75"/>
  <c r="DI9" i="75"/>
  <c r="G129" i="65"/>
  <c r="DG37" i="75"/>
  <c r="DH37" i="75"/>
  <c r="DI37" i="75"/>
  <c r="DF37" i="75"/>
  <c r="G189" i="65"/>
  <c r="CJ26" i="73"/>
  <c r="BA31" i="73"/>
  <c r="DF35" i="75"/>
  <c r="DI35" i="75"/>
  <c r="DH35" i="75"/>
  <c r="DG35" i="75"/>
  <c r="G187" i="65"/>
  <c r="DH71" i="75"/>
  <c r="DF71" i="75"/>
  <c r="DG71" i="75"/>
  <c r="DI71" i="75"/>
  <c r="G57" i="67"/>
  <c r="DH44" i="75"/>
  <c r="DI44" i="75"/>
  <c r="DF44" i="75"/>
  <c r="DG44" i="75"/>
  <c r="G68" i="66"/>
  <c r="DF3" i="75"/>
  <c r="DG3" i="75"/>
  <c r="DH3" i="75"/>
  <c r="DI3" i="75"/>
  <c r="G109" i="65"/>
  <c r="DF50" i="75"/>
  <c r="DI50" i="75"/>
  <c r="DH50" i="75"/>
  <c r="L133" i="66" s="1"/>
  <c r="DG50" i="75"/>
  <c r="G132" i="66"/>
  <c r="DF154" i="75"/>
  <c r="DG154" i="75"/>
  <c r="DH154" i="75"/>
  <c r="L208" i="69" s="1"/>
  <c r="DI154" i="75"/>
  <c r="G207" i="69"/>
  <c r="AH274" i="73"/>
  <c r="G56" i="67"/>
  <c r="DF83" i="75"/>
  <c r="DH83" i="75"/>
  <c r="DI83" i="75"/>
  <c r="DJ83" i="75" s="1"/>
  <c r="DG83" i="75"/>
  <c r="V71" i="73"/>
  <c r="G155" i="65" s="1"/>
  <c r="CP418" i="73"/>
  <c r="O418" i="73" s="1"/>
  <c r="GM418" i="73" s="1"/>
  <c r="GN418" i="73" s="1"/>
  <c r="DF69" i="75"/>
  <c r="DG69" i="75"/>
  <c r="DH69" i="75"/>
  <c r="DI69" i="75"/>
  <c r="G168" i="66"/>
  <c r="DF10" i="75"/>
  <c r="DG10" i="75"/>
  <c r="DH10" i="75"/>
  <c r="DI10" i="75"/>
  <c r="G131" i="65"/>
  <c r="DF4" i="75"/>
  <c r="DG4" i="75"/>
  <c r="DI4" i="75"/>
  <c r="DJ4" i="75" s="1"/>
  <c r="DH4" i="75"/>
  <c r="DF171" i="75"/>
  <c r="P653" i="73" s="1"/>
  <c r="DG171" i="75"/>
  <c r="Q653" i="73" s="1"/>
  <c r="DH171" i="75"/>
  <c r="R653" i="73" s="1"/>
  <c r="DI171" i="75"/>
  <c r="G93" i="71"/>
  <c r="DG72" i="75"/>
  <c r="DF72" i="75"/>
  <c r="DH72" i="75"/>
  <c r="DI72" i="75"/>
  <c r="DJ72" i="75" s="1"/>
  <c r="DF67" i="75"/>
  <c r="DH67" i="75"/>
  <c r="DI67" i="75"/>
  <c r="DG67" i="75"/>
  <c r="G166" i="66"/>
  <c r="DH153" i="75"/>
  <c r="L206" i="69" s="1"/>
  <c r="L204" i="69" s="1"/>
  <c r="DF153" i="75"/>
  <c r="DG153" i="75"/>
  <c r="DI153" i="75"/>
  <c r="G205" i="69"/>
  <c r="DF85" i="75"/>
  <c r="DG85" i="75"/>
  <c r="DH85" i="75"/>
  <c r="DI85" i="75"/>
  <c r="G85" i="67"/>
  <c r="S506" i="73"/>
  <c r="F525" i="73"/>
  <c r="DG108" i="75"/>
  <c r="DH108" i="75"/>
  <c r="DF108" i="75"/>
  <c r="DJ108" i="75" s="1"/>
  <c r="DI108" i="75"/>
  <c r="L183" i="70"/>
  <c r="DF53" i="75"/>
  <c r="DG53" i="75"/>
  <c r="DI53" i="75"/>
  <c r="DH53" i="75"/>
  <c r="L137" i="66" s="1"/>
  <c r="G136" i="66"/>
  <c r="DI56" i="75"/>
  <c r="DF56" i="75"/>
  <c r="DG56" i="75"/>
  <c r="DH56" i="75"/>
  <c r="G141" i="66"/>
  <c r="AH155" i="73"/>
  <c r="G56" i="66"/>
  <c r="U653" i="73"/>
  <c r="G92" i="71" s="1"/>
  <c r="O266" i="73"/>
  <c r="GM266" i="73" s="1"/>
  <c r="GO266" i="73" s="1"/>
  <c r="L72" i="67"/>
  <c r="P193" i="73"/>
  <c r="DF63" i="75"/>
  <c r="DI63" i="75"/>
  <c r="DH63" i="75"/>
  <c r="DG63" i="75"/>
  <c r="G161" i="66"/>
  <c r="DF2" i="75"/>
  <c r="P29" i="73" s="1"/>
  <c r="DH2" i="75"/>
  <c r="R29" i="73" s="1"/>
  <c r="DI2" i="75"/>
  <c r="DG2" i="75"/>
  <c r="Q29" i="73" s="1"/>
  <c r="G66" i="65"/>
  <c r="V470" i="73"/>
  <c r="G204" i="69" s="1"/>
  <c r="DF128" i="75"/>
  <c r="DG128" i="75"/>
  <c r="DI128" i="75"/>
  <c r="DH128" i="75"/>
  <c r="G87" i="69"/>
  <c r="DF91" i="75"/>
  <c r="DJ91" i="75" s="1"/>
  <c r="DH91" i="75"/>
  <c r="DI91" i="75"/>
  <c r="DG91" i="75"/>
  <c r="R194" i="73"/>
  <c r="T655" i="73"/>
  <c r="AG647" i="73"/>
  <c r="R506" i="73"/>
  <c r="F524" i="73"/>
  <c r="DG105" i="75"/>
  <c r="DH105" i="75"/>
  <c r="DI105" i="75"/>
  <c r="DF105" i="75"/>
  <c r="G68" i="68"/>
  <c r="DI145" i="75"/>
  <c r="DG145" i="75"/>
  <c r="DH145" i="75"/>
  <c r="L183" i="69" s="1"/>
  <c r="DF145" i="75"/>
  <c r="G182" i="69"/>
  <c r="AG576" i="73"/>
  <c r="T581" i="73"/>
  <c r="F490" i="73"/>
  <c r="BC460" i="73"/>
  <c r="F592" i="73"/>
  <c r="O190" i="73"/>
  <c r="GM190" i="73" s="1"/>
  <c r="GO190" i="73" s="1"/>
  <c r="L143" i="66"/>
  <c r="DF26" i="75"/>
  <c r="DG26" i="75"/>
  <c r="DH26" i="75"/>
  <c r="DI26" i="75"/>
  <c r="G164" i="65"/>
  <c r="F624" i="73"/>
  <c r="BB572" i="73"/>
  <c r="DF144" i="75"/>
  <c r="DH144" i="75"/>
  <c r="DI144" i="75"/>
  <c r="DJ144" i="75" s="1"/>
  <c r="DG144" i="75"/>
  <c r="L344" i="69"/>
  <c r="L338" i="69"/>
  <c r="L387" i="69" s="1"/>
  <c r="AH474" i="73"/>
  <c r="G150" i="69"/>
  <c r="G131" i="66"/>
  <c r="DF156" i="75"/>
  <c r="DG156" i="75"/>
  <c r="DH156" i="75"/>
  <c r="DI156" i="75"/>
  <c r="G211" i="69"/>
  <c r="AZ26" i="73"/>
  <c r="F42" i="73"/>
  <c r="F636" i="73"/>
  <c r="BD572" i="73"/>
  <c r="DH1" i="75"/>
  <c r="R28" i="73" s="1"/>
  <c r="DI1" i="75"/>
  <c r="DF1" i="75"/>
  <c r="P28" i="73" s="1"/>
  <c r="DG1" i="75"/>
  <c r="Q28" i="73" s="1"/>
  <c r="G57" i="65"/>
  <c r="DH116" i="75"/>
  <c r="DG116" i="75"/>
  <c r="DI116" i="75"/>
  <c r="DJ116" i="75" s="1"/>
  <c r="DF116" i="75"/>
  <c r="DF77" i="75"/>
  <c r="DI77" i="75"/>
  <c r="DG77" i="75"/>
  <c r="DH77" i="75"/>
  <c r="G67" i="67"/>
  <c r="DF70" i="75"/>
  <c r="DJ70" i="75" s="1"/>
  <c r="DI70" i="75"/>
  <c r="DG70" i="75"/>
  <c r="DH70" i="75"/>
  <c r="DG89" i="75"/>
  <c r="DH89" i="75"/>
  <c r="DF89" i="75"/>
  <c r="DI89" i="75"/>
  <c r="G91" i="67"/>
  <c r="DH14" i="75"/>
  <c r="DI14" i="75"/>
  <c r="DG14" i="75"/>
  <c r="DF14" i="75"/>
  <c r="G137" i="65"/>
  <c r="DH64" i="75"/>
  <c r="DI64" i="75"/>
  <c r="DG64" i="75"/>
  <c r="DF64" i="75"/>
  <c r="G163" i="66"/>
  <c r="DF30" i="75"/>
  <c r="DG30" i="75"/>
  <c r="DI30" i="75"/>
  <c r="DH30" i="75"/>
  <c r="G179" i="65"/>
  <c r="F54" i="73"/>
  <c r="G102" i="65" s="1"/>
  <c r="V26" i="73"/>
  <c r="BD63" i="73"/>
  <c r="F104" i="73"/>
  <c r="O72" i="73"/>
  <c r="GM72" i="73" s="1"/>
  <c r="GO72" i="73" s="1"/>
  <c r="L167" i="65"/>
  <c r="CI187" i="73"/>
  <c r="AZ197" i="73"/>
  <c r="DI48" i="75"/>
  <c r="DF48" i="75"/>
  <c r="DG48" i="75"/>
  <c r="DH48" i="75"/>
  <c r="G129" i="66"/>
  <c r="DG102" i="75"/>
  <c r="DF102" i="75"/>
  <c r="DH102" i="75"/>
  <c r="DI102" i="75"/>
  <c r="G63" i="68"/>
  <c r="DI28" i="75"/>
  <c r="DF28" i="75"/>
  <c r="DJ28" i="75" s="1"/>
  <c r="DG28" i="75"/>
  <c r="DH28" i="75"/>
  <c r="DG24" i="75"/>
  <c r="DH24" i="75"/>
  <c r="L161" i="65" s="1"/>
  <c r="DI24" i="75"/>
  <c r="DF24" i="75"/>
  <c r="G160" i="65"/>
  <c r="DH49" i="75"/>
  <c r="DG49" i="75"/>
  <c r="DF49" i="75"/>
  <c r="DI49" i="75"/>
  <c r="DJ49" i="75" s="1"/>
  <c r="DF99" i="75"/>
  <c r="DH99" i="75"/>
  <c r="DI99" i="75"/>
  <c r="DJ99" i="75" s="1"/>
  <c r="DG99" i="75"/>
  <c r="DG34" i="75"/>
  <c r="DH34" i="75"/>
  <c r="DI34" i="75"/>
  <c r="DF34" i="75"/>
  <c r="G185" i="65"/>
  <c r="DH36" i="75"/>
  <c r="DI36" i="75"/>
  <c r="DF36" i="75"/>
  <c r="DG36" i="75"/>
  <c r="G188" i="65"/>
  <c r="DF109" i="75"/>
  <c r="P345" i="73" s="1"/>
  <c r="DG109" i="75"/>
  <c r="Q345" i="73" s="1"/>
  <c r="DH109" i="75"/>
  <c r="R345" i="73" s="1"/>
  <c r="DI109" i="75"/>
  <c r="G81" i="68"/>
  <c r="DG160" i="75"/>
  <c r="Q578" i="73" s="1"/>
  <c r="DF160" i="75"/>
  <c r="DH160" i="75"/>
  <c r="DI160" i="75"/>
  <c r="G57" i="70"/>
  <c r="DG65" i="75"/>
  <c r="DH65" i="75"/>
  <c r="DF65" i="75"/>
  <c r="DI65" i="75"/>
  <c r="G164" i="66"/>
  <c r="U192" i="73"/>
  <c r="G153" i="66" s="1"/>
  <c r="F35" i="73"/>
  <c r="AO26" i="73"/>
  <c r="AO109" i="73"/>
  <c r="DJ68" i="75"/>
  <c r="L167" i="66"/>
  <c r="DF151" i="75"/>
  <c r="DG151" i="75"/>
  <c r="DH151" i="75"/>
  <c r="DI151" i="75"/>
  <c r="G202" i="69"/>
  <c r="GX194" i="73"/>
  <c r="CJ197" i="73" s="1"/>
  <c r="AQ274" i="73"/>
  <c r="BZ263" i="73"/>
  <c r="AT576" i="73"/>
  <c r="AT611" i="73"/>
  <c r="F599" i="73"/>
  <c r="DF98" i="75"/>
  <c r="DG98" i="75"/>
  <c r="DI98" i="75"/>
  <c r="DH98" i="75"/>
  <c r="G57" i="68"/>
  <c r="DI150" i="75"/>
  <c r="DF150" i="75"/>
  <c r="DJ150" i="75" s="1"/>
  <c r="DG150" i="75"/>
  <c r="DH150" i="75"/>
  <c r="T506" i="73"/>
  <c r="F531" i="73"/>
  <c r="L278" i="69"/>
  <c r="L276" i="69" s="1"/>
  <c r="L283" i="69" s="1"/>
  <c r="L385" i="69"/>
  <c r="L383" i="69" s="1"/>
  <c r="L335" i="69"/>
  <c r="L333" i="69" s="1"/>
  <c r="BA506" i="73"/>
  <c r="F530" i="73"/>
  <c r="DF117" i="75"/>
  <c r="DG117" i="75"/>
  <c r="DH117" i="75"/>
  <c r="L61" i="69" s="1"/>
  <c r="L59" i="69" s="1"/>
  <c r="DI117" i="75"/>
  <c r="G60" i="69"/>
  <c r="AU506" i="73"/>
  <c r="F529" i="73"/>
  <c r="G153" i="69"/>
  <c r="DF16" i="75"/>
  <c r="DG16" i="75"/>
  <c r="DI16" i="75"/>
  <c r="DH16" i="75"/>
  <c r="G139" i="65"/>
  <c r="DJ113" i="75"/>
  <c r="L86" i="68"/>
  <c r="CG145" i="73"/>
  <c r="AX155" i="73"/>
  <c r="DH166" i="75"/>
  <c r="DF166" i="75"/>
  <c r="DG166" i="75"/>
  <c r="DI166" i="75"/>
  <c r="G67" i="71"/>
  <c r="DJ96" i="75"/>
  <c r="L109" i="67"/>
  <c r="DG45" i="75"/>
  <c r="DH45" i="75"/>
  <c r="DF45" i="75"/>
  <c r="DI45" i="75"/>
  <c r="G69" i="66"/>
  <c r="V68" i="73"/>
  <c r="G128" i="65" s="1"/>
  <c r="DJ112" i="75"/>
  <c r="L85" i="68"/>
  <c r="DF90" i="75"/>
  <c r="DG90" i="75"/>
  <c r="DI90" i="75"/>
  <c r="DH90" i="75"/>
  <c r="G92" i="67"/>
  <c r="U421" i="73"/>
  <c r="G78" i="69" s="1"/>
  <c r="O66" i="73"/>
  <c r="GM66" i="73" s="1"/>
  <c r="GO66" i="73" s="1"/>
  <c r="L115" i="65"/>
  <c r="DF43" i="75"/>
  <c r="DI43" i="75"/>
  <c r="DH43" i="75"/>
  <c r="DG43" i="75"/>
  <c r="G66" i="66"/>
  <c r="AS63" i="73"/>
  <c r="F96" i="73"/>
  <c r="P194" i="73"/>
  <c r="Q194" i="73"/>
  <c r="C176" i="66"/>
  <c r="G175" i="66"/>
  <c r="BB141" i="73"/>
  <c r="F240" i="73"/>
  <c r="BB715" i="73"/>
  <c r="DI157" i="75"/>
  <c r="DF157" i="75"/>
  <c r="DG157" i="75"/>
  <c r="DH157" i="75"/>
  <c r="G212" i="69"/>
  <c r="F604" i="73"/>
  <c r="G102" i="70" s="1"/>
  <c r="V576" i="73"/>
  <c r="V611" i="73"/>
  <c r="DI11" i="75"/>
  <c r="DG11" i="75"/>
  <c r="DH11" i="75"/>
  <c r="DF11" i="75"/>
  <c r="G132" i="65"/>
  <c r="DG101" i="75"/>
  <c r="DI101" i="75"/>
  <c r="DF101" i="75"/>
  <c r="DH101" i="75"/>
  <c r="G62" i="68"/>
  <c r="DF32" i="75"/>
  <c r="DG32" i="75"/>
  <c r="DH32" i="75"/>
  <c r="DI32" i="75"/>
  <c r="DJ32" i="75" s="1"/>
  <c r="DH58" i="75"/>
  <c r="DI58" i="75"/>
  <c r="DF58" i="75"/>
  <c r="DG58" i="75"/>
  <c r="G154" i="66"/>
  <c r="P422" i="73"/>
  <c r="DF92" i="75"/>
  <c r="P270" i="73" s="1"/>
  <c r="DG92" i="75"/>
  <c r="Q270" i="73" s="1"/>
  <c r="DI92" i="75"/>
  <c r="DH92" i="75"/>
  <c r="R270" i="73" s="1"/>
  <c r="G104" i="67"/>
  <c r="DH62" i="75"/>
  <c r="L160" i="66" s="1"/>
  <c r="L158" i="66" s="1"/>
  <c r="DG62" i="75"/>
  <c r="DF62" i="75"/>
  <c r="DI62" i="75"/>
  <c r="G159" i="66"/>
  <c r="AH79" i="73"/>
  <c r="G108" i="65"/>
  <c r="DG143" i="75"/>
  <c r="DH143" i="75"/>
  <c r="DI143" i="75"/>
  <c r="DF143" i="75"/>
  <c r="G179" i="69"/>
  <c r="DH57" i="75"/>
  <c r="DF57" i="75"/>
  <c r="DJ57" i="75" s="1"/>
  <c r="DG57" i="75"/>
  <c r="DI57" i="75"/>
  <c r="DH73" i="75"/>
  <c r="L61" i="67" s="1"/>
  <c r="L59" i="67" s="1"/>
  <c r="DI73" i="75"/>
  <c r="DG73" i="75"/>
  <c r="DF73" i="75"/>
  <c r="G60" i="67"/>
  <c r="DF149" i="75"/>
  <c r="DG149" i="75"/>
  <c r="DH149" i="75"/>
  <c r="DI149" i="75"/>
  <c r="G189" i="69"/>
  <c r="DF54" i="75"/>
  <c r="DI54" i="75"/>
  <c r="DG54" i="75"/>
  <c r="DH54" i="75"/>
  <c r="G139" i="66"/>
  <c r="AP145" i="73"/>
  <c r="F164" i="73"/>
  <c r="AP227" i="73"/>
  <c r="AH581" i="73"/>
  <c r="G55" i="70"/>
  <c r="DF59" i="75"/>
  <c r="DH59" i="75"/>
  <c r="DI59" i="75"/>
  <c r="DG59" i="75"/>
  <c r="G155" i="66"/>
  <c r="AX150" i="66"/>
  <c r="L207" i="66" s="1"/>
  <c r="AN150" i="66"/>
  <c r="AW150" i="66"/>
  <c r="K150" i="66"/>
  <c r="I150" i="66" s="1"/>
  <c r="DG130" i="75"/>
  <c r="DF130" i="75"/>
  <c r="DJ130" i="75" s="1"/>
  <c r="DH130" i="75"/>
  <c r="DI130" i="75"/>
  <c r="DH170" i="75"/>
  <c r="DF170" i="75"/>
  <c r="DG170" i="75"/>
  <c r="DI170" i="75"/>
  <c r="G85" i="71"/>
  <c r="F98" i="73"/>
  <c r="AU63" i="73"/>
  <c r="AX197" i="73"/>
  <c r="CG187" i="73"/>
  <c r="BB259" i="73"/>
  <c r="F317" i="73"/>
  <c r="AJ576" i="73"/>
  <c r="W581" i="73"/>
  <c r="DF106" i="75"/>
  <c r="DG106" i="75"/>
  <c r="DI106" i="75"/>
  <c r="DH106" i="75"/>
  <c r="G69" i="68"/>
  <c r="CP152" i="73"/>
  <c r="O152" i="73" s="1"/>
  <c r="GM152" i="73" s="1"/>
  <c r="GN152" i="73" s="1"/>
  <c r="L80" i="66"/>
  <c r="DF148" i="75"/>
  <c r="DG148" i="75"/>
  <c r="DH148" i="75"/>
  <c r="DI148" i="75"/>
  <c r="G188" i="69"/>
  <c r="CB647" i="73"/>
  <c r="AS655" i="73"/>
  <c r="AG428" i="73"/>
  <c r="U418" i="73"/>
  <c r="V647" i="73"/>
  <c r="V685" i="73"/>
  <c r="F678" i="73"/>
  <c r="G130" i="71" s="1"/>
  <c r="AK506" i="73"/>
  <c r="X510" i="73"/>
  <c r="DG168" i="75"/>
  <c r="DI168" i="75"/>
  <c r="DF168" i="75"/>
  <c r="DH168" i="75"/>
  <c r="G76" i="71"/>
  <c r="DG127" i="75"/>
  <c r="DH127" i="75"/>
  <c r="L85" i="69" s="1"/>
  <c r="L83" i="69" s="1"/>
  <c r="DI127" i="75"/>
  <c r="DF127" i="75"/>
  <c r="G84" i="69"/>
  <c r="BZ460" i="73"/>
  <c r="AQ474" i="73"/>
  <c r="AO643" i="73"/>
  <c r="F689" i="73"/>
  <c r="O69" i="73"/>
  <c r="GM69" i="73" s="1"/>
  <c r="GO69" i="73" s="1"/>
  <c r="L142" i="65"/>
  <c r="V192" i="73"/>
  <c r="G158" i="66" s="1"/>
  <c r="DG161" i="75"/>
  <c r="DH161" i="75"/>
  <c r="DI161" i="75"/>
  <c r="DF161" i="75"/>
  <c r="G65" i="70"/>
  <c r="DF31" i="75"/>
  <c r="DG31" i="75"/>
  <c r="DH31" i="75"/>
  <c r="DI31" i="75"/>
  <c r="G180" i="65"/>
  <c r="DF29" i="75"/>
  <c r="DI29" i="75"/>
  <c r="DG29" i="75"/>
  <c r="Q74" i="73" s="1"/>
  <c r="DH29" i="75"/>
  <c r="G178" i="65"/>
  <c r="DF17" i="75"/>
  <c r="DH17" i="75"/>
  <c r="DI17" i="75"/>
  <c r="DG17" i="75"/>
  <c r="G140" i="65"/>
  <c r="DH121" i="75"/>
  <c r="DI121" i="75"/>
  <c r="DF121" i="75"/>
  <c r="DJ121" i="75" s="1"/>
  <c r="DG121" i="75"/>
  <c r="DJ95" i="75"/>
  <c r="L108" i="67"/>
  <c r="V265" i="73"/>
  <c r="DJ110" i="75"/>
  <c r="L83" i="68"/>
  <c r="DG51" i="75"/>
  <c r="DH51" i="75"/>
  <c r="DF51" i="75"/>
  <c r="DI51" i="75"/>
  <c r="G134" i="66"/>
  <c r="DF165" i="75"/>
  <c r="P650" i="73" s="1"/>
  <c r="DG165" i="75"/>
  <c r="Q650" i="73" s="1"/>
  <c r="DH165" i="75"/>
  <c r="R650" i="73" s="1"/>
  <c r="DI165" i="75"/>
  <c r="G66" i="71"/>
  <c r="DH55" i="75"/>
  <c r="DF55" i="75"/>
  <c r="DG55" i="75"/>
  <c r="G140" i="66"/>
  <c r="DI55" i="75"/>
  <c r="DJ13" i="75"/>
  <c r="L136" i="65"/>
  <c r="DF27" i="75"/>
  <c r="DI27" i="75"/>
  <c r="DG27" i="75"/>
  <c r="DH27" i="75"/>
  <c r="G165" i="65"/>
  <c r="AJ79" i="73"/>
  <c r="O471" i="73"/>
  <c r="GM471" i="73" s="1"/>
  <c r="GO471" i="73" s="1"/>
  <c r="L214" i="69"/>
  <c r="DF129" i="75"/>
  <c r="DI129" i="75"/>
  <c r="DG129" i="75"/>
  <c r="DH129" i="75"/>
  <c r="G88" i="69"/>
  <c r="AO187" i="73"/>
  <c r="F201" i="73"/>
  <c r="AO227" i="73"/>
  <c r="AG340" i="73"/>
  <c r="T349" i="73"/>
  <c r="DF100" i="75"/>
  <c r="DG100" i="75"/>
  <c r="DI100" i="75"/>
  <c r="DH100" i="75"/>
  <c r="L61" i="68" s="1"/>
  <c r="G60" i="68"/>
  <c r="CY149" i="73"/>
  <c r="X149" i="73" s="1"/>
  <c r="CZ149" i="73"/>
  <c r="Y149" i="73" s="1"/>
  <c r="AT428" i="73"/>
  <c r="CC415" i="73"/>
  <c r="BY506" i="73"/>
  <c r="AP510" i="73"/>
  <c r="CI510" i="73"/>
  <c r="W647" i="73"/>
  <c r="W685" i="73"/>
  <c r="F679" i="73"/>
  <c r="BD411" i="73"/>
  <c r="F565" i="73"/>
  <c r="F668" i="73"/>
  <c r="BB685" i="73"/>
  <c r="BB647" i="73"/>
  <c r="DF39" i="75"/>
  <c r="DH39" i="75"/>
  <c r="DI39" i="75"/>
  <c r="DG39" i="75"/>
  <c r="G191" i="65"/>
  <c r="U652" i="73"/>
  <c r="G83" i="71" s="1"/>
  <c r="DF147" i="75"/>
  <c r="DG147" i="75"/>
  <c r="DH147" i="75"/>
  <c r="DI147" i="75"/>
  <c r="G186" i="69"/>
  <c r="DF81" i="75"/>
  <c r="DJ81" i="75" s="1"/>
  <c r="DI81" i="75"/>
  <c r="DH81" i="75"/>
  <c r="DG81" i="75"/>
  <c r="P75" i="73"/>
  <c r="DG7" i="75"/>
  <c r="DH7" i="75"/>
  <c r="DI7" i="75"/>
  <c r="DF7" i="75"/>
  <c r="P68" i="73" s="1"/>
  <c r="G126" i="65"/>
  <c r="DF167" i="75"/>
  <c r="P651" i="73" s="1"/>
  <c r="DG167" i="75"/>
  <c r="DH167" i="75"/>
  <c r="DI167" i="75"/>
  <c r="G75" i="71"/>
  <c r="DJ159" i="75"/>
  <c r="S578" i="73"/>
  <c r="L56" i="70"/>
  <c r="DF52" i="75"/>
  <c r="DH52" i="75"/>
  <c r="DI52" i="75"/>
  <c r="DG52" i="75"/>
  <c r="G135" i="66"/>
  <c r="DH79" i="75"/>
  <c r="DF79" i="75"/>
  <c r="DG79" i="75"/>
  <c r="DI79" i="75"/>
  <c r="G69" i="67"/>
  <c r="AU197" i="73"/>
  <c r="CD187" i="73"/>
  <c r="DG80" i="75"/>
  <c r="DF80" i="75"/>
  <c r="DH80" i="75"/>
  <c r="DI80" i="75"/>
  <c r="G70" i="67"/>
  <c r="AH31" i="73"/>
  <c r="G56" i="65"/>
  <c r="DF60" i="75"/>
  <c r="DG60" i="75"/>
  <c r="DH60" i="75"/>
  <c r="DI60" i="75"/>
  <c r="G156" i="66"/>
  <c r="BC22" i="73"/>
  <c r="F125" i="73"/>
  <c r="BC715" i="73"/>
  <c r="DF19" i="75"/>
  <c r="P71" i="73" s="1"/>
  <c r="DG19" i="75"/>
  <c r="Q71" i="73" s="1"/>
  <c r="DH19" i="75"/>
  <c r="DI19" i="75"/>
  <c r="G153" i="65"/>
  <c r="F243" i="73"/>
  <c r="BC141" i="73"/>
  <c r="DF155" i="75"/>
  <c r="DG155" i="75"/>
  <c r="DH155" i="75"/>
  <c r="DI155" i="75"/>
  <c r="G209" i="69"/>
  <c r="DH123" i="75"/>
  <c r="DG123" i="75"/>
  <c r="DI123" i="75"/>
  <c r="DF123" i="75"/>
  <c r="G79" i="69"/>
  <c r="AP187" i="73"/>
  <c r="F206" i="73"/>
  <c r="DF82" i="75"/>
  <c r="DG82" i="75"/>
  <c r="Q267" i="73" s="1"/>
  <c r="DI82" i="75"/>
  <c r="DH82" i="75"/>
  <c r="G80" i="67"/>
  <c r="F165" i="73"/>
  <c r="T194" i="73"/>
  <c r="V342" i="73"/>
  <c r="AQ187" i="73"/>
  <c r="F207" i="73"/>
  <c r="DG146" i="75"/>
  <c r="DF146" i="75"/>
  <c r="DH146" i="75"/>
  <c r="L185" i="69" s="1"/>
  <c r="DI146" i="75"/>
  <c r="G184" i="69"/>
  <c r="T419" i="73"/>
  <c r="CG428" i="73"/>
  <c r="AN165" i="69"/>
  <c r="AW165" i="69"/>
  <c r="AC506" i="73"/>
  <c r="CE510" i="73"/>
  <c r="CH510" i="73"/>
  <c r="P510" i="73"/>
  <c r="CF510" i="73"/>
  <c r="AP572" i="73"/>
  <c r="F620" i="73"/>
  <c r="DF119" i="75"/>
  <c r="DG119" i="75"/>
  <c r="DH119" i="75"/>
  <c r="L65" i="69" s="1"/>
  <c r="DI119" i="75"/>
  <c r="G64" i="69"/>
  <c r="L260" i="66"/>
  <c r="L309" i="66" s="1"/>
  <c r="L266" i="66"/>
  <c r="DH22" i="75"/>
  <c r="DI22" i="75"/>
  <c r="DF22" i="75"/>
  <c r="DG22" i="75"/>
  <c r="G158" i="65"/>
  <c r="P578" i="73"/>
  <c r="DG75" i="75"/>
  <c r="DH75" i="75"/>
  <c r="DF75" i="75"/>
  <c r="DI75" i="75"/>
  <c r="G63" i="67"/>
  <c r="DI78" i="75"/>
  <c r="DH78" i="75"/>
  <c r="DF78" i="75"/>
  <c r="DG78" i="75"/>
  <c r="G68" i="67"/>
  <c r="DF47" i="75"/>
  <c r="P153" i="73" s="1"/>
  <c r="DG47" i="75"/>
  <c r="Q153" i="73" s="1"/>
  <c r="DI47" i="75"/>
  <c r="DH47" i="75"/>
  <c r="R153" i="73" s="1"/>
  <c r="G86" i="66"/>
  <c r="DI42" i="75"/>
  <c r="DG42" i="75"/>
  <c r="Q147" i="73" s="1"/>
  <c r="DF42" i="75"/>
  <c r="P147" i="73" s="1"/>
  <c r="DH42" i="75"/>
  <c r="R147" i="73" s="1"/>
  <c r="G57" i="66"/>
  <c r="DH162" i="75"/>
  <c r="DG162" i="75"/>
  <c r="DI162" i="75"/>
  <c r="DF162" i="75"/>
  <c r="G66" i="70"/>
  <c r="DF84" i="75"/>
  <c r="DG84" i="75"/>
  <c r="DH84" i="75"/>
  <c r="L84" i="67" s="1"/>
  <c r="L82" i="67" s="1"/>
  <c r="DI84" i="75"/>
  <c r="G83" i="67"/>
  <c r="DH5" i="75"/>
  <c r="L113" i="65" s="1"/>
  <c r="L111" i="65" s="1"/>
  <c r="DF5" i="75"/>
  <c r="DG5" i="75"/>
  <c r="DI5" i="75"/>
  <c r="G112" i="65"/>
  <c r="DG15" i="75"/>
  <c r="DH15" i="75"/>
  <c r="DF15" i="75"/>
  <c r="DI15" i="75"/>
  <c r="G138" i="65"/>
  <c r="DH104" i="75"/>
  <c r="DI104" i="75"/>
  <c r="DF104" i="75"/>
  <c r="DG104" i="75"/>
  <c r="G67" i="68"/>
  <c r="R578" i="73"/>
  <c r="DJ40" i="75"/>
  <c r="L192" i="65"/>
  <c r="G128" i="66"/>
  <c r="DJ38" i="75"/>
  <c r="L190" i="65"/>
  <c r="DF74" i="75"/>
  <c r="DG74" i="75"/>
  <c r="DI74" i="75"/>
  <c r="DH74" i="75"/>
  <c r="G62" i="67"/>
  <c r="DF66" i="75"/>
  <c r="DG66" i="75"/>
  <c r="DI66" i="75"/>
  <c r="DH66" i="75"/>
  <c r="G165" i="66"/>
  <c r="DG164" i="75"/>
  <c r="Q649" i="73" s="1"/>
  <c r="DF164" i="75"/>
  <c r="P649" i="73" s="1"/>
  <c r="DH164" i="75"/>
  <c r="R649" i="73" s="1"/>
  <c r="DI164" i="75"/>
  <c r="S649" i="73" s="1"/>
  <c r="G57" i="71"/>
  <c r="DG124" i="75"/>
  <c r="DF124" i="75"/>
  <c r="DH124" i="75"/>
  <c r="DI124" i="75"/>
  <c r="G80" i="69"/>
  <c r="T274" i="73"/>
  <c r="AG263" i="73"/>
  <c r="O268" i="73"/>
  <c r="GM268" i="73" s="1"/>
  <c r="GO268" i="73" s="1"/>
  <c r="L94" i="67"/>
  <c r="DH169" i="75"/>
  <c r="DI169" i="75"/>
  <c r="DG169" i="75"/>
  <c r="Q652" i="73" s="1"/>
  <c r="DF169" i="75"/>
  <c r="P652" i="73" s="1"/>
  <c r="G84" i="71"/>
  <c r="V155" i="73"/>
  <c r="AI145" i="73"/>
  <c r="CD263" i="73"/>
  <c r="AU274" i="73"/>
  <c r="BA349" i="73"/>
  <c r="CJ340" i="73"/>
  <c r="AO572" i="73"/>
  <c r="F615" i="73"/>
  <c r="O343" i="73"/>
  <c r="GM343" i="73" s="1"/>
  <c r="GO343" i="73" s="1"/>
  <c r="L72" i="68"/>
  <c r="BC411" i="73"/>
  <c r="F556" i="73"/>
  <c r="F432" i="73"/>
  <c r="AO540" i="73"/>
  <c r="AO415" i="73"/>
  <c r="AX349" i="73"/>
  <c r="CG340" i="73"/>
  <c r="AZ655" i="73"/>
  <c r="CI647" i="73"/>
  <c r="DF115" i="75"/>
  <c r="DI115" i="75"/>
  <c r="DG115" i="75"/>
  <c r="DH115" i="75"/>
  <c r="R417" i="73" s="1"/>
  <c r="G57" i="69"/>
  <c r="CG474" i="73"/>
  <c r="DH86" i="75"/>
  <c r="DG86" i="75"/>
  <c r="DI86" i="75"/>
  <c r="DF86" i="75"/>
  <c r="G86" i="67"/>
  <c r="DH137" i="75"/>
  <c r="DI137" i="75"/>
  <c r="DF137" i="75"/>
  <c r="DG137" i="75"/>
  <c r="G158" i="69"/>
  <c r="DF8" i="75"/>
  <c r="DG8" i="75"/>
  <c r="DI8" i="75"/>
  <c r="DJ8" i="75" s="1"/>
  <c r="DH8" i="75"/>
  <c r="DF132" i="75"/>
  <c r="P426" i="73" s="1"/>
  <c r="DH132" i="75"/>
  <c r="R426" i="73" s="1"/>
  <c r="DG132" i="75"/>
  <c r="Q426" i="73" s="1"/>
  <c r="DI132" i="75"/>
  <c r="G109" i="69"/>
  <c r="G111" i="65"/>
  <c r="DG12" i="75"/>
  <c r="DH12" i="75"/>
  <c r="L134" i="65" s="1"/>
  <c r="DF12" i="75"/>
  <c r="DI12" i="75"/>
  <c r="G133" i="65"/>
  <c r="AP109" i="73"/>
  <c r="F40" i="73"/>
  <c r="AP26" i="73"/>
  <c r="CI79" i="73"/>
  <c r="AU26" i="73"/>
  <c r="AU109" i="73"/>
  <c r="F50" i="73"/>
  <c r="DF61" i="75"/>
  <c r="DI61" i="75"/>
  <c r="DJ61" i="75" s="1"/>
  <c r="DG61" i="75"/>
  <c r="DH61" i="75"/>
  <c r="DF23" i="75"/>
  <c r="DG23" i="75"/>
  <c r="DI23" i="75"/>
  <c r="DH23" i="75"/>
  <c r="G159" i="65"/>
  <c r="G55" i="71"/>
  <c r="DF125" i="75"/>
  <c r="DG125" i="75"/>
  <c r="DH125" i="75"/>
  <c r="DI125" i="75"/>
  <c r="G81" i="69"/>
  <c r="AG155" i="73"/>
  <c r="DF87" i="75"/>
  <c r="DI87" i="75"/>
  <c r="DH87" i="75"/>
  <c r="L88" i="67" s="1"/>
  <c r="DG87" i="75"/>
  <c r="G87" i="67"/>
  <c r="AS274" i="73"/>
  <c r="CB263" i="73"/>
  <c r="DG172" i="75"/>
  <c r="DF172" i="75"/>
  <c r="DH172" i="75"/>
  <c r="DI172" i="75"/>
  <c r="G94" i="71"/>
  <c r="DI103" i="75"/>
  <c r="DF103" i="75"/>
  <c r="DG103" i="75"/>
  <c r="DH103" i="75"/>
  <c r="L65" i="68" s="1"/>
  <c r="G64" i="68"/>
  <c r="CG263" i="73"/>
  <c r="AX274" i="73"/>
  <c r="V467" i="73"/>
  <c r="G181" i="69" s="1"/>
  <c r="CP149" i="73"/>
  <c r="O149" i="73" s="1"/>
  <c r="L122" i="68"/>
  <c r="L226" i="68"/>
  <c r="CD415" i="73"/>
  <c r="AU428" i="73"/>
  <c r="BD259" i="73"/>
  <c r="F329" i="73"/>
  <c r="F601" i="73"/>
  <c r="BA611" i="73"/>
  <c r="BA576" i="73"/>
  <c r="AO460" i="73"/>
  <c r="F478" i="73"/>
  <c r="AQ685" i="73" l="1"/>
  <c r="AQ647" i="73"/>
  <c r="F174" i="73"/>
  <c r="AQ227" i="73"/>
  <c r="AQ141" i="73" s="1"/>
  <c r="CG647" i="73"/>
  <c r="G59" i="69"/>
  <c r="F49" i="73"/>
  <c r="F41" i="73"/>
  <c r="AQ109" i="73"/>
  <c r="AQ22" i="73" s="1"/>
  <c r="Q467" i="73"/>
  <c r="Q417" i="73"/>
  <c r="P417" i="73"/>
  <c r="CP419" i="73"/>
  <c r="O419" i="73" s="1"/>
  <c r="Q421" i="73"/>
  <c r="L59" i="68"/>
  <c r="AZ611" i="73"/>
  <c r="AZ572" i="73" s="1"/>
  <c r="AQ576" i="73"/>
  <c r="AH655" i="73"/>
  <c r="AS611" i="73"/>
  <c r="F628" i="73" s="1"/>
  <c r="C41" i="70" s="1"/>
  <c r="M41" i="70" s="1"/>
  <c r="AQ611" i="73"/>
  <c r="AQ572" i="73" s="1"/>
  <c r="AS576" i="73"/>
  <c r="CG26" i="73"/>
  <c r="F359" i="73"/>
  <c r="CI145" i="73"/>
  <c r="AQ340" i="73"/>
  <c r="CG576" i="73"/>
  <c r="AX581" i="73"/>
  <c r="AT685" i="73"/>
  <c r="AT647" i="73"/>
  <c r="F673" i="73"/>
  <c r="AD31" i="73"/>
  <c r="AD26" i="73" s="1"/>
  <c r="AZ274" i="73"/>
  <c r="AZ304" i="73" s="1"/>
  <c r="AS340" i="73"/>
  <c r="F366" i="73"/>
  <c r="AS379" i="73"/>
  <c r="AH428" i="73"/>
  <c r="U428" i="73" s="1"/>
  <c r="AE31" i="73"/>
  <c r="AE26" i="73" s="1"/>
  <c r="AI79" i="73"/>
  <c r="V79" i="73" s="1"/>
  <c r="AU460" i="73"/>
  <c r="F493" i="73"/>
  <c r="AC655" i="73"/>
  <c r="CP649" i="73"/>
  <c r="O649" i="73" s="1"/>
  <c r="CY649" i="73"/>
  <c r="X649" i="73" s="1"/>
  <c r="CZ649" i="73"/>
  <c r="Y649" i="73" s="1"/>
  <c r="AO411" i="73"/>
  <c r="F544" i="73"/>
  <c r="G21" i="74"/>
  <c r="Q579" i="73"/>
  <c r="AD581" i="73" s="1"/>
  <c r="DJ73" i="75"/>
  <c r="L60" i="67"/>
  <c r="DJ30" i="75"/>
  <c r="L179" i="65"/>
  <c r="DJ63" i="75"/>
  <c r="L161" i="66"/>
  <c r="AT218" i="69"/>
  <c r="U274" i="73"/>
  <c r="AH263" i="73"/>
  <c r="DJ33" i="75"/>
  <c r="L183" i="65"/>
  <c r="Q462" i="73"/>
  <c r="AP411" i="73"/>
  <c r="F549" i="73"/>
  <c r="C43" i="69" s="1"/>
  <c r="M43" i="69" s="1"/>
  <c r="F28" i="2" s="1"/>
  <c r="AJ415" i="73"/>
  <c r="W428" i="73"/>
  <c r="AQ540" i="73"/>
  <c r="AQ415" i="73"/>
  <c r="F438" i="73"/>
  <c r="F179" i="73"/>
  <c r="W227" i="73"/>
  <c r="W145" i="73"/>
  <c r="F214" i="73"/>
  <c r="AS187" i="73"/>
  <c r="DJ45" i="75"/>
  <c r="L69" i="66"/>
  <c r="AZ187" i="73"/>
  <c r="F208" i="73"/>
  <c r="U474" i="73"/>
  <c r="AH460" i="73"/>
  <c r="T576" i="73"/>
  <c r="T611" i="73"/>
  <c r="F602" i="73"/>
  <c r="DJ56" i="75"/>
  <c r="L141" i="66"/>
  <c r="S265" i="73"/>
  <c r="DJ71" i="75"/>
  <c r="L57" i="67"/>
  <c r="L56" i="67" s="1"/>
  <c r="DJ37" i="75"/>
  <c r="L189" i="65"/>
  <c r="AU379" i="73"/>
  <c r="AU340" i="73"/>
  <c r="F368" i="73"/>
  <c r="CI415" i="73"/>
  <c r="AZ428" i="73"/>
  <c r="DJ25" i="75"/>
  <c r="L163" i="65"/>
  <c r="DJ88" i="75"/>
  <c r="L90" i="67"/>
  <c r="BA460" i="73"/>
  <c r="F494" i="73"/>
  <c r="DJ12" i="75"/>
  <c r="L133" i="65"/>
  <c r="DJ52" i="75"/>
  <c r="L135" i="66"/>
  <c r="DJ115" i="75"/>
  <c r="S417" i="73"/>
  <c r="L57" i="69"/>
  <c r="L56" i="69" s="1"/>
  <c r="DJ5" i="75"/>
  <c r="L112" i="65"/>
  <c r="L110" i="65" s="1"/>
  <c r="AO119" i="65" s="1"/>
  <c r="AW510" i="73"/>
  <c r="CF506" i="73"/>
  <c r="BC18" i="73"/>
  <c r="F731" i="73"/>
  <c r="DJ147" i="75"/>
  <c r="L186" i="69"/>
  <c r="AN142" i="65"/>
  <c r="AW142" i="65"/>
  <c r="DJ127" i="75"/>
  <c r="L84" i="69"/>
  <c r="L58" i="67"/>
  <c r="AO76" i="67" s="1"/>
  <c r="AT76" i="67"/>
  <c r="AH63" i="73"/>
  <c r="U79" i="73"/>
  <c r="CP194" i="73"/>
  <c r="O194" i="73" s="1"/>
  <c r="GM194" i="73" s="1"/>
  <c r="GO194" i="73" s="1"/>
  <c r="L175" i="66"/>
  <c r="F166" i="73"/>
  <c r="AZ227" i="73"/>
  <c r="AZ145" i="73"/>
  <c r="DJ102" i="75"/>
  <c r="L63" i="68"/>
  <c r="DJ77" i="75"/>
  <c r="L67" i="67"/>
  <c r="L66" i="67" s="1"/>
  <c r="AW76" i="67" s="1"/>
  <c r="DJ26" i="75"/>
  <c r="L164" i="65"/>
  <c r="AZ340" i="73"/>
  <c r="F360" i="73"/>
  <c r="AZ379" i="73"/>
  <c r="DJ87" i="75"/>
  <c r="L87" i="67"/>
  <c r="CI63" i="73"/>
  <c r="AZ79" i="73"/>
  <c r="DJ78" i="75"/>
  <c r="L68" i="67"/>
  <c r="P506" i="73"/>
  <c r="F513" i="73"/>
  <c r="DJ146" i="75"/>
  <c r="L184" i="69"/>
  <c r="R267" i="73"/>
  <c r="DJ80" i="75"/>
  <c r="L70" i="67"/>
  <c r="DJ7" i="75"/>
  <c r="S68" i="73"/>
  <c r="L126" i="65"/>
  <c r="L125" i="65" s="1"/>
  <c r="AS647" i="73"/>
  <c r="F672" i="73"/>
  <c r="AS685" i="73"/>
  <c r="DJ117" i="75"/>
  <c r="L60" i="69"/>
  <c r="CJ187" i="73"/>
  <c r="BA197" i="73"/>
  <c r="AW167" i="65"/>
  <c r="AN167" i="65"/>
  <c r="DJ89" i="75"/>
  <c r="L91" i="67"/>
  <c r="AW143" i="66"/>
  <c r="AN143" i="66"/>
  <c r="DJ3" i="75"/>
  <c r="S65" i="73"/>
  <c r="L109" i="65"/>
  <c r="L108" i="65" s="1"/>
  <c r="P265" i="73"/>
  <c r="F512" i="73"/>
  <c r="O506" i="73"/>
  <c r="W460" i="73"/>
  <c r="F498" i="73"/>
  <c r="W340" i="73"/>
  <c r="F373" i="73"/>
  <c r="W379" i="73"/>
  <c r="AZ460" i="73"/>
  <c r="F485" i="73"/>
  <c r="AX263" i="73"/>
  <c r="AX304" i="73"/>
  <c r="F281" i="73"/>
  <c r="DJ137" i="75"/>
  <c r="L158" i="69"/>
  <c r="L152" i="69" s="1"/>
  <c r="AO169" i="69" s="1"/>
  <c r="F178" i="73"/>
  <c r="G122" i="66" s="1"/>
  <c r="V145" i="73"/>
  <c r="R421" i="73"/>
  <c r="AE428" i="73" s="1"/>
  <c r="AT415" i="73"/>
  <c r="F446" i="73"/>
  <c r="DJ29" i="75"/>
  <c r="S74" i="73"/>
  <c r="L178" i="65"/>
  <c r="L177" i="65" s="1"/>
  <c r="DJ27" i="75"/>
  <c r="L165" i="65"/>
  <c r="P74" i="73"/>
  <c r="AG415" i="73"/>
  <c r="T428" i="73"/>
  <c r="DJ170" i="75"/>
  <c r="L85" i="71"/>
  <c r="L90" i="69"/>
  <c r="O422" i="73"/>
  <c r="GM422" i="73" s="1"/>
  <c r="GN422" i="73" s="1"/>
  <c r="AT72" i="69"/>
  <c r="AQ263" i="73"/>
  <c r="AQ304" i="73"/>
  <c r="F284" i="73"/>
  <c r="DJ109" i="75"/>
  <c r="S345" i="73"/>
  <c r="CP345" i="73" s="1"/>
  <c r="O345" i="73" s="1"/>
  <c r="L81" i="68"/>
  <c r="L80" i="68" s="1"/>
  <c r="DJ128" i="75"/>
  <c r="L87" i="69"/>
  <c r="Q265" i="73"/>
  <c r="AD274" i="73" s="1"/>
  <c r="BD141" i="73"/>
  <c r="F252" i="73"/>
  <c r="AG187" i="73"/>
  <c r="T197" i="73"/>
  <c r="DJ103" i="75"/>
  <c r="L64" i="68"/>
  <c r="DJ132" i="75"/>
  <c r="S426" i="73"/>
  <c r="CP426" i="73" s="1"/>
  <c r="O426" i="73" s="1"/>
  <c r="L109" i="69"/>
  <c r="L108" i="69" s="1"/>
  <c r="AN72" i="68"/>
  <c r="AW72" i="68"/>
  <c r="DJ104" i="75"/>
  <c r="L67" i="68"/>
  <c r="AT119" i="65"/>
  <c r="AY510" i="73"/>
  <c r="CH506" i="73"/>
  <c r="DJ82" i="75"/>
  <c r="S267" i="73"/>
  <c r="L80" i="67"/>
  <c r="L79" i="67" s="1"/>
  <c r="R68" i="73"/>
  <c r="F709" i="73"/>
  <c r="W643" i="73"/>
  <c r="DJ31" i="75"/>
  <c r="L180" i="65"/>
  <c r="DJ106" i="75"/>
  <c r="L69" i="68"/>
  <c r="DJ59" i="75"/>
  <c r="L155" i="66"/>
  <c r="DJ54" i="75"/>
  <c r="L139" i="66"/>
  <c r="L138" i="66" s="1"/>
  <c r="AW147" i="66" s="1"/>
  <c r="Q192" i="73"/>
  <c r="DJ101" i="75"/>
  <c r="L62" i="68"/>
  <c r="DJ157" i="75"/>
  <c r="L212" i="69"/>
  <c r="DJ34" i="75"/>
  <c r="L185" i="65"/>
  <c r="L181" i="65" s="1"/>
  <c r="AO198" i="65" s="1"/>
  <c r="R189" i="73"/>
  <c r="DJ64" i="75"/>
  <c r="L163" i="66"/>
  <c r="T647" i="73"/>
  <c r="T685" i="73"/>
  <c r="F676" i="73"/>
  <c r="O193" i="73"/>
  <c r="GM193" i="73" s="1"/>
  <c r="GO193" i="73" s="1"/>
  <c r="L170" i="66"/>
  <c r="DJ69" i="75"/>
  <c r="L168" i="66"/>
  <c r="DJ154" i="75"/>
  <c r="L207" i="69"/>
  <c r="L203" i="69" s="1"/>
  <c r="AO218" i="69" s="1"/>
  <c r="R65" i="73"/>
  <c r="R265" i="73"/>
  <c r="BA685" i="73"/>
  <c r="BA647" i="73"/>
  <c r="F675" i="73"/>
  <c r="AN191" i="69"/>
  <c r="AW191" i="69"/>
  <c r="DJ66" i="75"/>
  <c r="L165" i="66"/>
  <c r="AQ643" i="73"/>
  <c r="F695" i="73"/>
  <c r="DJ169" i="75"/>
  <c r="S652" i="73"/>
  <c r="L84" i="71"/>
  <c r="L83" i="71" s="1"/>
  <c r="DJ74" i="75"/>
  <c r="L62" i="67"/>
  <c r="Q68" i="73"/>
  <c r="DJ65" i="75"/>
  <c r="L164" i="66"/>
  <c r="AX26" i="73"/>
  <c r="F38" i="73"/>
  <c r="AN72" i="67"/>
  <c r="AW72" i="67"/>
  <c r="Q65" i="73"/>
  <c r="AO259" i="73"/>
  <c r="F308" i="73"/>
  <c r="F621" i="73"/>
  <c r="CJ415" i="73"/>
  <c r="BA428" i="73"/>
  <c r="T460" i="73"/>
  <c r="F495" i="73"/>
  <c r="AU415" i="73"/>
  <c r="AU540" i="73"/>
  <c r="F447" i="73"/>
  <c r="DJ23" i="75"/>
  <c r="L159" i="65"/>
  <c r="R652" i="73"/>
  <c r="AI349" i="73"/>
  <c r="G59" i="68"/>
  <c r="P267" i="73"/>
  <c r="DJ60" i="75"/>
  <c r="L156" i="66"/>
  <c r="F216" i="73"/>
  <c r="AU187" i="73"/>
  <c r="CY578" i="73"/>
  <c r="X578" i="73" s="1"/>
  <c r="CZ578" i="73"/>
  <c r="Y578" i="73" s="1"/>
  <c r="O75" i="73"/>
  <c r="GM75" i="73" s="1"/>
  <c r="GO75" i="73" s="1"/>
  <c r="L194" i="65"/>
  <c r="DJ129" i="75"/>
  <c r="L88" i="69"/>
  <c r="DJ168" i="75"/>
  <c r="L76" i="71"/>
  <c r="DJ62" i="75"/>
  <c r="L159" i="66"/>
  <c r="L157" i="66" s="1"/>
  <c r="AO174" i="66" s="1"/>
  <c r="DJ58" i="75"/>
  <c r="S192" i="73"/>
  <c r="L154" i="66"/>
  <c r="L153" i="66" s="1"/>
  <c r="BB18" i="73"/>
  <c r="F728" i="73"/>
  <c r="Q148" i="73"/>
  <c r="AD155" i="73" s="1"/>
  <c r="R342" i="73"/>
  <c r="AE349" i="73" s="1"/>
  <c r="R470" i="73"/>
  <c r="P189" i="73"/>
  <c r="DJ145" i="75"/>
  <c r="L182" i="69"/>
  <c r="DJ53" i="75"/>
  <c r="L136" i="66"/>
  <c r="DJ85" i="75"/>
  <c r="L85" i="67"/>
  <c r="P65" i="73"/>
  <c r="T26" i="73"/>
  <c r="T109" i="73"/>
  <c r="F52" i="73"/>
  <c r="F491" i="73"/>
  <c r="AS460" i="73"/>
  <c r="L155" i="65"/>
  <c r="F175" i="73"/>
  <c r="BA227" i="73"/>
  <c r="BA145" i="73"/>
  <c r="DJ48" i="75"/>
  <c r="S189" i="73"/>
  <c r="L129" i="66"/>
  <c r="L128" i="66" s="1"/>
  <c r="F119" i="73"/>
  <c r="AH340" i="73"/>
  <c r="U349" i="73"/>
  <c r="DJ76" i="75"/>
  <c r="L64" i="67"/>
  <c r="F537" i="73"/>
  <c r="Y506" i="73"/>
  <c r="DJ21" i="75"/>
  <c r="L156" i="65"/>
  <c r="W263" i="73"/>
  <c r="F298" i="73"/>
  <c r="W304" i="73"/>
  <c r="DJ2" i="75"/>
  <c r="S29" i="73"/>
  <c r="L66" i="65"/>
  <c r="L65" i="65" s="1"/>
  <c r="L128" i="65"/>
  <c r="AR506" i="73"/>
  <c r="F538" i="73"/>
  <c r="CG63" i="73"/>
  <c r="AX79" i="73"/>
  <c r="AX109" i="73" s="1"/>
  <c r="BA63" i="73"/>
  <c r="F99" i="73"/>
  <c r="F55" i="73"/>
  <c r="W26" i="73"/>
  <c r="AU22" i="73"/>
  <c r="F128" i="73"/>
  <c r="C44" i="65" s="1"/>
  <c r="M44" i="65" s="1"/>
  <c r="DJ22" i="75"/>
  <c r="L158" i="65"/>
  <c r="DJ164" i="75"/>
  <c r="L57" i="71"/>
  <c r="L55" i="71" s="1"/>
  <c r="AV510" i="73"/>
  <c r="CE506" i="73"/>
  <c r="AT76" i="68"/>
  <c r="K40" i="68" s="1"/>
  <c r="AX647" i="73"/>
  <c r="F662" i="73"/>
  <c r="AX685" i="73"/>
  <c r="Q189" i="73"/>
  <c r="F118" i="73"/>
  <c r="AP22" i="73"/>
  <c r="AP715" i="73"/>
  <c r="AT98" i="67"/>
  <c r="DJ100" i="75"/>
  <c r="L60" i="68"/>
  <c r="R148" i="73"/>
  <c r="AE155" i="73" s="1"/>
  <c r="DJ166" i="75"/>
  <c r="L67" i="71"/>
  <c r="DJ98" i="75"/>
  <c r="S342" i="73"/>
  <c r="L57" i="68"/>
  <c r="L56" i="68" s="1"/>
  <c r="DJ55" i="75"/>
  <c r="L140" i="66"/>
  <c r="F536" i="73"/>
  <c r="X506" i="73"/>
  <c r="DJ43" i="75"/>
  <c r="S148" i="73"/>
  <c r="L66" i="66"/>
  <c r="L65" i="66" s="1"/>
  <c r="Q342" i="73"/>
  <c r="AD349" i="73" s="1"/>
  <c r="F622" i="73"/>
  <c r="BA572" i="73"/>
  <c r="F631" i="73"/>
  <c r="DJ125" i="75"/>
  <c r="L81" i="69"/>
  <c r="F369" i="73"/>
  <c r="BA340" i="73"/>
  <c r="BA379" i="73"/>
  <c r="DJ15" i="75"/>
  <c r="L138" i="65"/>
  <c r="CG415" i="73"/>
  <c r="AX428" i="73"/>
  <c r="DJ167" i="75"/>
  <c r="S651" i="73"/>
  <c r="L75" i="71"/>
  <c r="DJ39" i="75"/>
  <c r="L191" i="65"/>
  <c r="CI506" i="73"/>
  <c r="AZ510" i="73"/>
  <c r="T379" i="73"/>
  <c r="T340" i="73"/>
  <c r="F370" i="73"/>
  <c r="W79" i="73"/>
  <c r="AJ63" i="73"/>
  <c r="DJ17" i="75"/>
  <c r="L140" i="65"/>
  <c r="P579" i="73"/>
  <c r="AC581" i="73" s="1"/>
  <c r="DJ148" i="75"/>
  <c r="L188" i="69"/>
  <c r="AP141" i="73"/>
  <c r="F236" i="73"/>
  <c r="DJ149" i="75"/>
  <c r="L189" i="69"/>
  <c r="P467" i="73"/>
  <c r="P148" i="73"/>
  <c r="AI474" i="73"/>
  <c r="P342" i="73"/>
  <c r="DJ160" i="75"/>
  <c r="L57" i="70"/>
  <c r="DJ36" i="75"/>
  <c r="L188" i="65"/>
  <c r="DJ14" i="75"/>
  <c r="L137" i="65"/>
  <c r="L135" i="65" s="1"/>
  <c r="AW146" i="65" s="1"/>
  <c r="AC31" i="73"/>
  <c r="DJ156" i="75"/>
  <c r="L211" i="69"/>
  <c r="DJ105" i="75"/>
  <c r="L68" i="68"/>
  <c r="AH145" i="73"/>
  <c r="U155" i="73"/>
  <c r="DJ44" i="75"/>
  <c r="L68" i="66"/>
  <c r="DJ35" i="75"/>
  <c r="L187" i="65"/>
  <c r="DJ9" i="75"/>
  <c r="L129" i="65"/>
  <c r="W187" i="73"/>
  <c r="F221" i="73"/>
  <c r="DJ133" i="75"/>
  <c r="S462" i="73"/>
  <c r="L151" i="69"/>
  <c r="L150" i="69" s="1"/>
  <c r="AQ63" i="73"/>
  <c r="F89" i="73"/>
  <c r="DJ118" i="75"/>
  <c r="L62" i="69"/>
  <c r="L58" i="69" s="1"/>
  <c r="AO72" i="69" s="1"/>
  <c r="F100" i="73"/>
  <c r="T63" i="73"/>
  <c r="BD715" i="73"/>
  <c r="DJ124" i="75"/>
  <c r="L80" i="69"/>
  <c r="L82" i="69"/>
  <c r="AO94" i="69" s="1"/>
  <c r="AT94" i="69"/>
  <c r="U655" i="73"/>
  <c r="AH647" i="73"/>
  <c r="P192" i="73"/>
  <c r="L181" i="69"/>
  <c r="AG145" i="73"/>
  <c r="T155" i="73"/>
  <c r="AN94" i="67"/>
  <c r="AW94" i="67"/>
  <c r="DJ42" i="75"/>
  <c r="S147" i="73"/>
  <c r="CP147" i="73" s="1"/>
  <c r="O147" i="73" s="1"/>
  <c r="L57" i="66"/>
  <c r="L56" i="66" s="1"/>
  <c r="AI415" i="73"/>
  <c r="V428" i="73"/>
  <c r="AN214" i="69"/>
  <c r="AW214" i="69"/>
  <c r="R192" i="73"/>
  <c r="DJ90" i="75"/>
  <c r="L92" i="67"/>
  <c r="Q470" i="73"/>
  <c r="DJ86" i="75"/>
  <c r="L86" i="67"/>
  <c r="AS572" i="73"/>
  <c r="L82" i="68"/>
  <c r="AW92" i="68" s="1"/>
  <c r="AQ460" i="73"/>
  <c r="F484" i="73"/>
  <c r="AH576" i="73"/>
  <c r="U581" i="73"/>
  <c r="DJ11" i="75"/>
  <c r="L132" i="65"/>
  <c r="P470" i="73"/>
  <c r="GM149" i="73"/>
  <c r="GN149" i="73" s="1"/>
  <c r="AX474" i="73"/>
  <c r="CG460" i="73"/>
  <c r="AQ336" i="73"/>
  <c r="F389" i="73"/>
  <c r="AU263" i="73"/>
  <c r="AU304" i="73"/>
  <c r="F293" i="73"/>
  <c r="T304" i="73"/>
  <c r="F295" i="73"/>
  <c r="T263" i="73"/>
  <c r="AH197" i="73"/>
  <c r="DJ47" i="75"/>
  <c r="S153" i="73"/>
  <c r="L86" i="66"/>
  <c r="L85" i="66" s="1"/>
  <c r="DJ75" i="75"/>
  <c r="L63" i="67"/>
  <c r="DJ119" i="75"/>
  <c r="L64" i="69"/>
  <c r="P421" i="73"/>
  <c r="DJ19" i="75"/>
  <c r="S71" i="73"/>
  <c r="L153" i="65"/>
  <c r="L152" i="65" s="1"/>
  <c r="DJ79" i="75"/>
  <c r="L69" i="67"/>
  <c r="R651" i="73"/>
  <c r="AP506" i="73"/>
  <c r="F519" i="73"/>
  <c r="AI274" i="73"/>
  <c r="G59" i="67"/>
  <c r="DJ161" i="75"/>
  <c r="L65" i="70"/>
  <c r="S579" i="73"/>
  <c r="AF581" i="73" s="1"/>
  <c r="K82" i="66"/>
  <c r="I82" i="66" s="1"/>
  <c r="AN82" i="66"/>
  <c r="AW82" i="66"/>
  <c r="AX187" i="73"/>
  <c r="F204" i="73"/>
  <c r="DJ143" i="75"/>
  <c r="S467" i="73"/>
  <c r="L179" i="69"/>
  <c r="L178" i="69" s="1"/>
  <c r="F634" i="73"/>
  <c r="V572" i="73"/>
  <c r="AN115" i="65"/>
  <c r="AW115" i="65"/>
  <c r="DJ1" i="75"/>
  <c r="S28" i="73"/>
  <c r="CP28" i="73" s="1"/>
  <c r="O28" i="73" s="1"/>
  <c r="L57" i="65"/>
  <c r="L56" i="65" s="1"/>
  <c r="DJ153" i="75"/>
  <c r="L205" i="69"/>
  <c r="DJ10" i="75"/>
  <c r="L131" i="65"/>
  <c r="DJ50" i="75"/>
  <c r="L132" i="66"/>
  <c r="BA109" i="73"/>
  <c r="F51" i="73"/>
  <c r="BA26" i="73"/>
  <c r="R462" i="73"/>
  <c r="DJ131" i="75"/>
  <c r="S425" i="73"/>
  <c r="CP425" i="73" s="1"/>
  <c r="O425" i="73" s="1"/>
  <c r="L101" i="69"/>
  <c r="L100" i="69" s="1"/>
  <c r="DJ162" i="75"/>
  <c r="L66" i="70"/>
  <c r="AS304" i="73"/>
  <c r="AS263" i="73"/>
  <c r="F291" i="73"/>
  <c r="AZ685" i="73"/>
  <c r="AZ647" i="73"/>
  <c r="F666" i="73"/>
  <c r="DJ155" i="75"/>
  <c r="L209" i="69"/>
  <c r="L55" i="70"/>
  <c r="F605" i="73"/>
  <c r="W576" i="73"/>
  <c r="W611" i="73"/>
  <c r="DJ151" i="75"/>
  <c r="S470" i="73"/>
  <c r="L202" i="69"/>
  <c r="L201" i="69" s="1"/>
  <c r="DJ24" i="75"/>
  <c r="L160" i="65"/>
  <c r="DJ67" i="75"/>
  <c r="L166" i="66"/>
  <c r="AP259" i="73"/>
  <c r="F313" i="73"/>
  <c r="F356" i="73"/>
  <c r="AX340" i="73"/>
  <c r="AX379" i="73"/>
  <c r="DJ51" i="75"/>
  <c r="L134" i="66"/>
  <c r="AT174" i="66"/>
  <c r="DJ16" i="75"/>
  <c r="L139" i="65"/>
  <c r="DJ172" i="75"/>
  <c r="L94" i="71"/>
  <c r="DJ84" i="75"/>
  <c r="L83" i="67"/>
  <c r="L81" i="67" s="1"/>
  <c r="AO98" i="67" s="1"/>
  <c r="CP578" i="73"/>
  <c r="O578" i="73" s="1"/>
  <c r="DJ123" i="75"/>
  <c r="S421" i="73"/>
  <c r="L79" i="69"/>
  <c r="L78" i="69" s="1"/>
  <c r="R71" i="73"/>
  <c r="U31" i="73"/>
  <c r="AH26" i="73"/>
  <c r="Q651" i="73"/>
  <c r="AD655" i="73" s="1"/>
  <c r="BB643" i="73"/>
  <c r="F698" i="73"/>
  <c r="F231" i="73"/>
  <c r="AO141" i="73"/>
  <c r="DJ165" i="75"/>
  <c r="S650" i="73"/>
  <c r="L66" i="71"/>
  <c r="L105" i="67"/>
  <c r="AW115" i="67" s="1"/>
  <c r="R74" i="73"/>
  <c r="R579" i="73"/>
  <c r="AE581" i="73" s="1"/>
  <c r="V643" i="73"/>
  <c r="F708" i="73"/>
  <c r="R467" i="73"/>
  <c r="DJ92" i="75"/>
  <c r="S270" i="73"/>
  <c r="L104" i="67"/>
  <c r="L103" i="67" s="1"/>
  <c r="F162" i="73"/>
  <c r="AX227" i="73"/>
  <c r="AX145" i="73"/>
  <c r="AT572" i="73"/>
  <c r="F629" i="73"/>
  <c r="C42" i="70" s="1"/>
  <c r="M42" i="70" s="1"/>
  <c r="F113" i="73"/>
  <c r="AO22" i="73"/>
  <c r="AO715" i="73"/>
  <c r="AU227" i="73"/>
  <c r="AI197" i="73"/>
  <c r="DJ171" i="75"/>
  <c r="S653" i="73"/>
  <c r="CP653" i="73" s="1"/>
  <c r="O653" i="73" s="1"/>
  <c r="L93" i="71"/>
  <c r="L131" i="66"/>
  <c r="AT198" i="65"/>
  <c r="P462" i="73"/>
  <c r="DJ122" i="75"/>
  <c r="L67" i="69"/>
  <c r="L66" i="69" s="1"/>
  <c r="AW72" i="69" s="1"/>
  <c r="DJ107" i="75"/>
  <c r="L70" i="68"/>
  <c r="CY419" i="73"/>
  <c r="X419" i="73" s="1"/>
  <c r="CZ419" i="73"/>
  <c r="Y419" i="73" s="1"/>
  <c r="L311" i="66"/>
  <c r="F294" i="73"/>
  <c r="BA304" i="73"/>
  <c r="BA263" i="73"/>
  <c r="G12" i="32"/>
  <c r="G9" i="32"/>
  <c r="G13" i="32"/>
  <c r="G8" i="32"/>
  <c r="AD428" i="73" l="1"/>
  <c r="AD415" i="73" s="1"/>
  <c r="F237" i="73"/>
  <c r="AI63" i="73"/>
  <c r="L187" i="69"/>
  <c r="AW195" i="69" s="1"/>
  <c r="GM419" i="73"/>
  <c r="GN419" i="73" s="1"/>
  <c r="CP417" i="73"/>
  <c r="O417" i="73" s="1"/>
  <c r="L58" i="68"/>
  <c r="AO76" i="68" s="1"/>
  <c r="AE655" i="73"/>
  <c r="R655" i="73" s="1"/>
  <c r="F285" i="73"/>
  <c r="CP148" i="73"/>
  <c r="O148" i="73" s="1"/>
  <c r="Q31" i="73"/>
  <c r="Q26" i="73" s="1"/>
  <c r="AZ263" i="73"/>
  <c r="AX576" i="73"/>
  <c r="AX611" i="73"/>
  <c r="F588" i="73"/>
  <c r="R31" i="73"/>
  <c r="F45" i="73" s="1"/>
  <c r="AH415" i="73"/>
  <c r="Q428" i="73"/>
  <c r="Q415" i="73" s="1"/>
  <c r="F396" i="73"/>
  <c r="AS336" i="73"/>
  <c r="CP421" i="73"/>
  <c r="O421" i="73" s="1"/>
  <c r="F703" i="73"/>
  <c r="AT643" i="73"/>
  <c r="CP68" i="73"/>
  <c r="O68" i="73" s="1"/>
  <c r="AD79" i="73"/>
  <c r="Q79" i="73" s="1"/>
  <c r="AD474" i="73"/>
  <c r="AD460" i="73" s="1"/>
  <c r="CP71" i="73"/>
  <c r="O71" i="73" s="1"/>
  <c r="AF655" i="73"/>
  <c r="AF647" i="73" s="1"/>
  <c r="AD197" i="73"/>
  <c r="AD187" i="73" s="1"/>
  <c r="Q581" i="73"/>
  <c r="AD576" i="73"/>
  <c r="L300" i="69"/>
  <c r="L298" i="69" s="1"/>
  <c r="L121" i="69"/>
  <c r="L119" i="69" s="1"/>
  <c r="AE145" i="73"/>
  <c r="R155" i="73"/>
  <c r="AD145" i="73"/>
  <c r="Q155" i="73"/>
  <c r="AD647" i="73"/>
  <c r="Q655" i="73"/>
  <c r="AF576" i="73"/>
  <c r="S581" i="73"/>
  <c r="AR62" i="71"/>
  <c r="L58" i="71"/>
  <c r="L317" i="65"/>
  <c r="L234" i="69"/>
  <c r="L232" i="69" s="1"/>
  <c r="CY68" i="73"/>
  <c r="X68" i="73" s="1"/>
  <c r="AZ146" i="65" s="1"/>
  <c r="L144" i="65" s="1"/>
  <c r="CZ68" i="73"/>
  <c r="Y68" i="73" s="1"/>
  <c r="BA146" i="65" s="1"/>
  <c r="L145" i="65" s="1"/>
  <c r="AC26" i="73"/>
  <c r="CE31" i="73"/>
  <c r="CF31" i="73"/>
  <c r="P31" i="73"/>
  <c r="CH31" i="73"/>
  <c r="CY270" i="73"/>
  <c r="X270" i="73" s="1"/>
  <c r="AZ115" i="67" s="1"/>
  <c r="L113" i="67" s="1"/>
  <c r="CZ270" i="73"/>
  <c r="Y270" i="73" s="1"/>
  <c r="BA115" i="67" s="1"/>
  <c r="L114" i="67" s="1"/>
  <c r="CH581" i="73"/>
  <c r="AC576" i="73"/>
  <c r="CE581" i="73"/>
  <c r="P581" i="73"/>
  <c r="CF581" i="73"/>
  <c r="F386" i="73"/>
  <c r="AX336" i="73"/>
  <c r="R581" i="73"/>
  <c r="AE576" i="73"/>
  <c r="BA22" i="73"/>
  <c r="F129" i="73"/>
  <c r="H16" i="74" s="1"/>
  <c r="L64" i="70"/>
  <c r="CP467" i="73"/>
  <c r="O467" i="73" s="1"/>
  <c r="BA141" i="73"/>
  <c r="F247" i="73"/>
  <c r="CY192" i="73"/>
  <c r="X192" i="73" s="1"/>
  <c r="AZ174" i="66" s="1"/>
  <c r="L172" i="66" s="1"/>
  <c r="CZ192" i="73"/>
  <c r="Y192" i="73" s="1"/>
  <c r="BA174" i="66" s="1"/>
  <c r="L173" i="66" s="1"/>
  <c r="L130" i="67"/>
  <c r="L128" i="67" s="1"/>
  <c r="L184" i="67"/>
  <c r="CP74" i="73"/>
  <c r="O74" i="73" s="1"/>
  <c r="AC428" i="73"/>
  <c r="GM578" i="73"/>
  <c r="F635" i="73"/>
  <c r="W572" i="73"/>
  <c r="AU259" i="73"/>
  <c r="F323" i="73"/>
  <c r="C44" i="67" s="1"/>
  <c r="M44" i="67" s="1"/>
  <c r="AT195" i="69"/>
  <c r="K40" i="69" s="1"/>
  <c r="L180" i="69"/>
  <c r="AO195" i="69" s="1"/>
  <c r="L228" i="69" s="1"/>
  <c r="L186" i="65"/>
  <c r="AW198" i="65" s="1"/>
  <c r="AD340" i="73"/>
  <c r="Q349" i="73"/>
  <c r="AU411" i="73"/>
  <c r="F559" i="73"/>
  <c r="C44" i="69" s="1"/>
  <c r="M44" i="69" s="1"/>
  <c r="BA643" i="73"/>
  <c r="F705" i="73"/>
  <c r="L162" i="66"/>
  <c r="AW174" i="66" s="1"/>
  <c r="F101" i="73"/>
  <c r="G233" i="65" s="1"/>
  <c r="U63" i="73"/>
  <c r="AU336" i="73"/>
  <c r="F398" i="73"/>
  <c r="C44" i="68" s="1"/>
  <c r="M44" i="68" s="1"/>
  <c r="U460" i="73"/>
  <c r="F496" i="73"/>
  <c r="G251" i="69" s="1"/>
  <c r="AQ411" i="73"/>
  <c r="F550" i="73"/>
  <c r="AR115" i="67"/>
  <c r="L112" i="67" s="1"/>
  <c r="L110" i="67"/>
  <c r="L169" i="66"/>
  <c r="AR174" i="66"/>
  <c r="L171" i="66" s="1"/>
  <c r="L70" i="66"/>
  <c r="AR74" i="66"/>
  <c r="L71" i="66" s="1"/>
  <c r="L270" i="65"/>
  <c r="AU141" i="73"/>
  <c r="F246" i="73"/>
  <c r="C44" i="66" s="1"/>
  <c r="M44" i="66" s="1"/>
  <c r="K42" i="70"/>
  <c r="G206" i="70"/>
  <c r="V415" i="73"/>
  <c r="F451" i="73"/>
  <c r="G145" i="69" s="1"/>
  <c r="T336" i="73"/>
  <c r="F400" i="73"/>
  <c r="BA336" i="73"/>
  <c r="F399" i="73"/>
  <c r="L208" i="68"/>
  <c r="L101" i="68"/>
  <c r="AT146" i="65"/>
  <c r="L127" i="65"/>
  <c r="AO146" i="65" s="1"/>
  <c r="L154" i="65"/>
  <c r="AO171" i="65" s="1"/>
  <c r="AT171" i="65"/>
  <c r="L212" i="65" s="1"/>
  <c r="AX22" i="73"/>
  <c r="F116" i="73"/>
  <c r="AE274" i="73"/>
  <c r="F518" i="73"/>
  <c r="AY506" i="73"/>
  <c r="AQ259" i="73"/>
  <c r="F314" i="73"/>
  <c r="F90" i="73"/>
  <c r="AZ63" i="73"/>
  <c r="AZ109" i="73"/>
  <c r="F452" i="73"/>
  <c r="W415" i="73"/>
  <c r="W540" i="73"/>
  <c r="BA62" i="71"/>
  <c r="AO18" i="73"/>
  <c r="F719" i="73"/>
  <c r="K42" i="71"/>
  <c r="G234" i="71"/>
  <c r="AS259" i="73"/>
  <c r="F321" i="73"/>
  <c r="C41" i="67" s="1"/>
  <c r="M41" i="67" s="1"/>
  <c r="AR195" i="69"/>
  <c r="L192" i="69" s="1"/>
  <c r="AI263" i="73"/>
  <c r="V274" i="73"/>
  <c r="CP192" i="73"/>
  <c r="O192" i="73" s="1"/>
  <c r="L67" i="66"/>
  <c r="AW74" i="66" s="1"/>
  <c r="G17" i="74"/>
  <c r="AZ506" i="73"/>
  <c r="F521" i="73"/>
  <c r="CY148" i="73"/>
  <c r="X148" i="73" s="1"/>
  <c r="AZ74" i="66" s="1"/>
  <c r="L72" i="66" s="1"/>
  <c r="CZ148" i="73"/>
  <c r="Y148" i="73" s="1"/>
  <c r="BA74" i="66" s="1"/>
  <c r="L73" i="66" s="1"/>
  <c r="L210" i="68"/>
  <c r="L103" i="68"/>
  <c r="L67" i="65"/>
  <c r="AR71" i="65"/>
  <c r="L68" i="65" s="1"/>
  <c r="U340" i="73"/>
  <c r="U379" i="73"/>
  <c r="F371" i="73"/>
  <c r="G124" i="68" s="1"/>
  <c r="AE79" i="73"/>
  <c r="AE197" i="73"/>
  <c r="F218" i="73"/>
  <c r="T187" i="73"/>
  <c r="BA187" i="73"/>
  <c r="F217" i="73"/>
  <c r="L126" i="67"/>
  <c r="L233" i="67"/>
  <c r="F516" i="73"/>
  <c r="AW506" i="73"/>
  <c r="AZ62" i="71"/>
  <c r="T259" i="73"/>
  <c r="F325" i="73"/>
  <c r="L123" i="69"/>
  <c r="L302" i="69"/>
  <c r="L231" i="67"/>
  <c r="L229" i="67" s="1"/>
  <c r="L178" i="67"/>
  <c r="L124" i="67"/>
  <c r="L122" i="67" s="1"/>
  <c r="AR76" i="67"/>
  <c r="L71" i="67"/>
  <c r="G20" i="74"/>
  <c r="U415" i="73"/>
  <c r="U540" i="73"/>
  <c r="F450" i="73"/>
  <c r="G144" i="69" s="1"/>
  <c r="U26" i="73"/>
  <c r="U109" i="73"/>
  <c r="F53" i="73"/>
  <c r="G101" i="65" s="1"/>
  <c r="L87" i="66"/>
  <c r="AR91" i="66"/>
  <c r="L88" i="66" s="1"/>
  <c r="E21" i="74"/>
  <c r="U647" i="73"/>
  <c r="U685" i="73"/>
  <c r="F677" i="73"/>
  <c r="G129" i="71" s="1"/>
  <c r="U145" i="73"/>
  <c r="F177" i="73"/>
  <c r="G121" i="66" s="1"/>
  <c r="F515" i="73"/>
  <c r="AV506" i="73"/>
  <c r="AQ715" i="73"/>
  <c r="CP189" i="73"/>
  <c r="O189" i="73" s="1"/>
  <c r="AC197" i="73"/>
  <c r="CP267" i="73"/>
  <c r="O267" i="73" s="1"/>
  <c r="BA415" i="73"/>
  <c r="F448" i="73"/>
  <c r="BA540" i="73"/>
  <c r="BA715" i="73" s="1"/>
  <c r="CY74" i="73"/>
  <c r="X74" i="73" s="1"/>
  <c r="AZ198" i="65" s="1"/>
  <c r="L196" i="65" s="1"/>
  <c r="CZ74" i="73"/>
  <c r="Y74" i="73" s="1"/>
  <c r="BA198" i="65" s="1"/>
  <c r="L197" i="65" s="1"/>
  <c r="AX259" i="73"/>
  <c r="F311" i="73"/>
  <c r="CP265" i="73"/>
  <c r="O265" i="73" s="1"/>
  <c r="AC274" i="73"/>
  <c r="L89" i="67"/>
  <c r="AW98" i="67" s="1"/>
  <c r="L237" i="67" s="1"/>
  <c r="L235" i="67" s="1"/>
  <c r="CY579" i="73"/>
  <c r="X579" i="73" s="1"/>
  <c r="AZ71" i="70" s="1"/>
  <c r="L69" i="70" s="1"/>
  <c r="CZ579" i="73"/>
  <c r="Y579" i="73" s="1"/>
  <c r="BA71" i="70" s="1"/>
  <c r="L70" i="70" s="1"/>
  <c r="CY652" i="73"/>
  <c r="X652" i="73" s="1"/>
  <c r="AZ90" i="71" s="1"/>
  <c r="L88" i="71" s="1"/>
  <c r="CZ652" i="73"/>
  <c r="Y652" i="73" s="1"/>
  <c r="BA90" i="71" s="1"/>
  <c r="L89" i="71" s="1"/>
  <c r="AN90" i="71" s="1"/>
  <c r="CY345" i="73"/>
  <c r="X345" i="73" s="1"/>
  <c r="AZ92" i="68" s="1"/>
  <c r="L90" i="68" s="1"/>
  <c r="CZ345" i="73"/>
  <c r="Y345" i="73" s="1"/>
  <c r="BA92" i="68" s="1"/>
  <c r="L91" i="68" s="1"/>
  <c r="CP652" i="73"/>
  <c r="O652" i="73" s="1"/>
  <c r="L114" i="65"/>
  <c r="AR119" i="65"/>
  <c r="L68" i="69"/>
  <c r="AR72" i="69"/>
  <c r="CY265" i="73"/>
  <c r="X265" i="73" s="1"/>
  <c r="CZ265" i="73"/>
  <c r="Y265" i="73" s="1"/>
  <c r="AF274" i="73"/>
  <c r="F103" i="73"/>
  <c r="W63" i="73"/>
  <c r="F706" i="73"/>
  <c r="T643" i="73"/>
  <c r="CY426" i="73"/>
  <c r="X426" i="73" s="1"/>
  <c r="AZ114" i="69" s="1"/>
  <c r="L112" i="69" s="1"/>
  <c r="CZ426" i="73"/>
  <c r="Y426" i="73" s="1"/>
  <c r="BA114" i="69" s="1"/>
  <c r="L113" i="69" s="1"/>
  <c r="CY417" i="73"/>
  <c r="X417" i="73" s="1"/>
  <c r="CZ417" i="73"/>
  <c r="Y417" i="73" s="1"/>
  <c r="AF428" i="73"/>
  <c r="AI187" i="73"/>
  <c r="V197" i="73"/>
  <c r="AZ643" i="73"/>
  <c r="F696" i="73"/>
  <c r="T145" i="73"/>
  <c r="F176" i="73"/>
  <c r="T227" i="73"/>
  <c r="AX643" i="73"/>
  <c r="F692" i="73"/>
  <c r="AZ62" i="70"/>
  <c r="CY267" i="73"/>
  <c r="X267" i="73" s="1"/>
  <c r="AZ98" i="67" s="1"/>
  <c r="L96" i="67" s="1"/>
  <c r="CZ267" i="73"/>
  <c r="Y267" i="73" s="1"/>
  <c r="BA98" i="67" s="1"/>
  <c r="L97" i="67" s="1"/>
  <c r="AR146" i="65"/>
  <c r="L143" i="65" s="1"/>
  <c r="L141" i="65"/>
  <c r="AW177" i="66"/>
  <c r="K177" i="66"/>
  <c r="I177" i="66" s="1"/>
  <c r="AN177" i="66"/>
  <c r="R26" i="73"/>
  <c r="G18" i="74"/>
  <c r="CY29" i="73"/>
  <c r="X29" i="73" s="1"/>
  <c r="AZ71" i="65" s="1"/>
  <c r="L69" i="65" s="1"/>
  <c r="CZ29" i="73"/>
  <c r="Y29" i="73" s="1"/>
  <c r="BA71" i="65" s="1"/>
  <c r="L70" i="65" s="1"/>
  <c r="AX460" i="73"/>
  <c r="F481" i="73"/>
  <c r="AR169" i="69"/>
  <c r="L164" i="69"/>
  <c r="AZ336" i="73"/>
  <c r="F390" i="73"/>
  <c r="F324" i="73"/>
  <c r="BA259" i="73"/>
  <c r="CZ425" i="73"/>
  <c r="Y425" i="73" s="1"/>
  <c r="BA106" i="69" s="1"/>
  <c r="L105" i="69" s="1"/>
  <c r="CY425" i="73"/>
  <c r="X425" i="73" s="1"/>
  <c r="AZ106" i="69" s="1"/>
  <c r="L104" i="69" s="1"/>
  <c r="CY462" i="73"/>
  <c r="X462" i="73" s="1"/>
  <c r="CZ462" i="73"/>
  <c r="Y462" i="73" s="1"/>
  <c r="AF474" i="73"/>
  <c r="AE340" i="73"/>
  <c r="R349" i="73"/>
  <c r="V349" i="73"/>
  <c r="AI340" i="73"/>
  <c r="AF79" i="73"/>
  <c r="CY65" i="73"/>
  <c r="X65" i="73" s="1"/>
  <c r="CZ65" i="73"/>
  <c r="Y65" i="73" s="1"/>
  <c r="F702" i="73"/>
  <c r="C41" i="71" s="1"/>
  <c r="M41" i="71" s="1"/>
  <c r="AS643" i="73"/>
  <c r="L92" i="71"/>
  <c r="L65" i="71"/>
  <c r="CY421" i="73"/>
  <c r="X421" i="73" s="1"/>
  <c r="AZ94" i="69" s="1"/>
  <c r="L92" i="69" s="1"/>
  <c r="CZ421" i="73"/>
  <c r="Y421" i="73" s="1"/>
  <c r="BA94" i="69" s="1"/>
  <c r="L93" i="69" s="1"/>
  <c r="AC155" i="73"/>
  <c r="L58" i="65"/>
  <c r="AR62" i="65"/>
  <c r="U197" i="73"/>
  <c r="U227" i="73" s="1"/>
  <c r="AH187" i="73"/>
  <c r="CP470" i="73"/>
  <c r="O470" i="73" s="1"/>
  <c r="CY651" i="73"/>
  <c r="X651" i="73" s="1"/>
  <c r="AZ81" i="71" s="1"/>
  <c r="L79" i="71" s="1"/>
  <c r="CZ651" i="73"/>
  <c r="Y651" i="73" s="1"/>
  <c r="BA81" i="71" s="1"/>
  <c r="L80" i="71" s="1"/>
  <c r="AR147" i="66"/>
  <c r="CP65" i="73"/>
  <c r="O65" i="73" s="1"/>
  <c r="AC79" i="73"/>
  <c r="AN194" i="65"/>
  <c r="AW194" i="65"/>
  <c r="L323" i="65" s="1"/>
  <c r="L321" i="65" s="1"/>
  <c r="AN170" i="66"/>
  <c r="AW170" i="66"/>
  <c r="L192" i="66" s="1"/>
  <c r="L190" i="66" s="1"/>
  <c r="L86" i="69"/>
  <c r="AW94" i="69" s="1"/>
  <c r="CP651" i="73"/>
  <c r="O651" i="73" s="1"/>
  <c r="GM649" i="73"/>
  <c r="F603" i="73"/>
  <c r="G101" i="70" s="1"/>
  <c r="U576" i="73"/>
  <c r="U611" i="73"/>
  <c r="AR62" i="70"/>
  <c r="L58" i="70"/>
  <c r="AE415" i="73"/>
  <c r="R428" i="73"/>
  <c r="AR106" i="69"/>
  <c r="L103" i="69" s="1"/>
  <c r="L102" i="69"/>
  <c r="CY153" i="73"/>
  <c r="X153" i="73" s="1"/>
  <c r="AZ91" i="66" s="1"/>
  <c r="L89" i="66" s="1"/>
  <c r="CZ153" i="73"/>
  <c r="Y153" i="73" s="1"/>
  <c r="BA91" i="66" s="1"/>
  <c r="L90" i="66" s="1"/>
  <c r="AR62" i="66"/>
  <c r="L58" i="66"/>
  <c r="W109" i="73"/>
  <c r="W259" i="73"/>
  <c r="F328" i="73"/>
  <c r="T22" i="73"/>
  <c r="F130" i="73"/>
  <c r="CP153" i="73"/>
  <c r="O153" i="73" s="1"/>
  <c r="L130" i="66"/>
  <c r="AO147" i="66" s="1"/>
  <c r="AT147" i="66"/>
  <c r="AR94" i="69"/>
  <c r="L91" i="69" s="1"/>
  <c r="CP29" i="73"/>
  <c r="O29" i="73" s="1"/>
  <c r="L74" i="71"/>
  <c r="AD263" i="73"/>
  <c r="Q274" i="73"/>
  <c r="AN90" i="69"/>
  <c r="AW90" i="69"/>
  <c r="L162" i="65"/>
  <c r="AW171" i="65" s="1"/>
  <c r="CY653" i="73"/>
  <c r="X653" i="73" s="1"/>
  <c r="AZ99" i="71" s="1"/>
  <c r="L97" i="71" s="1"/>
  <c r="CZ653" i="73"/>
  <c r="Y653" i="73" s="1"/>
  <c r="BA99" i="71" s="1"/>
  <c r="L98" i="71" s="1"/>
  <c r="AX141" i="73"/>
  <c r="F234" i="73"/>
  <c r="CY650" i="73"/>
  <c r="X650" i="73" s="1"/>
  <c r="AZ72" i="71" s="1"/>
  <c r="L70" i="71" s="1"/>
  <c r="CZ650" i="73"/>
  <c r="Y650" i="73" s="1"/>
  <c r="BA72" i="71" s="1"/>
  <c r="L71" i="71" s="1"/>
  <c r="AE474" i="73"/>
  <c r="CZ28" i="73"/>
  <c r="Y28" i="73" s="1"/>
  <c r="CY28" i="73"/>
  <c r="X28" i="73" s="1"/>
  <c r="AF31" i="73"/>
  <c r="AR171" i="65"/>
  <c r="L166" i="65"/>
  <c r="L210" i="69"/>
  <c r="AW218" i="69" s="1"/>
  <c r="L324" i="69" s="1"/>
  <c r="AC349" i="73"/>
  <c r="CP342" i="73"/>
  <c r="O342" i="73" s="1"/>
  <c r="AR76" i="68"/>
  <c r="G16" i="74"/>
  <c r="F102" i="73"/>
  <c r="G234" i="65" s="1"/>
  <c r="V63" i="73"/>
  <c r="V109" i="73"/>
  <c r="CZ189" i="73"/>
  <c r="Y189" i="73" s="1"/>
  <c r="CY189" i="73"/>
  <c r="X189" i="73" s="1"/>
  <c r="AF197" i="73"/>
  <c r="W336" i="73"/>
  <c r="F403" i="73"/>
  <c r="AZ259" i="73"/>
  <c r="F315" i="73"/>
  <c r="AZ141" i="73"/>
  <c r="F238" i="73"/>
  <c r="CP650" i="73"/>
  <c r="O650" i="73" s="1"/>
  <c r="AZ415" i="73"/>
  <c r="AZ540" i="73"/>
  <c r="F439" i="73"/>
  <c r="W141" i="73"/>
  <c r="F251" i="73"/>
  <c r="CE655" i="73"/>
  <c r="AC647" i="73"/>
  <c r="CH655" i="73"/>
  <c r="P655" i="73"/>
  <c r="CF655" i="73"/>
  <c r="CZ470" i="73"/>
  <c r="Y470" i="73" s="1"/>
  <c r="BA218" i="69" s="1"/>
  <c r="L217" i="69" s="1"/>
  <c r="CY470" i="73"/>
  <c r="X470" i="73" s="1"/>
  <c r="AZ218" i="69" s="1"/>
  <c r="L216" i="69" s="1"/>
  <c r="CP462" i="73"/>
  <c r="O462" i="73" s="1"/>
  <c r="AC474" i="73"/>
  <c r="CY467" i="73"/>
  <c r="X467" i="73" s="1"/>
  <c r="AZ195" i="69" s="1"/>
  <c r="L193" i="69" s="1"/>
  <c r="CZ467" i="73"/>
  <c r="Y467" i="73" s="1"/>
  <c r="BA195" i="69" s="1"/>
  <c r="L194" i="69" s="1"/>
  <c r="L193" i="65"/>
  <c r="AR198" i="65"/>
  <c r="L195" i="65" s="1"/>
  <c r="F21" i="74"/>
  <c r="L66" i="68"/>
  <c r="AW76" i="68" s="1"/>
  <c r="L161" i="68" s="1"/>
  <c r="CZ147" i="73"/>
  <c r="Y147" i="73" s="1"/>
  <c r="AF155" i="73"/>
  <c r="CY147" i="73"/>
  <c r="X147" i="73" s="1"/>
  <c r="GM147" i="73" s="1"/>
  <c r="CP579" i="73"/>
  <c r="O579" i="73" s="1"/>
  <c r="AP18" i="73"/>
  <c r="F724" i="73"/>
  <c r="AR218" i="69"/>
  <c r="L215" i="69" s="1"/>
  <c r="CY71" i="73"/>
  <c r="X71" i="73" s="1"/>
  <c r="AZ171" i="65" s="1"/>
  <c r="L169" i="65" s="1"/>
  <c r="CZ71" i="73"/>
  <c r="Y71" i="73" s="1"/>
  <c r="BA171" i="65" s="1"/>
  <c r="L170" i="65" s="1"/>
  <c r="BD18" i="73"/>
  <c r="F740" i="73"/>
  <c r="V474" i="73"/>
  <c r="V540" i="73" s="1"/>
  <c r="AI460" i="73"/>
  <c r="AX540" i="73"/>
  <c r="F435" i="73"/>
  <c r="AX415" i="73"/>
  <c r="CY342" i="73"/>
  <c r="X342" i="73" s="1"/>
  <c r="CZ342" i="73"/>
  <c r="Y342" i="73" s="1"/>
  <c r="AF349" i="73"/>
  <c r="CP270" i="73"/>
  <c r="O270" i="73" s="1"/>
  <c r="F86" i="73"/>
  <c r="AX63" i="73"/>
  <c r="BA62" i="70"/>
  <c r="AL581" i="73"/>
  <c r="L86" i="71"/>
  <c r="AR90" i="71"/>
  <c r="L87" i="71" s="1"/>
  <c r="K90" i="71"/>
  <c r="BW90" i="71" s="1"/>
  <c r="AR98" i="67"/>
  <c r="L95" i="67" s="1"/>
  <c r="L93" i="67"/>
  <c r="L110" i="69"/>
  <c r="AR114" i="69"/>
  <c r="L111" i="69" s="1"/>
  <c r="AR92" i="68"/>
  <c r="L89" i="68" s="1"/>
  <c r="L87" i="68"/>
  <c r="T415" i="73"/>
  <c r="T540" i="73"/>
  <c r="T715" i="73" s="1"/>
  <c r="F449" i="73"/>
  <c r="T572" i="73"/>
  <c r="F632" i="73"/>
  <c r="U304" i="73"/>
  <c r="U263" i="73"/>
  <c r="F296" i="73"/>
  <c r="G147" i="67" s="1"/>
  <c r="E7" i="31"/>
  <c r="K54" i="2"/>
  <c r="AE647" i="73" l="1"/>
  <c r="AN218" i="69"/>
  <c r="AN198" i="65"/>
  <c r="AN146" i="65"/>
  <c r="AB428" i="73"/>
  <c r="AX715" i="73"/>
  <c r="AD63" i="73"/>
  <c r="AN114" i="69"/>
  <c r="L213" i="69"/>
  <c r="K39" i="69"/>
  <c r="L127" i="69"/>
  <c r="L125" i="69" s="1"/>
  <c r="K39" i="68"/>
  <c r="L71" i="68"/>
  <c r="AN92" i="68"/>
  <c r="L214" i="68"/>
  <c r="L212" i="68" s="1"/>
  <c r="L107" i="68"/>
  <c r="L105" i="68" s="1"/>
  <c r="Q197" i="73"/>
  <c r="F209" i="73" s="1"/>
  <c r="K171" i="65"/>
  <c r="I171" i="65" s="1"/>
  <c r="GM68" i="73"/>
  <c r="GO68" i="73" s="1"/>
  <c r="F43" i="73"/>
  <c r="K114" i="69"/>
  <c r="I114" i="69" s="1"/>
  <c r="AX572" i="73"/>
  <c r="F618" i="73"/>
  <c r="L216" i="65"/>
  <c r="L214" i="65" s="1"/>
  <c r="GM579" i="73"/>
  <c r="GP579" i="73" s="1"/>
  <c r="AN98" i="67"/>
  <c r="K146" i="65"/>
  <c r="I146" i="65" s="1"/>
  <c r="K106" i="69"/>
  <c r="I106" i="69" s="1"/>
  <c r="F440" i="73"/>
  <c r="AN71" i="65"/>
  <c r="GM470" i="73"/>
  <c r="GO470" i="73" s="1"/>
  <c r="GM652" i="73"/>
  <c r="GP652" i="73" s="1"/>
  <c r="S655" i="73"/>
  <c r="S647" i="73" s="1"/>
  <c r="C42" i="71"/>
  <c r="M42" i="71" s="1"/>
  <c r="F22" i="74"/>
  <c r="K92" i="68"/>
  <c r="I92" i="68" s="1"/>
  <c r="K218" i="69"/>
  <c r="I218" i="69" s="1"/>
  <c r="Q474" i="73"/>
  <c r="Q540" i="73" s="1"/>
  <c r="F552" i="73" s="1"/>
  <c r="K174" i="66"/>
  <c r="I174" i="66" s="1"/>
  <c r="C41" i="68"/>
  <c r="M41" i="68" s="1"/>
  <c r="E19" i="74"/>
  <c r="AN174" i="66"/>
  <c r="AN106" i="69"/>
  <c r="GM426" i="73"/>
  <c r="GN426" i="73" s="1"/>
  <c r="AK655" i="73"/>
  <c r="X655" i="73" s="1"/>
  <c r="K115" i="67"/>
  <c r="I115" i="67" s="1"/>
  <c r="GM345" i="73"/>
  <c r="GO345" i="73" s="1"/>
  <c r="K91" i="66"/>
  <c r="I91" i="66" s="1"/>
  <c r="GM153" i="73"/>
  <c r="GN153" i="73" s="1"/>
  <c r="AK581" i="73"/>
  <c r="AK576" i="73" s="1"/>
  <c r="K74" i="66"/>
  <c r="I74" i="66" s="1"/>
  <c r="U141" i="73"/>
  <c r="F249" i="73"/>
  <c r="AF26" i="73"/>
  <c r="S31" i="73"/>
  <c r="AE63" i="73"/>
  <c r="R79" i="73"/>
  <c r="L77" i="71"/>
  <c r="AN81" i="71"/>
  <c r="AR81" i="71"/>
  <c r="L78" i="71" s="1"/>
  <c r="K81" i="71"/>
  <c r="BW81" i="71" s="1"/>
  <c r="U22" i="73"/>
  <c r="F131" i="73"/>
  <c r="U715" i="73"/>
  <c r="AZ22" i="73"/>
  <c r="F120" i="73"/>
  <c r="AZ715" i="73"/>
  <c r="V411" i="73"/>
  <c r="F563" i="73"/>
  <c r="H18" i="74"/>
  <c r="R611" i="73"/>
  <c r="F595" i="73"/>
  <c r="R576" i="73"/>
  <c r="AL576" i="73"/>
  <c r="Y581" i="73"/>
  <c r="GM29" i="73"/>
  <c r="GN29" i="73" s="1"/>
  <c r="Q187" i="73"/>
  <c r="GM462" i="73"/>
  <c r="AB474" i="73"/>
  <c r="T411" i="73"/>
  <c r="F561" i="73"/>
  <c r="AB155" i="73"/>
  <c r="GM650" i="73"/>
  <c r="GP650" i="73" s="1"/>
  <c r="L168" i="65"/>
  <c r="L186" i="66"/>
  <c r="L293" i="66"/>
  <c r="L142" i="66"/>
  <c r="T141" i="73"/>
  <c r="F248" i="73"/>
  <c r="GM189" i="73"/>
  <c r="AB197" i="73"/>
  <c r="AN91" i="66"/>
  <c r="V263" i="73"/>
  <c r="V304" i="73"/>
  <c r="F297" i="73"/>
  <c r="G148" i="67" s="1"/>
  <c r="L117" i="71"/>
  <c r="L224" i="71"/>
  <c r="L61" i="71"/>
  <c r="L204" i="71"/>
  <c r="L206" i="68"/>
  <c r="L306" i="69"/>
  <c r="L304" i="69" s="1"/>
  <c r="Q379" i="73"/>
  <c r="Q340" i="73"/>
  <c r="F361" i="73"/>
  <c r="GM74" i="73"/>
  <c r="GO74" i="73" s="1"/>
  <c r="K71" i="70"/>
  <c r="BW71" i="70" s="1"/>
  <c r="AN71" i="70"/>
  <c r="AR71" i="70"/>
  <c r="L68" i="70" s="1"/>
  <c r="L67" i="70"/>
  <c r="CH576" i="73"/>
  <c r="AY581" i="73"/>
  <c r="L59" i="71"/>
  <c r="L190" i="71"/>
  <c r="L188" i="71" s="1"/>
  <c r="L103" i="71"/>
  <c r="L101" i="71" s="1"/>
  <c r="L210" i="71"/>
  <c r="L208" i="71" s="1"/>
  <c r="R145" i="73"/>
  <c r="F169" i="73"/>
  <c r="AL349" i="73"/>
  <c r="BA76" i="68"/>
  <c r="AK31" i="73"/>
  <c r="AZ62" i="65"/>
  <c r="L95" i="71"/>
  <c r="AN99" i="71"/>
  <c r="AR99" i="71"/>
  <c r="L96" i="71" s="1"/>
  <c r="K99" i="71"/>
  <c r="BW99" i="71" s="1"/>
  <c r="AN195" i="69"/>
  <c r="H19" i="74"/>
  <c r="AL31" i="73"/>
  <c r="BA62" i="65"/>
  <c r="F220" i="73"/>
  <c r="G210" i="66" s="1"/>
  <c r="V187" i="73"/>
  <c r="V227" i="73"/>
  <c r="S349" i="73"/>
  <c r="AF340" i="73"/>
  <c r="L162" i="70"/>
  <c r="L160" i="70" s="1"/>
  <c r="L87" i="70"/>
  <c r="L59" i="70"/>
  <c r="L182" i="70"/>
  <c r="L180" i="70" s="1"/>
  <c r="L194" i="70"/>
  <c r="L144" i="66"/>
  <c r="L183" i="66"/>
  <c r="L195" i="66"/>
  <c r="AF460" i="73"/>
  <c r="S474" i="73"/>
  <c r="L166" i="69"/>
  <c r="L237" i="69"/>
  <c r="L225" i="69"/>
  <c r="L219" i="65"/>
  <c r="L207" i="65"/>
  <c r="L116" i="65"/>
  <c r="AC263" i="73"/>
  <c r="CE274" i="73"/>
  <c r="CF274" i="73"/>
  <c r="CH274" i="73"/>
  <c r="P274" i="73"/>
  <c r="AQ18" i="73"/>
  <c r="F725" i="73"/>
  <c r="AL655" i="73"/>
  <c r="L377" i="69"/>
  <c r="L375" i="69" s="1"/>
  <c r="BA18" i="73"/>
  <c r="F735" i="73"/>
  <c r="GM148" i="73"/>
  <c r="GN148" i="73" s="1"/>
  <c r="L68" i="71"/>
  <c r="AN72" i="71"/>
  <c r="AR72" i="71"/>
  <c r="L69" i="71" s="1"/>
  <c r="K72" i="71"/>
  <c r="BW72" i="71" s="1"/>
  <c r="AL474" i="73"/>
  <c r="BA169" i="69"/>
  <c r="AB274" i="73"/>
  <c r="GM265" i="73"/>
  <c r="L228" i="67"/>
  <c r="L226" i="67" s="1"/>
  <c r="L240" i="67"/>
  <c r="L73" i="67"/>
  <c r="L121" i="67"/>
  <c r="L119" i="67" s="1"/>
  <c r="L175" i="67"/>
  <c r="L133" i="67"/>
  <c r="L223" i="71"/>
  <c r="L60" i="71"/>
  <c r="L116" i="71"/>
  <c r="L203" i="71"/>
  <c r="AE187" i="73"/>
  <c r="R197" i="73"/>
  <c r="L190" i="69"/>
  <c r="W411" i="73"/>
  <c r="F564" i="73"/>
  <c r="R274" i="73"/>
  <c r="AE263" i="73"/>
  <c r="GM653" i="73"/>
  <c r="GP653" i="73" s="1"/>
  <c r="L371" i="69"/>
  <c r="L230" i="69"/>
  <c r="L226" i="69" s="1"/>
  <c r="GM71" i="73"/>
  <c r="GO71" i="73" s="1"/>
  <c r="F658" i="73"/>
  <c r="P647" i="73"/>
  <c r="P685" i="73"/>
  <c r="AY655" i="73"/>
  <c r="CH647" i="73"/>
  <c r="L110" i="68"/>
  <c r="L205" i="68"/>
  <c r="L98" i="68"/>
  <c r="L73" i="68"/>
  <c r="L217" i="68"/>
  <c r="AE460" i="73"/>
  <c r="R474" i="73"/>
  <c r="U336" i="73"/>
  <c r="F401" i="73"/>
  <c r="U259" i="73"/>
  <c r="F326" i="73"/>
  <c r="AV655" i="73"/>
  <c r="CE647" i="73"/>
  <c r="S274" i="73"/>
  <c r="AF263" i="73"/>
  <c r="E18" i="74"/>
  <c r="AY31" i="73"/>
  <c r="CH26" i="73"/>
  <c r="F669" i="73"/>
  <c r="R685" i="73"/>
  <c r="R647" i="73"/>
  <c r="L61" i="70"/>
  <c r="L196" i="70"/>
  <c r="L176" i="70"/>
  <c r="L89" i="70"/>
  <c r="K198" i="65"/>
  <c r="I198" i="65" s="1"/>
  <c r="AF187" i="73"/>
  <c r="S197" i="73"/>
  <c r="AB349" i="73"/>
  <c r="GM342" i="73"/>
  <c r="AN94" i="69"/>
  <c r="W22" i="73"/>
  <c r="F133" i="73"/>
  <c r="W715" i="73"/>
  <c r="L319" i="65"/>
  <c r="L315" i="65" s="1"/>
  <c r="L59" i="65"/>
  <c r="L75" i="65"/>
  <c r="L73" i="65" s="1"/>
  <c r="L255" i="65"/>
  <c r="L326" i="65"/>
  <c r="L314" i="65"/>
  <c r="L243" i="65"/>
  <c r="L241" i="65" s="1"/>
  <c r="L87" i="65"/>
  <c r="AK79" i="73"/>
  <c r="AZ119" i="65"/>
  <c r="AF415" i="73"/>
  <c r="S428" i="73"/>
  <c r="AL274" i="73"/>
  <c r="BA76" i="67"/>
  <c r="F560" i="73"/>
  <c r="H20" i="74" s="1"/>
  <c r="BA411" i="73"/>
  <c r="L373" i="69"/>
  <c r="K71" i="65"/>
  <c r="I71" i="65" s="1"/>
  <c r="P26" i="73"/>
  <c r="F34" i="73"/>
  <c r="L210" i="65"/>
  <c r="L208" i="65" s="1"/>
  <c r="Q685" i="73"/>
  <c r="F667" i="73"/>
  <c r="Q647" i="73"/>
  <c r="AX411" i="73"/>
  <c r="F547" i="73"/>
  <c r="V460" i="73"/>
  <c r="F497" i="73"/>
  <c r="G252" i="69" s="1"/>
  <c r="L318" i="69"/>
  <c r="AN115" i="67"/>
  <c r="GM467" i="73"/>
  <c r="GO467" i="73" s="1"/>
  <c r="CF576" i="73"/>
  <c r="AW581" i="73"/>
  <c r="AW31" i="73"/>
  <c r="CF26" i="73"/>
  <c r="I90" i="71"/>
  <c r="BT90" i="71"/>
  <c r="BX90" i="71"/>
  <c r="AW655" i="73"/>
  <c r="CF647" i="73"/>
  <c r="T18" i="73"/>
  <c r="F736" i="73"/>
  <c r="F286" i="73"/>
  <c r="Q304" i="73"/>
  <c r="Q263" i="73"/>
  <c r="AK474" i="73"/>
  <c r="AZ169" i="69"/>
  <c r="AX18" i="73"/>
  <c r="F722" i="73"/>
  <c r="F91" i="73"/>
  <c r="Q63" i="73"/>
  <c r="E22" i="74"/>
  <c r="K195" i="69"/>
  <c r="I195" i="69" s="1"/>
  <c r="AL79" i="73"/>
  <c r="BA119" i="65"/>
  <c r="Q109" i="73"/>
  <c r="GM425" i="73"/>
  <c r="GN425" i="73" s="1"/>
  <c r="AK155" i="73"/>
  <c r="AZ62" i="66"/>
  <c r="CE349" i="73"/>
  <c r="CH349" i="73"/>
  <c r="AC340" i="73"/>
  <c r="P349" i="73"/>
  <c r="CF349" i="73"/>
  <c r="L264" i="65"/>
  <c r="AF63" i="73"/>
  <c r="S79" i="73"/>
  <c r="AL428" i="73"/>
  <c r="BA72" i="69"/>
  <c r="F707" i="73"/>
  <c r="U643" i="73"/>
  <c r="U411" i="73"/>
  <c r="F562" i="73"/>
  <c r="AF145" i="73"/>
  <c r="S155" i="73"/>
  <c r="AL197" i="73"/>
  <c r="BA147" i="66"/>
  <c r="L89" i="69"/>
  <c r="GP649" i="73"/>
  <c r="AB79" i="73"/>
  <c r="GM65" i="73"/>
  <c r="L60" i="70"/>
  <c r="L195" i="70"/>
  <c r="L175" i="70"/>
  <c r="L88" i="70"/>
  <c r="AK428" i="73"/>
  <c r="AZ72" i="69"/>
  <c r="L380" i="69"/>
  <c r="L297" i="69"/>
  <c r="L368" i="69"/>
  <c r="L69" i="69"/>
  <c r="L309" i="69"/>
  <c r="L118" i="69"/>
  <c r="L116" i="69" s="1"/>
  <c r="L130" i="69"/>
  <c r="AB581" i="73"/>
  <c r="AB31" i="73"/>
  <c r="P611" i="73"/>
  <c r="F584" i="73"/>
  <c r="P576" i="73"/>
  <c r="CE26" i="73"/>
  <c r="AV31" i="73"/>
  <c r="F593" i="73"/>
  <c r="Q611" i="73"/>
  <c r="Q576" i="73"/>
  <c r="AK349" i="73"/>
  <c r="AZ76" i="68"/>
  <c r="S611" i="73"/>
  <c r="F596" i="73"/>
  <c r="S576" i="73"/>
  <c r="U572" i="73"/>
  <c r="F633" i="73"/>
  <c r="F219" i="73"/>
  <c r="G209" i="66" s="1"/>
  <c r="U187" i="73"/>
  <c r="AK197" i="73"/>
  <c r="AZ147" i="66"/>
  <c r="P79" i="73"/>
  <c r="P109" i="73" s="1"/>
  <c r="AC63" i="73"/>
  <c r="CH79" i="73"/>
  <c r="CE79" i="73"/>
  <c r="CF79" i="73"/>
  <c r="X581" i="73"/>
  <c r="AK274" i="73"/>
  <c r="AZ76" i="67"/>
  <c r="L246" i="66"/>
  <c r="K98" i="67"/>
  <c r="I98" i="67" s="1"/>
  <c r="GM270" i="73"/>
  <c r="GO270" i="73" s="1"/>
  <c r="AL155" i="73"/>
  <c r="BA62" i="66"/>
  <c r="AC460" i="73"/>
  <c r="CE474" i="73"/>
  <c r="CF474" i="73"/>
  <c r="CH474" i="73"/>
  <c r="P474" i="73"/>
  <c r="AZ411" i="73"/>
  <c r="F551" i="73"/>
  <c r="V22" i="73"/>
  <c r="F132" i="73"/>
  <c r="AN171" i="65"/>
  <c r="K94" i="69"/>
  <c r="I94" i="69" s="1"/>
  <c r="L302" i="66"/>
  <c r="L107" i="66"/>
  <c r="L219" i="66"/>
  <c r="L290" i="66"/>
  <c r="L95" i="66"/>
  <c r="L59" i="66"/>
  <c r="L231" i="66"/>
  <c r="R415" i="73"/>
  <c r="F442" i="73"/>
  <c r="AB655" i="73"/>
  <c r="V340" i="73"/>
  <c r="V379" i="73"/>
  <c r="F372" i="73"/>
  <c r="G125" i="68" s="1"/>
  <c r="GM267" i="73"/>
  <c r="GO267" i="73" s="1"/>
  <c r="L299" i="66"/>
  <c r="L297" i="66" s="1"/>
  <c r="L228" i="66"/>
  <c r="L226" i="66" s="1"/>
  <c r="L104" i="66"/>
  <c r="L102" i="66" s="1"/>
  <c r="L99" i="68"/>
  <c r="H17" i="74"/>
  <c r="AN74" i="66"/>
  <c r="CA581" i="73"/>
  <c r="GP578" i="73"/>
  <c r="GM28" i="73"/>
  <c r="CE576" i="73"/>
  <c r="AV581" i="73"/>
  <c r="Q145" i="73"/>
  <c r="F167" i="73"/>
  <c r="AB415" i="73"/>
  <c r="O428" i="73"/>
  <c r="GN147" i="73"/>
  <c r="L188" i="66"/>
  <c r="L295" i="66"/>
  <c r="GM651" i="73"/>
  <c r="GP651" i="73" s="1"/>
  <c r="CH155" i="73"/>
  <c r="CF155" i="73"/>
  <c r="AC145" i="73"/>
  <c r="P155" i="73"/>
  <c r="CE155" i="73"/>
  <c r="F363" i="73"/>
  <c r="R379" i="73"/>
  <c r="R340" i="73"/>
  <c r="AC187" i="73"/>
  <c r="CE197" i="73"/>
  <c r="CF197" i="73"/>
  <c r="CH197" i="73"/>
  <c r="P197" i="73"/>
  <c r="GM192" i="73"/>
  <c r="GO192" i="73" s="1"/>
  <c r="L155" i="68"/>
  <c r="L152" i="68" s="1"/>
  <c r="CE428" i="73"/>
  <c r="CH428" i="73"/>
  <c r="AC415" i="73"/>
  <c r="CF428" i="73"/>
  <c r="P428" i="73"/>
  <c r="GM421" i="73"/>
  <c r="GN421" i="73" s="1"/>
  <c r="GM417" i="73"/>
  <c r="G7" i="36"/>
  <c r="G8" i="36" s="1"/>
  <c r="G9" i="36" s="1"/>
  <c r="A3" i="36"/>
  <c r="G7" i="35"/>
  <c r="G8" i="35" s="1"/>
  <c r="G9" i="35" s="1"/>
  <c r="A3" i="35"/>
  <c r="G7" i="34"/>
  <c r="G8" i="34" s="1"/>
  <c r="G9" i="34" s="1"/>
  <c r="A3" i="34"/>
  <c r="G7" i="33"/>
  <c r="G8" i="33" s="1"/>
  <c r="G9" i="33" s="1"/>
  <c r="A3" i="33"/>
  <c r="CD581" i="73" l="1"/>
  <c r="L203" i="68"/>
  <c r="L369" i="69"/>
  <c r="Q227" i="73"/>
  <c r="F239" i="73" s="1"/>
  <c r="AK647" i="73"/>
  <c r="F670" i="73"/>
  <c r="S685" i="73"/>
  <c r="F700" i="73" s="1"/>
  <c r="Q411" i="73"/>
  <c r="F486" i="73"/>
  <c r="Q460" i="73"/>
  <c r="L295" i="69"/>
  <c r="CA155" i="73"/>
  <c r="CA145" i="73" s="1"/>
  <c r="L125" i="71"/>
  <c r="L366" i="69"/>
  <c r="CB155" i="73"/>
  <c r="AS155" i="73" s="1"/>
  <c r="CH145" i="73"/>
  <c r="AY155" i="73"/>
  <c r="G338" i="65"/>
  <c r="K42" i="65"/>
  <c r="O79" i="73"/>
  <c r="AB63" i="73"/>
  <c r="AV685" i="73"/>
  <c r="AV647" i="73"/>
  <c r="F660" i="73"/>
  <c r="CD655" i="73"/>
  <c r="AL415" i="73"/>
  <c r="Y428" i="73"/>
  <c r="F121" i="73"/>
  <c r="Q22" i="73"/>
  <c r="AW26" i="73"/>
  <c r="F37" i="73"/>
  <c r="Q643" i="73"/>
  <c r="F697" i="73"/>
  <c r="W18" i="73"/>
  <c r="F739" i="73"/>
  <c r="K41" i="67"/>
  <c r="G251" i="67"/>
  <c r="F211" i="73"/>
  <c r="R187" i="73"/>
  <c r="L205" i="65"/>
  <c r="F364" i="73"/>
  <c r="S340" i="73"/>
  <c r="S379" i="73"/>
  <c r="AB187" i="73"/>
  <c r="O197" i="73"/>
  <c r="V141" i="73"/>
  <c r="F250" i="73"/>
  <c r="L60" i="65"/>
  <c r="L327" i="65"/>
  <c r="L88" i="65"/>
  <c r="L256" i="65"/>
  <c r="Q336" i="73"/>
  <c r="F391" i="73"/>
  <c r="GO189" i="73"/>
  <c r="CC197" i="73" s="1"/>
  <c r="CA197" i="73"/>
  <c r="AB460" i="73"/>
  <c r="O474" i="73"/>
  <c r="K42" i="69"/>
  <c r="G392" i="69"/>
  <c r="F623" i="73"/>
  <c r="Q572" i="73"/>
  <c r="L93" i="66"/>
  <c r="GO462" i="73"/>
  <c r="CC474" i="73" s="1"/>
  <c r="CA474" i="73"/>
  <c r="R63" i="73"/>
  <c r="F93" i="73"/>
  <c r="R109" i="73"/>
  <c r="AW576" i="73"/>
  <c r="F587" i="73"/>
  <c r="AW611" i="73"/>
  <c r="P415" i="73"/>
  <c r="P540" i="73"/>
  <c r="F431" i="73"/>
  <c r="L197" i="66"/>
  <c r="L146" i="66"/>
  <c r="F352" i="73"/>
  <c r="P379" i="73"/>
  <c r="P340" i="73"/>
  <c r="R227" i="73"/>
  <c r="S26" i="73"/>
  <c r="F46" i="73"/>
  <c r="S109" i="73"/>
  <c r="X474" i="73"/>
  <c r="AK460" i="73"/>
  <c r="CA655" i="73"/>
  <c r="F681" i="73"/>
  <c r="X647" i="73"/>
  <c r="X685" i="73"/>
  <c r="AK263" i="73"/>
  <c r="X274" i="73"/>
  <c r="P22" i="73"/>
  <c r="F112" i="73"/>
  <c r="CA274" i="73"/>
  <c r="GO265" i="73"/>
  <c r="CC274" i="73" s="1"/>
  <c r="AY647" i="73"/>
  <c r="F663" i="73"/>
  <c r="AY685" i="73"/>
  <c r="L223" i="69"/>
  <c r="AR581" i="73"/>
  <c r="CA576" i="73"/>
  <c r="AY474" i="73"/>
  <c r="CH460" i="73"/>
  <c r="F488" i="73"/>
  <c r="R460" i="73"/>
  <c r="O349" i="73"/>
  <c r="AB340" i="73"/>
  <c r="F277" i="73"/>
  <c r="P263" i="73"/>
  <c r="P304" i="73"/>
  <c r="L291" i="66"/>
  <c r="AV474" i="73"/>
  <c r="CE460" i="73"/>
  <c r="AV79" i="73"/>
  <c r="CE63" i="73"/>
  <c r="F212" i="73"/>
  <c r="S187" i="73"/>
  <c r="I72" i="71"/>
  <c r="BX72" i="71"/>
  <c r="BT72" i="71"/>
  <c r="CH263" i="73"/>
  <c r="AY274" i="73"/>
  <c r="L240" i="66"/>
  <c r="L237" i="66" s="1"/>
  <c r="L235" i="66" s="1"/>
  <c r="Y576" i="73"/>
  <c r="F608" i="73"/>
  <c r="Y611" i="73"/>
  <c r="U18" i="73"/>
  <c r="F737" i="73"/>
  <c r="F200" i="73"/>
  <c r="P187" i="73"/>
  <c r="L261" i="65"/>
  <c r="AK63" i="73"/>
  <c r="X79" i="73"/>
  <c r="L186" i="71"/>
  <c r="L180" i="71"/>
  <c r="CD576" i="73"/>
  <c r="AU581" i="73"/>
  <c r="P460" i="73"/>
  <c r="F477" i="73"/>
  <c r="X576" i="73"/>
  <c r="F607" i="73"/>
  <c r="X611" i="73"/>
  <c r="CF415" i="73"/>
  <c r="AW428" i="73"/>
  <c r="L288" i="66"/>
  <c r="Y197" i="73"/>
  <c r="AL187" i="73"/>
  <c r="P643" i="73"/>
  <c r="F688" i="73"/>
  <c r="Y349" i="73"/>
  <c r="AL340" i="73"/>
  <c r="P572" i="73"/>
  <c r="F614" i="73"/>
  <c r="L315" i="69"/>
  <c r="AB576" i="73"/>
  <c r="O581" i="73"/>
  <c r="K41" i="69"/>
  <c r="G391" i="69"/>
  <c r="AY349" i="73"/>
  <c r="CH340" i="73"/>
  <c r="CF263" i="73"/>
  <c r="AW274" i="73"/>
  <c r="L152" i="70"/>
  <c r="L158" i="70"/>
  <c r="L184" i="66"/>
  <c r="L181" i="66" s="1"/>
  <c r="K41" i="65"/>
  <c r="G337" i="65"/>
  <c r="AY197" i="73"/>
  <c r="CH187" i="73"/>
  <c r="L241" i="67"/>
  <c r="L134" i="67"/>
  <c r="L74" i="67"/>
  <c r="L173" i="67"/>
  <c r="L224" i="67" s="1"/>
  <c r="AV26" i="73"/>
  <c r="F36" i="73"/>
  <c r="Q259" i="73"/>
  <c r="F316" i="73"/>
  <c r="L117" i="65"/>
  <c r="L220" i="65"/>
  <c r="K41" i="68"/>
  <c r="G228" i="68"/>
  <c r="X31" i="73"/>
  <c r="AK26" i="73"/>
  <c r="K41" i="70"/>
  <c r="G205" i="70"/>
  <c r="AB263" i="73"/>
  <c r="O274" i="73"/>
  <c r="AZ18" i="73"/>
  <c r="F726" i="73"/>
  <c r="L310" i="69"/>
  <c r="L381" i="69"/>
  <c r="L131" i="69"/>
  <c r="L70" i="69"/>
  <c r="CF340" i="73"/>
  <c r="AW349" i="73"/>
  <c r="GO342" i="73"/>
  <c r="CC349" i="73" s="1"/>
  <c r="CA349" i="73"/>
  <c r="AY576" i="73"/>
  <c r="AY611" i="73"/>
  <c r="F589" i="73"/>
  <c r="R336" i="73"/>
  <c r="F393" i="73"/>
  <c r="V336" i="73"/>
  <c r="F402" i="73"/>
  <c r="AK415" i="73"/>
  <c r="X428" i="73"/>
  <c r="Y474" i="73"/>
  <c r="AL460" i="73"/>
  <c r="Y31" i="73"/>
  <c r="AL26" i="73"/>
  <c r="CE415" i="73"/>
  <c r="AV428" i="73"/>
  <c r="AV155" i="73"/>
  <c r="CE145" i="73"/>
  <c r="F430" i="73"/>
  <c r="O415" i="73"/>
  <c r="S572" i="73"/>
  <c r="F626" i="73"/>
  <c r="AB647" i="73"/>
  <c r="O655" i="73"/>
  <c r="L61" i="66"/>
  <c r="L233" i="66"/>
  <c r="L304" i="66"/>
  <c r="L109" i="66"/>
  <c r="L74" i="68"/>
  <c r="L111" i="68"/>
  <c r="L218" i="68"/>
  <c r="R304" i="73"/>
  <c r="F288" i="73"/>
  <c r="R263" i="73"/>
  <c r="CE263" i="73"/>
  <c r="AV274" i="73"/>
  <c r="F489" i="73"/>
  <c r="S460" i="73"/>
  <c r="L75" i="70"/>
  <c r="L73" i="70" s="1"/>
  <c r="L97" i="70" s="1"/>
  <c r="L115" i="71"/>
  <c r="K41" i="66"/>
  <c r="G313" i="66"/>
  <c r="X197" i="73"/>
  <c r="AK187" i="73"/>
  <c r="L311" i="69"/>
  <c r="L382" i="69"/>
  <c r="L132" i="69"/>
  <c r="L71" i="69"/>
  <c r="S415" i="73"/>
  <c r="F443" i="73"/>
  <c r="S540" i="73"/>
  <c r="AV576" i="73"/>
  <c r="AV611" i="73"/>
  <c r="F586" i="73"/>
  <c r="CA428" i="73"/>
  <c r="GN417" i="73"/>
  <c r="CB428" i="73" s="1"/>
  <c r="L118" i="65"/>
  <c r="L221" i="65"/>
  <c r="AV197" i="73"/>
  <c r="CE187" i="73"/>
  <c r="AL63" i="73"/>
  <c r="Y79" i="73"/>
  <c r="Y655" i="73"/>
  <c r="AL647" i="73"/>
  <c r="L219" i="68"/>
  <c r="L150" i="68"/>
  <c r="L201" i="68" s="1"/>
  <c r="L112" i="68"/>
  <c r="L75" i="68"/>
  <c r="K62" i="71"/>
  <c r="BW62" i="71" s="1"/>
  <c r="AN62" i="71"/>
  <c r="L239" i="69"/>
  <c r="L168" i="69"/>
  <c r="L61" i="65"/>
  <c r="L257" i="65"/>
  <c r="L328" i="65"/>
  <c r="L89" i="65"/>
  <c r="L217" i="66"/>
  <c r="AW474" i="73"/>
  <c r="CF460" i="73"/>
  <c r="CF63" i="73"/>
  <c r="AW79" i="73"/>
  <c r="S145" i="73"/>
  <c r="S227" i="73"/>
  <c r="F170" i="73"/>
  <c r="L312" i="65"/>
  <c r="F39" i="73"/>
  <c r="AY109" i="73"/>
  <c r="AY26" i="73"/>
  <c r="CH415" i="73"/>
  <c r="AY428" i="73"/>
  <c r="AB26" i="73"/>
  <c r="O31" i="73"/>
  <c r="AW685" i="73"/>
  <c r="F661" i="73"/>
  <c r="AW647" i="73"/>
  <c r="CH63" i="73"/>
  <c r="AY79" i="73"/>
  <c r="P145" i="73"/>
  <c r="P227" i="73"/>
  <c r="F158" i="73"/>
  <c r="CE340" i="73"/>
  <c r="AV349" i="73"/>
  <c r="Q141" i="73"/>
  <c r="R540" i="73"/>
  <c r="Y155" i="73"/>
  <c r="AL145" i="73"/>
  <c r="F82" i="73"/>
  <c r="P63" i="73"/>
  <c r="X349" i="73"/>
  <c r="AK340" i="73"/>
  <c r="K62" i="70"/>
  <c r="BW62" i="70" s="1"/>
  <c r="AN62" i="70"/>
  <c r="L232" i="66"/>
  <c r="L303" i="66"/>
  <c r="L108" i="66"/>
  <c r="L60" i="66"/>
  <c r="L135" i="67"/>
  <c r="L242" i="67"/>
  <c r="L75" i="67"/>
  <c r="S304" i="73"/>
  <c r="F289" i="73"/>
  <c r="S263" i="73"/>
  <c r="L96" i="68"/>
  <c r="L174" i="70"/>
  <c r="BT99" i="71"/>
  <c r="BX99" i="71"/>
  <c r="I99" i="71"/>
  <c r="L222" i="71"/>
  <c r="BT71" i="70"/>
  <c r="BX71" i="70"/>
  <c r="I71" i="70"/>
  <c r="V259" i="73"/>
  <c r="F327" i="73"/>
  <c r="I81" i="71"/>
  <c r="BX81" i="71"/>
  <c r="BT81" i="71"/>
  <c r="AW197" i="73"/>
  <c r="CF187" i="73"/>
  <c r="S63" i="73"/>
  <c r="F94" i="73"/>
  <c r="GN28" i="73"/>
  <c r="CB31" i="73" s="1"/>
  <c r="CA31" i="73"/>
  <c r="R643" i="73"/>
  <c r="F699" i="73"/>
  <c r="CF145" i="73"/>
  <c r="AW155" i="73"/>
  <c r="V715" i="73"/>
  <c r="L196" i="66"/>
  <c r="L145" i="66"/>
  <c r="CA79" i="73"/>
  <c r="GO65" i="73"/>
  <c r="CC79" i="73" s="1"/>
  <c r="G233" i="71"/>
  <c r="K41" i="71"/>
  <c r="X155" i="73"/>
  <c r="AK145" i="73"/>
  <c r="L238" i="69"/>
  <c r="L167" i="69"/>
  <c r="AL263" i="73"/>
  <c r="Y274" i="73"/>
  <c r="L202" i="71"/>
  <c r="O155" i="73"/>
  <c r="AB145" i="73"/>
  <c r="R572" i="73"/>
  <c r="F625" i="73"/>
  <c r="G11" i="33"/>
  <c r="G12" i="33" s="1"/>
  <c r="G13" i="33" s="1"/>
  <c r="G14" i="33" s="1"/>
  <c r="G11" i="34"/>
  <c r="G12" i="34" s="1"/>
  <c r="G13" i="34" s="1"/>
  <c r="G14" i="34" s="1"/>
  <c r="G11" i="35"/>
  <c r="G12" i="35" s="1"/>
  <c r="G13" i="35" s="1"/>
  <c r="G14" i="35" s="1"/>
  <c r="G11" i="36"/>
  <c r="G12" i="36" s="1"/>
  <c r="G13" i="36" s="1"/>
  <c r="G14" i="36" s="1"/>
  <c r="G7" i="32"/>
  <c r="A3" i="32"/>
  <c r="G7" i="31"/>
  <c r="G8" i="31" s="1"/>
  <c r="G9" i="31" s="1"/>
  <c r="A3" i="31"/>
  <c r="J22" i="74" l="1"/>
  <c r="Q715" i="73"/>
  <c r="S643" i="73"/>
  <c r="AR155" i="73"/>
  <c r="AR145" i="73" s="1"/>
  <c r="L239" i="65"/>
  <c r="L143" i="67"/>
  <c r="P715" i="73"/>
  <c r="F718" i="73" s="1"/>
  <c r="CB145" i="73"/>
  <c r="L120" i="68"/>
  <c r="L97" i="65"/>
  <c r="L140" i="69"/>
  <c r="L293" i="69"/>
  <c r="L205" i="66"/>
  <c r="F691" i="73"/>
  <c r="AW643" i="73"/>
  <c r="AV227" i="73"/>
  <c r="AV145" i="73"/>
  <c r="F160" i="73"/>
  <c r="AY379" i="73"/>
  <c r="F357" i="73"/>
  <c r="AY340" i="73"/>
  <c r="AU576" i="73"/>
  <c r="AU611" i="73"/>
  <c r="F600" i="73"/>
  <c r="AR274" i="73"/>
  <c r="CA263" i="73"/>
  <c r="F500" i="73"/>
  <c r="X460" i="73"/>
  <c r="P411" i="73"/>
  <c r="F543" i="73"/>
  <c r="K62" i="65"/>
  <c r="I62" i="65" s="1"/>
  <c r="AN62" i="65"/>
  <c r="Y415" i="73"/>
  <c r="F455" i="73"/>
  <c r="Y540" i="73"/>
  <c r="F85" i="73"/>
  <c r="AW63" i="73"/>
  <c r="O109" i="73"/>
  <c r="O26" i="73"/>
  <c r="F33" i="73"/>
  <c r="I62" i="71"/>
  <c r="BX62" i="71"/>
  <c r="BT62" i="71"/>
  <c r="AV415" i="73"/>
  <c r="F433" i="73"/>
  <c r="AV540" i="73"/>
  <c r="AY187" i="73"/>
  <c r="F205" i="73"/>
  <c r="F84" i="73"/>
  <c r="AV63" i="73"/>
  <c r="F124" i="73"/>
  <c r="S22" i="73"/>
  <c r="S715" i="73"/>
  <c r="K42" i="66"/>
  <c r="G314" i="66"/>
  <c r="AN119" i="65"/>
  <c r="K119" i="65"/>
  <c r="I119" i="65" s="1"/>
  <c r="L229" i="71"/>
  <c r="L206" i="71"/>
  <c r="F617" i="73"/>
  <c r="AW572" i="73"/>
  <c r="AU655" i="73"/>
  <c r="CD647" i="73"/>
  <c r="AY572" i="73"/>
  <c r="F619" i="73"/>
  <c r="O611" i="73"/>
  <c r="F583" i="73"/>
  <c r="O576" i="73"/>
  <c r="F224" i="73"/>
  <c r="Y187" i="73"/>
  <c r="AY263" i="73"/>
  <c r="AY304" i="73"/>
  <c r="F282" i="73"/>
  <c r="F479" i="73"/>
  <c r="AV460" i="73"/>
  <c r="O460" i="73"/>
  <c r="F476" i="73"/>
  <c r="F199" i="73"/>
  <c r="O187" i="73"/>
  <c r="V18" i="73"/>
  <c r="F738" i="73"/>
  <c r="F202" i="73"/>
  <c r="AV187" i="73"/>
  <c r="CB26" i="73"/>
  <c r="AS31" i="73"/>
  <c r="F501" i="73"/>
  <c r="Y460" i="73"/>
  <c r="L201" i="70"/>
  <c r="L178" i="70"/>
  <c r="L259" i="65"/>
  <c r="AR576" i="73"/>
  <c r="AR611" i="73"/>
  <c r="F609" i="73"/>
  <c r="F711" i="73"/>
  <c r="X643" i="73"/>
  <c r="P336" i="73"/>
  <c r="F382" i="73"/>
  <c r="AT197" i="73"/>
  <c r="CC187" i="73"/>
  <c r="AW109" i="73"/>
  <c r="AV379" i="73"/>
  <c r="AV340" i="73"/>
  <c r="F354" i="73"/>
  <c r="L215" i="66"/>
  <c r="L286" i="66" s="1"/>
  <c r="CA187" i="73"/>
  <c r="AR197" i="73"/>
  <c r="AR79" i="73"/>
  <c r="CA63" i="73"/>
  <c r="AW263" i="73"/>
  <c r="AW304" i="73"/>
  <c r="F280" i="73"/>
  <c r="F637" i="73"/>
  <c r="X572" i="73"/>
  <c r="F307" i="73"/>
  <c r="P259" i="73"/>
  <c r="L247" i="69"/>
  <c r="F81" i="73"/>
  <c r="O63" i="73"/>
  <c r="F58" i="73"/>
  <c r="Y26" i="73"/>
  <c r="Y109" i="73"/>
  <c r="AY460" i="73"/>
  <c r="F482" i="73"/>
  <c r="AY22" i="73"/>
  <c r="F117" i="73"/>
  <c r="CC340" i="73"/>
  <c r="AT349" i="73"/>
  <c r="CA460" i="73"/>
  <c r="AR474" i="73"/>
  <c r="AW227" i="73"/>
  <c r="AW145" i="73"/>
  <c r="F161" i="73"/>
  <c r="F480" i="73"/>
  <c r="AW460" i="73"/>
  <c r="X63" i="73"/>
  <c r="F105" i="73"/>
  <c r="CA26" i="73"/>
  <c r="AR31" i="73"/>
  <c r="BT62" i="70"/>
  <c r="BX62" i="70"/>
  <c r="I62" i="70"/>
  <c r="AV109" i="73"/>
  <c r="S336" i="73"/>
  <c r="F394" i="73"/>
  <c r="J19" i="74" s="1"/>
  <c r="S259" i="73"/>
  <c r="F319" i="73"/>
  <c r="F223" i="73"/>
  <c r="X187" i="73"/>
  <c r="F87" i="73"/>
  <c r="AY63" i="73"/>
  <c r="CA647" i="73"/>
  <c r="AR655" i="73"/>
  <c r="CC460" i="73"/>
  <c r="AT474" i="73"/>
  <c r="L229" i="65"/>
  <c r="Q18" i="73"/>
  <c r="F727" i="73"/>
  <c r="K62" i="66"/>
  <c r="I62" i="66" s="1"/>
  <c r="AN62" i="66"/>
  <c r="AV263" i="73"/>
  <c r="AV304" i="73"/>
  <c r="F279" i="73"/>
  <c r="O263" i="73"/>
  <c r="F276" i="73"/>
  <c r="O304" i="73"/>
  <c r="X263" i="73"/>
  <c r="F300" i="73"/>
  <c r="X304" i="73"/>
  <c r="AW415" i="73"/>
  <c r="AW540" i="73"/>
  <c r="F434" i="73"/>
  <c r="F690" i="73"/>
  <c r="AV643" i="73"/>
  <c r="O145" i="73"/>
  <c r="O227" i="73"/>
  <c r="F157" i="73"/>
  <c r="P141" i="73"/>
  <c r="F230" i="73"/>
  <c r="X340" i="73"/>
  <c r="X379" i="73"/>
  <c r="F375" i="73"/>
  <c r="R259" i="73"/>
  <c r="F318" i="73"/>
  <c r="X415" i="73"/>
  <c r="F454" i="73"/>
  <c r="X540" i="73"/>
  <c r="F57" i="73"/>
  <c r="X26" i="73"/>
  <c r="X109" i="73"/>
  <c r="AY643" i="73"/>
  <c r="F693" i="73"/>
  <c r="Y263" i="73"/>
  <c r="F301" i="73"/>
  <c r="Y304" i="73"/>
  <c r="AN147" i="66"/>
  <c r="K147" i="66"/>
  <c r="I147" i="66" s="1"/>
  <c r="AN72" i="69"/>
  <c r="K72" i="69"/>
  <c r="I72" i="69" s="1"/>
  <c r="F203" i="73"/>
  <c r="AW187" i="73"/>
  <c r="F242" i="73"/>
  <c r="S141" i="73"/>
  <c r="F682" i="73"/>
  <c r="Y685" i="73"/>
  <c r="Y647" i="73"/>
  <c r="AN76" i="68"/>
  <c r="K76" i="68"/>
  <c r="I76" i="68" s="1"/>
  <c r="K42" i="68"/>
  <c r="G229" i="68"/>
  <c r="L117" i="66"/>
  <c r="F163" i="73"/>
  <c r="AY227" i="73"/>
  <c r="AY145" i="73"/>
  <c r="F554" i="73"/>
  <c r="R411" i="73"/>
  <c r="F181" i="73"/>
  <c r="X227" i="73"/>
  <c r="X145" i="73"/>
  <c r="K42" i="67"/>
  <c r="G252" i="67"/>
  <c r="AY415" i="73"/>
  <c r="F436" i="73"/>
  <c r="AY540" i="73"/>
  <c r="F657" i="73"/>
  <c r="O647" i="73"/>
  <c r="O685" i="73"/>
  <c r="R141" i="73"/>
  <c r="F241" i="73"/>
  <c r="CA340" i="73"/>
  <c r="AR349" i="73"/>
  <c r="L313" i="69"/>
  <c r="F123" i="73"/>
  <c r="R22" i="73"/>
  <c r="R715" i="73"/>
  <c r="AT79" i="73"/>
  <c r="CC63" i="73"/>
  <c r="AS428" i="73"/>
  <c r="CB415" i="73"/>
  <c r="J21" i="74"/>
  <c r="AR428" i="73"/>
  <c r="CA415" i="73"/>
  <c r="AW340" i="73"/>
  <c r="AW379" i="73"/>
  <c r="F355" i="73"/>
  <c r="AV572" i="73"/>
  <c r="F616" i="73"/>
  <c r="O540" i="73"/>
  <c r="K76" i="67"/>
  <c r="I76" i="67" s="1"/>
  <c r="AN76" i="67"/>
  <c r="AS145" i="73"/>
  <c r="AS227" i="73"/>
  <c r="F172" i="73"/>
  <c r="K169" i="69"/>
  <c r="I169" i="69" s="1"/>
  <c r="AN169" i="69"/>
  <c r="Y145" i="73"/>
  <c r="Y227" i="73"/>
  <c r="F182" i="73"/>
  <c r="Y63" i="73"/>
  <c r="F106" i="73"/>
  <c r="S411" i="73"/>
  <c r="F555" i="73"/>
  <c r="F376" i="73"/>
  <c r="Y340" i="73"/>
  <c r="Y379" i="73"/>
  <c r="F638" i="73"/>
  <c r="Y572" i="73"/>
  <c r="O340" i="73"/>
  <c r="O379" i="73"/>
  <c r="F351" i="73"/>
  <c r="AT274" i="73"/>
  <c r="CC263" i="73"/>
  <c r="G12" i="31"/>
  <c r="G13" i="31" s="1"/>
  <c r="G14" i="31" s="1"/>
  <c r="G14" i="32"/>
  <c r="E12" i="14"/>
  <c r="E12" i="6"/>
  <c r="E8" i="12"/>
  <c r="E8" i="16"/>
  <c r="E8" i="11"/>
  <c r="E8" i="15"/>
  <c r="E8" i="10"/>
  <c r="E8" i="14"/>
  <c r="E8" i="6"/>
  <c r="E7" i="12"/>
  <c r="E12" i="12" s="1"/>
  <c r="E7" i="16"/>
  <c r="E12" i="16" s="1"/>
  <c r="E7" i="11"/>
  <c r="E12" i="11" s="1"/>
  <c r="E7" i="15"/>
  <c r="E12" i="15" s="1"/>
  <c r="E7" i="10"/>
  <c r="E12" i="10" s="1"/>
  <c r="E7" i="14"/>
  <c r="E7" i="6"/>
  <c r="E11" i="18"/>
  <c r="E11" i="17"/>
  <c r="F183" i="73" l="1"/>
  <c r="AR227" i="73"/>
  <c r="L310" i="65"/>
  <c r="P18" i="73"/>
  <c r="L364" i="69"/>
  <c r="AY715" i="73"/>
  <c r="AY18" i="73" s="1"/>
  <c r="J16" i="74"/>
  <c r="X141" i="73"/>
  <c r="F253" i="73"/>
  <c r="F385" i="73"/>
  <c r="AW336" i="73"/>
  <c r="F377" i="73"/>
  <c r="AR379" i="73"/>
  <c r="AR340" i="73"/>
  <c r="F331" i="73"/>
  <c r="Y259" i="73"/>
  <c r="AW411" i="73"/>
  <c r="F546" i="73"/>
  <c r="AT340" i="73"/>
  <c r="F367" i="73"/>
  <c r="AT379" i="73"/>
  <c r="AR572" i="73"/>
  <c r="F639" i="73"/>
  <c r="AV411" i="73"/>
  <c r="F545" i="73"/>
  <c r="F567" i="73"/>
  <c r="Y411" i="73"/>
  <c r="AU572" i="73"/>
  <c r="F630" i="73"/>
  <c r="C44" i="70" s="1"/>
  <c r="M44" i="70" s="1"/>
  <c r="G36" i="2" s="1"/>
  <c r="O572" i="73"/>
  <c r="F613" i="73"/>
  <c r="F384" i="73"/>
  <c r="AV336" i="73"/>
  <c r="S18" i="73"/>
  <c r="F730" i="73"/>
  <c r="AR26" i="73"/>
  <c r="F59" i="73"/>
  <c r="AR109" i="73"/>
  <c r="F712" i="73"/>
  <c r="Y643" i="73"/>
  <c r="AS415" i="73"/>
  <c r="AS540" i="73"/>
  <c r="F445" i="73"/>
  <c r="F255" i="73"/>
  <c r="AR141" i="73"/>
  <c r="AY141" i="73"/>
  <c r="F235" i="73"/>
  <c r="AW259" i="73"/>
  <c r="F310" i="73"/>
  <c r="F215" i="73"/>
  <c r="AT187" i="73"/>
  <c r="AT227" i="73"/>
  <c r="AU685" i="73"/>
  <c r="AU647" i="73"/>
  <c r="F674" i="73"/>
  <c r="O643" i="73"/>
  <c r="F687" i="73"/>
  <c r="AS26" i="73"/>
  <c r="F48" i="73"/>
  <c r="AS109" i="73"/>
  <c r="AV141" i="73"/>
  <c r="F232" i="73"/>
  <c r="AR415" i="73"/>
  <c r="AR540" i="73"/>
  <c r="F456" i="73"/>
  <c r="X336" i="73"/>
  <c r="F405" i="73"/>
  <c r="J18" i="74"/>
  <c r="J20" i="74"/>
  <c r="X22" i="73"/>
  <c r="F135" i="73"/>
  <c r="X715" i="73"/>
  <c r="AT63" i="73"/>
  <c r="F97" i="73"/>
  <c r="AT109" i="73"/>
  <c r="O141" i="73"/>
  <c r="F229" i="73"/>
  <c r="AT304" i="73"/>
  <c r="AT263" i="73"/>
  <c r="F292" i="73"/>
  <c r="R18" i="73"/>
  <c r="F729" i="73"/>
  <c r="F566" i="73"/>
  <c r="X411" i="73"/>
  <c r="F492" i="73"/>
  <c r="AT460" i="73"/>
  <c r="AT540" i="73"/>
  <c r="AV22" i="73"/>
  <c r="F114" i="73"/>
  <c r="AV715" i="73"/>
  <c r="AY259" i="73"/>
  <c r="F312" i="73"/>
  <c r="AV259" i="73"/>
  <c r="F309" i="73"/>
  <c r="F330" i="73"/>
  <c r="X259" i="73"/>
  <c r="AS141" i="73"/>
  <c r="F244" i="73"/>
  <c r="C41" i="66" s="1"/>
  <c r="M41" i="66" s="1"/>
  <c r="D25" i="2" s="1"/>
  <c r="AW22" i="73"/>
  <c r="F115" i="73"/>
  <c r="AW715" i="73"/>
  <c r="F387" i="73"/>
  <c r="AY336" i="73"/>
  <c r="J17" i="74"/>
  <c r="O411" i="73"/>
  <c r="F542" i="73"/>
  <c r="AY411" i="73"/>
  <c r="F548" i="73"/>
  <c r="Y22" i="73"/>
  <c r="F136" i="73"/>
  <c r="Y715" i="73"/>
  <c r="F306" i="73"/>
  <c r="O259" i="73"/>
  <c r="AW141" i="73"/>
  <c r="F233" i="73"/>
  <c r="AR63" i="73"/>
  <c r="F107" i="73"/>
  <c r="O22" i="73"/>
  <c r="F111" i="73"/>
  <c r="O715" i="73"/>
  <c r="Y336" i="73"/>
  <c r="F406" i="73"/>
  <c r="O336" i="73"/>
  <c r="F381" i="73"/>
  <c r="F254" i="73"/>
  <c r="Y141" i="73"/>
  <c r="AR647" i="73"/>
  <c r="F683" i="73"/>
  <c r="AR685" i="73"/>
  <c r="F502" i="73"/>
  <c r="AR460" i="73"/>
  <c r="F225" i="73"/>
  <c r="AR187" i="73"/>
  <c r="AR304" i="73"/>
  <c r="AR263" i="73"/>
  <c r="F302" i="73"/>
  <c r="A3" i="26"/>
  <c r="J55" i="26"/>
  <c r="K57" i="26" s="1"/>
  <c r="K56" i="26" s="1"/>
  <c r="I55" i="26"/>
  <c r="H55" i="26"/>
  <c r="A28" i="26"/>
  <c r="F723" i="73" l="1"/>
  <c r="AR411" i="73"/>
  <c r="F568" i="73"/>
  <c r="AT411" i="73"/>
  <c r="F558" i="73"/>
  <c r="C42" i="69" s="1"/>
  <c r="M42" i="69" s="1"/>
  <c r="E28" i="2" s="1"/>
  <c r="X18" i="73"/>
  <c r="F741" i="73"/>
  <c r="F713" i="73"/>
  <c r="AR643" i="73"/>
  <c r="H21" i="74"/>
  <c r="I21" i="74" s="1"/>
  <c r="N21" i="74" s="1"/>
  <c r="C38" i="70"/>
  <c r="M38" i="70" s="1"/>
  <c r="I36" i="2" s="1"/>
  <c r="AT22" i="73"/>
  <c r="F127" i="73"/>
  <c r="C42" i="65" s="1"/>
  <c r="M42" i="65" s="1"/>
  <c r="E24" i="2" s="1"/>
  <c r="AT715" i="73"/>
  <c r="AR22" i="73"/>
  <c r="F137" i="73"/>
  <c r="AR715" i="73"/>
  <c r="O18" i="73"/>
  <c r="F717" i="73"/>
  <c r="AS22" i="73"/>
  <c r="F126" i="73"/>
  <c r="C41" i="65" s="1"/>
  <c r="M41" i="65" s="1"/>
  <c r="D24" i="2" s="1"/>
  <c r="AS715" i="73"/>
  <c r="Y18" i="73"/>
  <c r="F742" i="73"/>
  <c r="E17" i="74"/>
  <c r="F407" i="73"/>
  <c r="AR336" i="73"/>
  <c r="AV18" i="73"/>
  <c r="F720" i="73"/>
  <c r="F245" i="73"/>
  <c r="C42" i="66" s="1"/>
  <c r="M42" i="66" s="1"/>
  <c r="E25" i="2" s="1"/>
  <c r="H25" i="2" s="1"/>
  <c r="AT141" i="73"/>
  <c r="AR259" i="73"/>
  <c r="F332" i="73"/>
  <c r="AT336" i="73"/>
  <c r="F397" i="73"/>
  <c r="C42" i="68" s="1"/>
  <c r="M42" i="68" s="1"/>
  <c r="E27" i="2" s="1"/>
  <c r="AT259" i="73"/>
  <c r="F322" i="73"/>
  <c r="C42" i="67" s="1"/>
  <c r="M42" i="67" s="1"/>
  <c r="E26" i="2" s="1"/>
  <c r="AS411" i="73"/>
  <c r="F557" i="73"/>
  <c r="C41" i="69" s="1"/>
  <c r="M41" i="69" s="1"/>
  <c r="D28" i="2" s="1"/>
  <c r="D39" i="2" s="1"/>
  <c r="AW18" i="73"/>
  <c r="F721" i="73"/>
  <c r="F704" i="73"/>
  <c r="C44" i="71" s="1"/>
  <c r="M44" i="71" s="1"/>
  <c r="G37" i="2" s="1"/>
  <c r="AU643" i="73"/>
  <c r="AU715" i="73"/>
  <c r="I21" i="26"/>
  <c r="I14" i="26"/>
  <c r="E39" i="2" l="1"/>
  <c r="F16" i="74"/>
  <c r="F19" i="74"/>
  <c r="I19" i="74" s="1"/>
  <c r="N19" i="74" s="1"/>
  <c r="C38" i="68"/>
  <c r="M38" i="68" s="1"/>
  <c r="I27" i="2" s="1"/>
  <c r="AS18" i="73"/>
  <c r="F732" i="73"/>
  <c r="AU18" i="73"/>
  <c r="F734" i="73"/>
  <c r="H22" i="74"/>
  <c r="I22" i="74" s="1"/>
  <c r="N22" i="74" s="1"/>
  <c r="C38" i="71"/>
  <c r="M38" i="71" s="1"/>
  <c r="I37" i="2" s="1"/>
  <c r="AR18" i="73"/>
  <c r="F743" i="73"/>
  <c r="E20" i="74"/>
  <c r="E16" i="74"/>
  <c r="I16" i="74" s="1"/>
  <c r="N16" i="74" s="1"/>
  <c r="C38" i="65"/>
  <c r="M38" i="65" s="1"/>
  <c r="I24" i="2" s="1"/>
  <c r="F17" i="74"/>
  <c r="I17" i="74" s="1"/>
  <c r="N17" i="74" s="1"/>
  <c r="F20" i="74"/>
  <c r="F18" i="74"/>
  <c r="I18" i="74" s="1"/>
  <c r="N18" i="74" s="1"/>
  <c r="C38" i="67"/>
  <c r="M38" i="67" s="1"/>
  <c r="I26" i="2" s="1"/>
  <c r="C38" i="66"/>
  <c r="M38" i="66" s="1"/>
  <c r="I25" i="2" s="1"/>
  <c r="AT18" i="73"/>
  <c r="F733" i="73"/>
  <c r="J14" i="25"/>
  <c r="C38" i="69" l="1"/>
  <c r="M38" i="69" s="1"/>
  <c r="I28" i="2" s="1"/>
  <c r="I20" i="74"/>
  <c r="N20" i="74" s="1"/>
  <c r="J16" i="25"/>
  <c r="A5" i="25"/>
  <c r="J14" i="24"/>
  <c r="J17" i="24" s="1"/>
  <c r="A5" i="24"/>
  <c r="J106" i="23" l="1"/>
  <c r="J71" i="23" l="1"/>
  <c r="J46" i="23"/>
  <c r="J195" i="23" l="1"/>
  <c r="J190" i="23"/>
  <c r="J155" i="23"/>
  <c r="J150" i="23"/>
  <c r="J145" i="23"/>
  <c r="J115" i="23"/>
  <c r="J110" i="23"/>
  <c r="J76" i="23"/>
  <c r="J51" i="23"/>
  <c r="G8" i="12" l="1"/>
  <c r="G8" i="16"/>
  <c r="G8" i="11"/>
  <c r="G8" i="15"/>
  <c r="G8" i="10"/>
  <c r="G8" i="14"/>
  <c r="G8" i="6"/>
  <c r="E8" i="13"/>
  <c r="G8" i="13" l="1"/>
  <c r="G11" i="18"/>
  <c r="F12" i="18" s="1"/>
  <c r="G12" i="18" s="1"/>
  <c r="G7" i="18"/>
  <c r="G8" i="18" s="1"/>
  <c r="G9" i="18" s="1"/>
  <c r="G11" i="17"/>
  <c r="F12" i="17" s="1"/>
  <c r="G12" i="17" s="1"/>
  <c r="G7" i="17"/>
  <c r="G8" i="17" s="1"/>
  <c r="G9" i="17" s="1"/>
  <c r="G13" i="18" l="1"/>
  <c r="G10" i="18"/>
  <c r="G10" i="17"/>
  <c r="G13" i="17" s="1"/>
  <c r="G14" i="18" l="1"/>
  <c r="G15" i="18" s="1"/>
  <c r="G16" i="18" s="1"/>
  <c r="G14" i="17"/>
  <c r="G15" i="17" s="1"/>
  <c r="G16" i="17" s="1"/>
  <c r="J210" i="23" l="1"/>
  <c r="A5" i="23" l="1"/>
  <c r="J215" i="23"/>
  <c r="J217" i="23" s="1"/>
  <c r="J216" i="23" s="1"/>
  <c r="J205" i="23"/>
  <c r="J200" i="23"/>
  <c r="J185" i="23"/>
  <c r="J180" i="23"/>
  <c r="J175" i="23"/>
  <c r="J170" i="23"/>
  <c r="J165" i="23"/>
  <c r="J160" i="23"/>
  <c r="J140" i="23"/>
  <c r="J135" i="23"/>
  <c r="J130" i="23"/>
  <c r="J125" i="23"/>
  <c r="J120" i="23"/>
  <c r="J102" i="23"/>
  <c r="J99" i="23"/>
  <c r="J96" i="23"/>
  <c r="J91" i="23"/>
  <c r="J86" i="23"/>
  <c r="J81" i="23"/>
  <c r="J66" i="23"/>
  <c r="J61" i="23"/>
  <c r="J56" i="23"/>
  <c r="J42" i="23"/>
  <c r="J38" i="23"/>
  <c r="J34" i="23"/>
  <c r="J30" i="23"/>
  <c r="J26" i="23"/>
  <c r="J22" i="23"/>
  <c r="J18" i="23"/>
  <c r="J14" i="23"/>
  <c r="A3" i="9" l="1"/>
  <c r="E7" i="13" l="1"/>
  <c r="E7" i="22" l="1"/>
  <c r="G7" i="22" s="1"/>
  <c r="G8" i="22" s="1"/>
  <c r="G9" i="22" s="1"/>
  <c r="A3" i="22"/>
  <c r="E7" i="21"/>
  <c r="G7" i="21" s="1"/>
  <c r="G8" i="21" s="1"/>
  <c r="G9" i="21" s="1"/>
  <c r="A3" i="21"/>
  <c r="G7" i="20"/>
  <c r="G8" i="20" s="1"/>
  <c r="G9" i="20" s="1"/>
  <c r="E7" i="20"/>
  <c r="A3" i="20"/>
  <c r="E7" i="19"/>
  <c r="A3" i="19"/>
  <c r="A3" i="18"/>
  <c r="A3" i="17"/>
  <c r="G12" i="16"/>
  <c r="F13" i="16" s="1"/>
  <c r="G13" i="16" s="1"/>
  <c r="G7" i="16"/>
  <c r="A3" i="16"/>
  <c r="G12" i="15"/>
  <c r="F13" i="15" s="1"/>
  <c r="G13" i="15" s="1"/>
  <c r="G7" i="15"/>
  <c r="A3" i="15"/>
  <c r="G12" i="14"/>
  <c r="F13" i="14" s="1"/>
  <c r="G13" i="14" s="1"/>
  <c r="G7" i="14"/>
  <c r="A3" i="14"/>
  <c r="E12" i="13"/>
  <c r="G12" i="13" s="1"/>
  <c r="F13" i="13" s="1"/>
  <c r="G13" i="13" s="1"/>
  <c r="G7" i="13"/>
  <c r="A3" i="13"/>
  <c r="G12" i="12"/>
  <c r="F13" i="12" s="1"/>
  <c r="G13" i="12" s="1"/>
  <c r="G7" i="12"/>
  <c r="A3" i="12"/>
  <c r="A3" i="11"/>
  <c r="A3" i="10"/>
  <c r="A3" i="6"/>
  <c r="G12" i="11"/>
  <c r="F13" i="11" s="1"/>
  <c r="G13" i="11" s="1"/>
  <c r="G7" i="11"/>
  <c r="G12" i="10"/>
  <c r="F13" i="10" s="1"/>
  <c r="G13" i="10" s="1"/>
  <c r="G7" i="10"/>
  <c r="G9" i="12" l="1"/>
  <c r="G10" i="12" s="1"/>
  <c r="G9" i="16"/>
  <c r="G10" i="16" s="1"/>
  <c r="G9" i="11"/>
  <c r="G10" i="11" s="1"/>
  <c r="G9" i="15"/>
  <c r="G10" i="15" s="1"/>
  <c r="G9" i="10"/>
  <c r="G10" i="10" s="1"/>
  <c r="G9" i="14"/>
  <c r="G10" i="14" s="1"/>
  <c r="G9" i="13"/>
  <c r="G10" i="13" s="1"/>
  <c r="G10" i="22"/>
  <c r="G11" i="22" s="1"/>
  <c r="G10" i="21"/>
  <c r="G11" i="21" s="1"/>
  <c r="G10" i="20"/>
  <c r="G11" i="20" s="1"/>
  <c r="G7" i="19"/>
  <c r="G8" i="19" s="1"/>
  <c r="G9" i="19" s="1"/>
  <c r="G12" i="6"/>
  <c r="F13" i="6" s="1"/>
  <c r="G13" i="6" s="1"/>
  <c r="G7" i="6"/>
  <c r="G9" i="6" s="1"/>
  <c r="E11" i="9"/>
  <c r="G11" i="9" s="1"/>
  <c r="F12" i="9" s="1"/>
  <c r="G12" i="9" s="1"/>
  <c r="G7" i="9"/>
  <c r="G8" i="9" s="1"/>
  <c r="G11" i="13" l="1"/>
  <c r="G14" i="13"/>
  <c r="G14" i="14"/>
  <c r="G14" i="10"/>
  <c r="G11" i="12"/>
  <c r="G14" i="12" s="1"/>
  <c r="G11" i="16"/>
  <c r="G14" i="16" s="1"/>
  <c r="G11" i="11"/>
  <c r="G14" i="11" s="1"/>
  <c r="G11" i="15"/>
  <c r="G14" i="15" s="1"/>
  <c r="G11" i="10"/>
  <c r="G11" i="14"/>
  <c r="G12" i="22"/>
  <c r="G13" i="22" s="1"/>
  <c r="G14" i="22" s="1"/>
  <c r="G12" i="21"/>
  <c r="G13" i="21" s="1"/>
  <c r="G14" i="21" s="1"/>
  <c r="G12" i="20"/>
  <c r="G13" i="20" s="1"/>
  <c r="G14" i="20" s="1"/>
  <c r="G10" i="19"/>
  <c r="G11" i="19" s="1"/>
  <c r="G12" i="19" s="1"/>
  <c r="G13" i="19" s="1"/>
  <c r="G14" i="19" s="1"/>
  <c r="G15" i="13"/>
  <c r="G16" i="13" s="1"/>
  <c r="G10" i="6"/>
  <c r="G9" i="9"/>
  <c r="G15" i="12" l="1"/>
  <c r="G15" i="16"/>
  <c r="G15" i="11"/>
  <c r="G16" i="11" s="1"/>
  <c r="G17" i="11" s="1"/>
  <c r="G15" i="15"/>
  <c r="G15" i="10"/>
  <c r="G16" i="10" s="1"/>
  <c r="G17" i="10" s="1"/>
  <c r="G15" i="14"/>
  <c r="G11" i="6"/>
  <c r="G17" i="13"/>
  <c r="G10" i="9"/>
  <c r="G13" i="9" s="1"/>
  <c r="G14" i="9" s="1"/>
  <c r="G15" i="9" s="1"/>
  <c r="G16" i="9" s="1"/>
  <c r="G14" i="6" l="1"/>
  <c r="G15" i="6" s="1"/>
  <c r="G16" i="6" s="1"/>
  <c r="G17" i="6" s="1"/>
  <c r="G16" i="12"/>
  <c r="G17" i="12" s="1"/>
  <c r="G16" i="16"/>
  <c r="G17" i="16" s="1"/>
  <c r="G16" i="15"/>
  <c r="G17" i="15" s="1"/>
  <c r="G16" i="14"/>
  <c r="G17" i="14" s="1"/>
  <c r="H37" i="2" l="1"/>
  <c r="H21" i="2" l="1"/>
  <c r="F22" i="2"/>
  <c r="E22" i="2"/>
  <c r="D22" i="2" l="1"/>
  <c r="H27" i="2"/>
  <c r="K46" i="2" l="1"/>
  <c r="B5" i="2" l="1"/>
  <c r="B3" i="2"/>
  <c r="L56" i="2" l="1"/>
  <c r="H39" i="2"/>
  <c r="F49" i="2"/>
  <c r="E49" i="2"/>
  <c r="D49" i="2"/>
  <c r="H48" i="2"/>
  <c r="F45" i="2"/>
  <c r="E45" i="2"/>
  <c r="D45" i="2"/>
  <c r="G40" i="2"/>
  <c r="F40" i="2"/>
  <c r="E40" i="2"/>
  <c r="H38" i="2"/>
  <c r="H36" i="2"/>
  <c r="G33" i="2"/>
  <c r="F33" i="2"/>
  <c r="G29" i="2"/>
  <c r="F29" i="2"/>
  <c r="E29" i="2"/>
  <c r="M22" i="2" s="1"/>
  <c r="D29" i="2"/>
  <c r="L22" i="2" s="1"/>
  <c r="H28" i="2"/>
  <c r="H26" i="2"/>
  <c r="H24" i="2"/>
  <c r="H20" i="2"/>
  <c r="H22" i="2" s="1"/>
  <c r="H49" i="2" l="1"/>
  <c r="K22" i="2"/>
  <c r="N22" i="2"/>
  <c r="H40" i="2"/>
  <c r="M26" i="2"/>
  <c r="D30" i="2"/>
  <c r="F30" i="2"/>
  <c r="E30" i="2"/>
  <c r="G30" i="2"/>
  <c r="G34" i="2" s="1"/>
  <c r="G41" i="2" s="1"/>
  <c r="H29" i="2"/>
  <c r="H30" i="2" s="1"/>
  <c r="D40" i="2"/>
  <c r="M29" i="2" s="1"/>
  <c r="F34" i="2" l="1"/>
  <c r="F41" i="2" s="1"/>
  <c r="F46" i="2" s="1"/>
  <c r="F50" i="2" s="1"/>
  <c r="L26" i="2"/>
  <c r="E33" i="2"/>
  <c r="E34" i="2" s="1"/>
  <c r="E41" i="2" s="1"/>
  <c r="E46" i="2" s="1"/>
  <c r="E50" i="2" s="1"/>
  <c r="F52" i="2"/>
  <c r="F53" i="2" s="1"/>
  <c r="F54" i="2" s="1"/>
  <c r="F55" i="2" s="1"/>
  <c r="E52" i="2" l="1"/>
  <c r="E53" i="2" s="1"/>
  <c r="E54" i="2" s="1"/>
  <c r="E55" i="2" s="1"/>
  <c r="D33" i="2"/>
  <c r="D34" i="2" s="1"/>
  <c r="H32" i="2"/>
  <c r="H33" i="2" s="1"/>
  <c r="F56" i="2"/>
  <c r="E56" i="2" l="1"/>
  <c r="D41" i="2"/>
  <c r="D46" i="2" s="1"/>
  <c r="D50" i="2" s="1"/>
  <c r="D52" i="2" s="1"/>
  <c r="H34" i="2"/>
  <c r="L54" i="2"/>
  <c r="H41" i="2" l="1"/>
  <c r="M54" i="2"/>
  <c r="L46" i="2"/>
  <c r="M46" i="2" s="1"/>
  <c r="I41" i="2" l="1"/>
  <c r="G44" i="2"/>
  <c r="G43" i="2"/>
  <c r="H43" i="2" s="1"/>
  <c r="H44" i="2"/>
  <c r="D53" i="2"/>
  <c r="D54" i="2" l="1"/>
  <c r="G45" i="2"/>
  <c r="H45" i="2"/>
  <c r="H46" i="2" s="1"/>
  <c r="N26" i="2"/>
  <c r="D55" i="2" l="1"/>
  <c r="D56" i="2"/>
  <c r="G46" i="2"/>
  <c r="G50" i="2" s="1"/>
  <c r="G52" i="2" s="1"/>
  <c r="H52" i="2" s="1"/>
  <c r="H50" i="2"/>
  <c r="G53" i="2" l="1"/>
  <c r="G54" i="2" s="1"/>
  <c r="H53" i="2"/>
  <c r="H54" i="2" s="1"/>
  <c r="G55" i="2" l="1"/>
  <c r="H55" i="2" s="1"/>
  <c r="H56" i="2" s="1"/>
  <c r="G56" i="2"/>
  <c r="L29" i="2"/>
  <c r="Q26" i="2" s="1"/>
  <c r="Q28" i="2" s="1"/>
  <c r="L52" i="2" l="1"/>
  <c r="M52" i="2" s="1"/>
  <c r="I54" i="2" l="1"/>
  <c r="I57" i="2" s="1"/>
  <c r="I56" i="2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<sst xmlns="http://schemas.openxmlformats.org/spreadsheetml/2006/main" count="12937" uniqueCount="1077">
  <si>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</si>
  <si>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</si>
  <si>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</si>
  <si>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</si>
  <si>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</si>
  <si>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</si>
  <si>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</si>
  <si>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</si>
  <si>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</si>
  <si>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</si>
  <si>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</si>
  <si>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</si>
  <si>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</si>
  <si>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</si>
  <si>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</si>
  <si>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</si>
  <si>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</si>
  <si>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</si>
  <si>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</si>
  <si>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</si>
  <si>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</si>
  <si>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</si>
  <si>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</si>
  <si>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</si>
  <si>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</si>
  <si>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</si>
  <si>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</si>
  <si>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</si>
  <si>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</si>
  <si>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</si>
  <si>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</si>
  <si>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</si>
  <si>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</si>
  <si>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</si>
  <si>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</si>
  <si>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</si>
  <si>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_______________________А.В. Рогожин</t>
  </si>
  <si>
    <t>01-01-01</t>
  </si>
  <si>
    <t>01-01-02</t>
  </si>
  <si>
    <t>02-01-01</t>
  </si>
  <si>
    <t>02-01-02</t>
  </si>
  <si>
    <t>02-01-03</t>
  </si>
  <si>
    <t>02-01-04</t>
  </si>
  <si>
    <t>09-01-01</t>
  </si>
  <si>
    <t>09-01-02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</si>
  <si>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</si>
  <si>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</si>
  <si>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</si>
  <si>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ПЦСН-2020 МО п. 37.12.2</t>
  </si>
  <si>
    <t>Резерв средств на непредвиденные работы и затраты 3% по итого гл.2-12</t>
  </si>
  <si>
    <t>Генеральный директор ООО "СК СИСТЕМА"</t>
  </si>
  <si>
    <t>Миронов С.С.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</si>
  <si>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</si>
  <si>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(ВЛ, КЛ, ГНБ)</t>
  </si>
  <si>
    <t>ИП</t>
  </si>
  <si>
    <t>Договор</t>
  </si>
  <si>
    <t>Наши затраты</t>
  </si>
  <si>
    <t>Отклонение</t>
  </si>
  <si>
    <t>до</t>
  </si>
  <si>
    <t>тендерное сниж.</t>
  </si>
  <si>
    <t>договор</t>
  </si>
  <si>
    <t>транспортные расходы</t>
  </si>
  <si>
    <t>материал 5%</t>
  </si>
  <si>
    <t>арматура 3,75%</t>
  </si>
  <si>
    <t>оборудование 4,2%</t>
  </si>
  <si>
    <t>Расчет стоимости</t>
  </si>
  <si>
    <t>Составил: _____________________________Хлебников Б.Н.</t>
  </si>
  <si>
    <t>Начальник Можайского РЭС Западных электрических сетей  - филиала ПАО «Россети Московский регион»</t>
  </si>
  <si>
    <t>_______________________В.В. Архипов</t>
  </si>
  <si>
    <t>Заместитель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</si>
  <si>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_______________________А.Г. Минашкин</t>
  </si>
  <si>
    <t>ИТОГИ СМЕТ</t>
  </si>
  <si>
    <t>Заместитель начальника Наро-Фоминского РЭС по работе с клиентами</t>
  </si>
  <si>
    <t>_______________________И.Ю. Феоктистов</t>
  </si>
  <si>
    <t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t>
  </si>
  <si>
    <t>Составлена в ценах ТСНБ-2001 Московской области (редакция 2014 г) в уровне цен Февраль 2024 года</t>
  </si>
  <si>
    <t>Система ПИР v. 2.17.5. (c) ООО Компания Инфострой. (Ф2П 707/пр)</t>
  </si>
  <si>
    <t>Приложение №7
к приказу МС №707/пр
от 01.10.2021г.
Форма 2П</t>
  </si>
  <si>
    <t>Смета № ЛС 12-01-01</t>
  </si>
  <si>
    <t>на проектные работы</t>
  </si>
  <si>
    <t>(наименование стройки)</t>
  </si>
  <si>
    <t>Заказчик</t>
  </si>
  <si>
    <t>Западные электрические сети-филиал ПАО "Россети Московский регион",  143006, Московская область, город Одинцово, Транспортный проезд, дом 32</t>
  </si>
  <si>
    <t>(наименование организации)</t>
  </si>
  <si>
    <t>Проектная организация</t>
  </si>
  <si>
    <t>ООО "СК СИСТЕМА" 140070, МО, г. Люберцы, раб. пос. Томилино, ул. Гаршина, д. 11, эт/пом 8/8, 11,12,13</t>
  </si>
  <si>
    <t/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</si>
  <si>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</si>
  <si>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</si>
  <si>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Тыс. руб.</t>
  </si>
  <si>
    <t>1</t>
  </si>
  <si>
    <t>Стадия - "Не определена";</t>
  </si>
  <si>
    <t>1) К=0,7 - (Табл.3.13.1 п.8) Проектирование комплектных подстанций с мощностью трансформаторов 160 кВА и ниже</t>
  </si>
  <si>
    <t>2</t>
  </si>
  <si>
    <t>4</t>
  </si>
  <si>
    <t>Итого в базовых ценах на 01.01.2001 г.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</si>
  <si>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</si>
  <si>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</si>
  <si>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Ответственный представитель заказчика________________________
                                  (подпись, инициалы, фамилия)</t>
  </si>
  <si>
    <t xml:space="preserve"> 
Место печати "____"________________________20____ г.
 </t>
  </si>
  <si>
    <t>Хлебников Б.Н.</t>
  </si>
  <si>
    <t>Смета № 01-01-01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</si>
  <si>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 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</si>
  <si>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</si>
  <si>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</si>
  <si>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</si>
  <si>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</si>
  <si>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</si>
  <si>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</si>
  <si>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Разбивка основных осей сооружения:  полевые работы</t>
  </si>
  <si>
    <t>Изготовление и установка знаков (полевые работы)</t>
  </si>
  <si>
    <t>1знак</t>
  </si>
  <si>
    <t>Итого полевые работы с учётом:</t>
  </si>
  <si>
    <t>К=0,85 - без полевого довольствия;</t>
  </si>
  <si>
    <t>для полевых работ (из договора по графику производства работ)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</si>
  <si>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</si>
  <si>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</si>
  <si>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 xml:space="preserve">К=0,06 п. 13 о.у. СБЦ 2006                                                                                                   К=2,5 п.13 примечание 1, о.у. СБЦ 2006                                                                        </t>
  </si>
  <si>
    <t>Разбивка основных осей сооружения: камеральные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</si>
  <si>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</si>
  <si>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</si>
  <si>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</si>
  <si>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</si>
  <si>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 xml:space="preserve">Составил  </t>
  </si>
  <si>
    <t>Проверил:</t>
  </si>
  <si>
    <t>Цветков Ю.Н.</t>
  </si>
  <si>
    <t>Шапарева Е.С.</t>
  </si>
  <si>
    <t>Вынос в натуру осей новой КТП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</si>
  <si>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сооружений", 2006 год.</t>
  </si>
  <si>
    <t>1 контур</t>
  </si>
  <si>
    <t>Итого с учетом К=6,11 (индекс пересчёта на 3 кв.2024г. (письмо Минстроя России)</t>
  </si>
  <si>
    <t>(Кол-во) - количество опор по трассе</t>
  </si>
  <si>
    <t>1 км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</si>
  <si>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</si>
  <si>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</si>
  <si>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</si>
  <si>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</si>
  <si>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</si>
  <si>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</si>
  <si>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</si>
  <si>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</si>
  <si>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</si>
  <si>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Вынос в натуру осей трассы воздушной линии ВЛ-10кВ</t>
  </si>
  <si>
    <t>Вынос в натуру осей трассы воздушной линии ВЛ-0,4кВ</t>
  </si>
  <si>
    <t>Вынос в натуру осей новой ГРЩ</t>
  </si>
  <si>
    <t>Вынос в натуру осей новой КРУН</t>
  </si>
  <si>
    <t>Контрольно-геодезическая съемка подземных коммуникаций КЛ-10кВ</t>
  </si>
  <si>
    <t>Контрольно-геодезическая съемка подземных коммуникаций КЛ-0,4кВ</t>
  </si>
  <si>
    <t>Фиксация трасс электротехнической сети (КЛ-0,4кВ)</t>
  </si>
  <si>
    <t xml:space="preserve">табл.58,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</si>
  <si>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 метров</t>
  </si>
  <si>
    <t>Кол-во - длина трассы КЛ-0,4кВ</t>
  </si>
  <si>
    <t>L=</t>
  </si>
  <si>
    <t>Контрольно-геодезическая съемка подземных коммуникаций ВЛ-0,4кВ</t>
  </si>
  <si>
    <t>Фиксация трасс электротехнической сети (ВЛ-0,4кВ)</t>
  </si>
  <si>
    <t>Фиксация трасс электротехнической сети (КЛ-10кВ)</t>
  </si>
  <si>
    <t>Контрольно-геодезическая съемка подземных коммуникаций ВЛ-10кВ</t>
  </si>
  <si>
    <t>Фиксация трасс электротехнической сети (ВЛ-10кВ)</t>
  </si>
  <si>
    <t>Кол-во - длина трассы ВЛ-0,4кВ</t>
  </si>
  <si>
    <t>Кол-во - длина трассы ВЛ-10кВ</t>
  </si>
  <si>
    <t>Кол-во - длина трассы КЛ-10кВ</t>
  </si>
  <si>
    <t>Вынос в натуру осей трассы кабельной линии КЛ-0,4кВ</t>
  </si>
  <si>
    <t>Вынос в натуру осей трассы кабельной линии КЛ-10кВ</t>
  </si>
  <si>
    <t>Мачтовая трансформаторная подстанция полной мощностью 1х250кВА</t>
  </si>
  <si>
    <t xml:space="preserve">НЗ-2021-МС847-3.13-005.1
(Табл.3.13 п.1) </t>
  </si>
  <si>
    <r>
      <t>38,6*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</si>
  <si>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</si>
  <si>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t xml:space="preserve">НЗ-2021-МС847-3.13-005.1
(Табл.3.13 п.5.1) </t>
  </si>
  <si>
    <r>
      <t>80,8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</si>
  <si>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</si>
  <si>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</si>
  <si>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(160кВА,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</si>
  <si>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(250кВА,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</si>
  <si>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80,8*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</si>
  <si>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</si>
  <si>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</si>
  <si>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</si>
  <si>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(Табл.3.16) </t>
  </si>
  <si>
    <r>
      <t xml:space="preserve">Длина 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 (до 1 км)</t>
    </r>
  </si>
  <si>
    <t>2) К=1,15 - (Табл.3.17.1 п.2) Проектирование двухцепных воздушных линий электропередачи</t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</si>
  <si>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</si>
  <si>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(до 1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</si>
  <si>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</si>
  <si>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(21,2 + 30,176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</si>
  <si>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 (свыше 1 до 5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</si>
  <si>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</si>
  <si>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(47,2 + 24,977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</si>
  <si>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 (свыше 5 до 10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</si>
  <si>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</si>
  <si>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(58,6 + 23,839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</si>
  <si>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 (свыше 10 до 20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</si>
  <si>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</si>
  <si>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(Табл.3.17) </t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</si>
  <si>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</si>
  <si>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</si>
  <si>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(33 + 39,900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</si>
  <si>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</si>
  <si>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(64,9 + 33,520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</si>
  <si>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</si>
  <si>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(85 + 31,509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</si>
  <si>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t>Секционирующий пункт 6-20 кВ с разъединителем (Реклоузер)</t>
  </si>
  <si>
    <t xml:space="preserve">НЗ-2021-МС847-3.13-005.1
(Табл.3.13 п.8.1) </t>
  </si>
  <si>
    <r>
      <t xml:space="preserve">33,7 * </t>
    </r>
    <r>
      <rPr>
        <sz val="8"/>
        <color rgb="FFFF0000"/>
        <rFont val="Arial"/>
        <family val="2"/>
        <charset val="204"/>
      </rPr>
      <t>1</t>
    </r>
  </si>
  <si>
    <r>
      <t xml:space="preserve">Объем: </t>
    </r>
    <r>
      <rPr>
        <sz val="8"/>
        <color rgb="FFFF0000"/>
        <rFont val="Arial"/>
        <family val="2"/>
        <charset val="204"/>
      </rPr>
      <t>1</t>
    </r>
  </si>
  <si>
    <r>
      <t>Установка дополнительной ячейки в существующем распределительном пункте (РП)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</si>
  <si>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п.11) </t>
  </si>
  <si>
    <r>
      <t xml:space="preserve">4,8 * </t>
    </r>
    <r>
      <rPr>
        <sz val="8"/>
        <color rgb="FFFF0000"/>
        <rFont val="Arial"/>
        <family val="2"/>
        <charset val="204"/>
      </rPr>
      <t>1</t>
    </r>
  </si>
  <si>
    <r>
      <t>Ячейка распределительного устройства 6-20 кВ (КРУН-10)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</si>
  <si>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п.9) </t>
  </si>
  <si>
    <r>
      <t>70*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*(</t>
    </r>
    <r>
      <rPr>
        <sz val="8"/>
        <color rgb="FFFF0000"/>
        <rFont val="Arial"/>
        <family val="2"/>
        <charset val="204"/>
      </rPr>
      <t>1,02</t>
    </r>
    <r>
      <rPr>
        <sz val="8"/>
        <color theme="1"/>
        <rFont val="Arial"/>
        <family val="2"/>
        <charset val="204"/>
      </rPr>
      <t>)</t>
    </r>
  </si>
  <si>
    <t>2) К=1,02 - (Табл.3.13.1 п.7) Проектирование на свайном фундаменте</t>
  </si>
  <si>
    <t xml:space="preserve">НЗ-2021-МС847-3.13-005.1
(Табл.3.13 п.10.1) 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</si>
  <si>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</si>
  <si>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(Табл.3.11 п.1) </t>
  </si>
  <si>
    <r>
      <t xml:space="preserve">Длина 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 (до 100 метров)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</si>
  <si>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
4) К=0,8 - (Табл.3.11.1 п.3) - проектирование кабельной линии напряжением 1 кВ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</si>
  <si>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</si>
  <si>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 (до 100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</si>
  <si>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</si>
  <si>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</si>
  <si>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 (от 100 до 500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</si>
  <si>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</si>
  <si>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</si>
  <si>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(от 500 до 1000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</si>
  <si>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</si>
  <si>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</si>
  <si>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 (от 1000 до 3000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</si>
  <si>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</si>
  <si>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</si>
  <si>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 (от 3000 до 6000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</si>
  <si>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</si>
  <si>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</si>
  <si>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 (от 6000 до 10000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</si>
  <si>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</si>
  <si>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</si>
  <si>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 (свыше 10000 метров)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</si>
  <si>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</si>
  <si>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</t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</si>
  <si>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</si>
  <si>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</si>
  <si>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</si>
  <si>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</si>
  <si>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</si>
  <si>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</si>
  <si>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</si>
  <si>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</si>
  <si>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</si>
  <si>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</si>
  <si>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</si>
  <si>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</si>
  <si>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</si>
  <si>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</si>
  <si>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(Табл.3.12 п.1) </t>
  </si>
  <si>
    <t>2) К=1,2 - (Гл.II п.22) - пересечение ЖД путей
3) К=0,3 - (Табл.3.12.1 п.1) - проектирование нескольких параллельных ниток ГНБ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</si>
  <si>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</si>
  <si>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</si>
  <si>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(297,7 + 2,29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</si>
  <si>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</si>
  <si>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(329,2 + 2,22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</si>
  <si>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Итого без учета НДС в ценах 01.01.2021 г.</t>
  </si>
  <si>
    <t>Письмо Минстроя РФ  от 29.07.2024г.  №43022-ИФ/09</t>
  </si>
  <si>
    <t xml:space="preserve">Итого стоимость проектных работ в ценах на 3 кв. 2024 г 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</si>
  <si>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</si>
  <si>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(539,9 + 2,01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</si>
  <si>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Составлена в уровне цен
на 01.01.2021 года</t>
  </si>
  <si>
    <t>Создание плановой опорной сети при расстоянии между точками, м: до 20:  полевые работы</t>
  </si>
  <si>
    <t>Создание плановой опорной сети при расстоянии между точками, м: до 20:  камеральные работы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</si>
  <si>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</si>
  <si>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</si>
  <si>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компл.</t>
  </si>
  <si>
    <t>3</t>
  </si>
  <si>
    <t>n=</t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</si>
  <si>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</si>
  <si>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</si>
  <si>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</si>
  <si>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</si>
  <si>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</si>
  <si>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100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</si>
  <si>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</si>
  <si>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</si>
  <si>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ВАРИАНТЫ БАЗОВЫХ ЦЕН
для КПТ 1х630кВА = 80,8 (Табл.3.13 п.5.1) 
для КПТ 1х1000кВА и выше = 172,7 (Табл.3.13 п.5.2)</t>
  </si>
  <si>
    <t>1) К=0,7 - (МУ 2010 п.2.1.3 Разъяснения ЦИП за 2014г.) Коэф., учитывающий разницу в трудоемкости проектирования рассматриваемого объекта и объекта с показателем более, чем в 2 раза меньше табличного (не менее 0,7) (0,7, но не менее 0,7) - коэффициент действует до 50 метров</t>
  </si>
  <si>
    <r>
      <t xml:space="preserve">1) К=0,1171 (диапазон: 0,1 - 0,171) - (ПрМС 707/пр п.131.3) Кэкс коэффициент экстраполяции (Хзад/0,5Хмин, но не менее 0,1) </t>
    </r>
    <r>
      <rPr>
        <sz val="8"/>
        <color rgb="FFFF0000"/>
        <rFont val="Arial"/>
        <family val="2"/>
        <charset val="204"/>
      </rPr>
      <t>(0,171 / 0,5</t>
    </r>
    <r>
      <rPr>
        <sz val="8"/>
        <color theme="1"/>
        <rFont val="Arial"/>
        <family val="2"/>
        <charset val="204"/>
      </rPr>
      <t xml:space="preserve">) =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
'2) К=0,7 - реконструкция</t>
    </r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</si>
  <si>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</si>
  <si>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</si>
  <si>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>122*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</t>
    </r>
    <r>
      <rPr>
        <sz val="8"/>
        <color rgb="FFFF0000"/>
        <rFont val="Arial"/>
        <family val="2"/>
        <charset val="204"/>
      </rPr>
      <t>0,175</t>
    </r>
  </si>
  <si>
    <r>
      <t>Главный распределительный щит 0,4кВ, мощностью до 800 кВт
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шт. мощностью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 xml:space="preserve"> кВт)
</t>
    </r>
    <r>
      <rPr>
        <sz val="8"/>
        <color rgb="FFFF0000"/>
        <rFont val="Arial"/>
        <family val="2"/>
        <charset val="204"/>
      </rPr>
      <t>140кВт/800кВт=0,175</t>
    </r>
  </si>
  <si>
    <t>Перебазировка эксковатора на пневмоходу с базы механизации на строительную площадку и обратно своим ходом (L=64км)</t>
  </si>
  <si>
    <r>
      <rPr>
        <b/>
        <sz val="8"/>
        <color theme="1"/>
        <rFont val="Arial"/>
        <family val="2"/>
        <charset val="204"/>
      </rPr>
      <t>Т</t>
    </r>
    <r>
      <rPr>
        <sz val="8"/>
        <color theme="1"/>
        <rFont val="Arial"/>
        <family val="2"/>
        <charset val="204"/>
      </rPr>
      <t xml:space="preserve"> - нормативный показатель годового режима работы машины подлежащей перебазировке маш.час/год (1,05)
</t>
    </r>
    <r>
      <rPr>
        <b/>
        <sz val="8"/>
        <color theme="1"/>
        <rFont val="Arial"/>
        <family val="2"/>
        <charset val="204"/>
      </rPr>
      <t>Цбд</t>
    </r>
    <r>
      <rPr>
        <sz val="8"/>
        <color theme="1"/>
        <rFont val="Arial"/>
        <family val="2"/>
        <charset val="204"/>
      </rPr>
      <t xml:space="preserve"> - стоимость дизельного топлива руб./л (54,62 руб.)
</t>
    </r>
    <r>
      <rPr>
        <b/>
        <sz val="8"/>
        <color theme="1"/>
        <rFont val="Arial"/>
        <family val="2"/>
        <charset val="204"/>
      </rPr>
      <t>С</t>
    </r>
    <r>
      <rPr>
        <sz val="8"/>
        <color theme="1"/>
        <rFont val="Arial"/>
        <family val="2"/>
        <charset val="204"/>
      </rPr>
      <t xml:space="preserve"> - нормативный показатель затрат на смазочные материалы, руб./маш.час (585,26 руб.)
</t>
    </r>
    <r>
      <rPr>
        <b/>
        <sz val="8"/>
        <color theme="1"/>
        <rFont val="Arial"/>
        <family val="2"/>
        <charset val="204"/>
      </rPr>
      <t>В</t>
    </r>
    <r>
      <rPr>
        <sz val="8"/>
        <color theme="1"/>
        <rFont val="Arial"/>
        <family val="2"/>
        <charset val="204"/>
      </rPr>
      <t xml:space="preserve"> - среднегодовой показатель затрат времени на одну перебазировку, (2 часа)
</t>
    </r>
    <r>
      <rPr>
        <b/>
        <sz val="8"/>
        <color theme="1"/>
        <rFont val="Arial"/>
        <family val="2"/>
        <charset val="204"/>
      </rPr>
      <t>Тп</t>
    </r>
    <r>
      <rPr>
        <sz val="8"/>
        <color theme="1"/>
        <rFont val="Arial"/>
        <family val="2"/>
        <charset val="204"/>
      </rPr>
      <t xml:space="preserve"> - среднегодовой показатель времени работы на одной строительной площадке, (8 часов)</t>
    </r>
  </si>
  <si>
    <r>
      <t xml:space="preserve">Приказ Минстроя России от 04.09.2019 N 513/пр "Об утверждении Методических рекомендаций по определению сметных цен на эксплуатацию машин и механизмов"
</t>
    </r>
    <r>
      <rPr>
        <b/>
        <sz val="8"/>
        <color theme="1"/>
        <rFont val="Arial"/>
        <family val="2"/>
        <charset val="204"/>
      </rPr>
      <t>Пс</t>
    </r>
    <r>
      <rPr>
        <sz val="8"/>
        <color theme="1"/>
        <rFont val="Arial"/>
        <family val="2"/>
        <charset val="204"/>
      </rPr>
      <t xml:space="preserve"> - нормативный показатель затрат на перебазировку машин с базы механизации на строительную площадку и обратно
</t>
    </r>
    <r>
      <rPr>
        <b/>
        <sz val="8"/>
        <color theme="1"/>
        <rFont val="Arial"/>
        <family val="2"/>
        <charset val="204"/>
      </rPr>
      <t>Зп</t>
    </r>
    <r>
      <rPr>
        <sz val="8"/>
        <color theme="1"/>
        <rFont val="Arial"/>
        <family val="2"/>
        <charset val="204"/>
      </rPr>
      <t xml:space="preserve"> = Зр*t - зарплата машиниста, руб./чел.час (1250 руб.)
</t>
    </r>
    <r>
      <rPr>
        <b/>
        <sz val="8"/>
        <color theme="1"/>
        <rFont val="Arial"/>
        <family val="2"/>
        <charset val="204"/>
      </rPr>
      <t>Зр</t>
    </r>
    <r>
      <rPr>
        <sz val="8"/>
        <color theme="1"/>
        <rFont val="Arial"/>
        <family val="2"/>
        <charset val="204"/>
      </rPr>
      <t xml:space="preserve"> - оклад машиниста час (625 руб.)
</t>
    </r>
    <r>
      <rPr>
        <b/>
        <sz val="8"/>
        <color theme="1"/>
        <rFont val="Arial"/>
        <family val="2"/>
        <charset val="204"/>
      </rPr>
      <t>t</t>
    </r>
    <r>
      <rPr>
        <sz val="8"/>
        <color theme="1"/>
        <rFont val="Arial"/>
        <family val="2"/>
        <charset val="204"/>
      </rPr>
      <t xml:space="preserve"> - время перебазировки туда и обратно, (2 часа)
</t>
    </r>
    <r>
      <rPr>
        <b/>
        <sz val="8"/>
        <color theme="1"/>
        <rFont val="Arial"/>
        <family val="2"/>
        <charset val="204"/>
      </rPr>
      <t>Этр</t>
    </r>
    <r>
      <rPr>
        <sz val="8"/>
        <color theme="1"/>
        <rFont val="Arial"/>
        <family val="2"/>
        <charset val="204"/>
      </rPr>
      <t xml:space="preserve"> - затраты на энергоноситель, руб./маш.час
</t>
    </r>
    <r>
      <rPr>
        <b/>
        <sz val="8"/>
        <color theme="1"/>
        <rFont val="Arial"/>
        <family val="2"/>
        <charset val="204"/>
      </rPr>
      <t xml:space="preserve">
Нл</t>
    </r>
    <r>
      <rPr>
        <sz val="8"/>
        <color theme="1"/>
        <rFont val="Arial"/>
        <family val="2"/>
        <charset val="204"/>
      </rPr>
      <t xml:space="preserve"> - расход дизельного топлива на л/100км (15 литров)
</t>
    </r>
    <r>
      <rPr>
        <b/>
        <sz val="8"/>
        <color theme="1"/>
        <rFont val="Arial"/>
        <family val="2"/>
        <charset val="204"/>
      </rPr>
      <t>Дэ</t>
    </r>
    <r>
      <rPr>
        <sz val="8"/>
        <color theme="1"/>
        <rFont val="Arial"/>
        <family val="2"/>
        <charset val="204"/>
      </rPr>
      <t xml:space="preserve"> - плотность дизельного топлива (0,82)
</t>
    </r>
    <r>
      <rPr>
        <b/>
        <sz val="8"/>
        <color theme="1"/>
        <rFont val="Arial"/>
        <family val="2"/>
        <charset val="204"/>
      </rPr>
      <t>Гп</t>
    </r>
    <r>
      <rPr>
        <sz val="8"/>
        <color theme="1"/>
        <rFont val="Arial"/>
        <family val="2"/>
        <charset val="204"/>
      </rPr>
      <t xml:space="preserve"> - нормативный показатель пробега машины при расчета 1 перебазировка км/год (64 км)</t>
    </r>
  </si>
  <si>
    <t xml:space="preserve">
((1250+40949,39+585,26)*2)/8
((15*0,82*64)/1,05)*54,62
=40949,39</t>
  </si>
  <si>
    <t>Перебазировка машины ГНБ с базы механизации на строительную площадку и обратно на прицепе (L=64км)</t>
  </si>
  <si>
    <t>Приказ Минстроя России от 04.09.2019 N 513/пр "Об утверждении Методических рекомендаций по определению сметных цен на эксплуатацию машин и механизмов"
Ппр - нормативный показатель затрат на перебазировку машин (ГНБ)
Рт - сметная цена на эксплуатацию тягача, используемого при перебазировке машины данного вида и данной типоразмерной группы, руб./маш.-ч (1500руб)
Рмс - сметная цена на эксплуатацию машины сопровождения, используемой при перебазировке машины данного вида и данной типоразмерной группы, руб./маш.ч
Рпр - сметная цена на эксплуатацию прицепа (полуприцепа, прицепа-тяжеловоза и тому подобное), используемого при перебазировке машины данного вида и типоразмерной группы, руб./маш.-ч (2000руб.)</t>
  </si>
  <si>
    <t>В - общее время пробегов тягача и машины сопровождения, связанных с перебазировкой машины данного вида и типоразмерной группы, а также время их нахождения на исходном и конечном пунктах доставки перебазируемой машины.
Общее время пробегов указанных машин учитывает пробеги, как в направлении к месту нахождения машины, подлежащей перебазировке, так и обратный пробег этих машин к месту их дислокации, (6 часов)
Тп - ограничивается временными рамками периода между перебазировками строительной машины, (2 часов)
Зп = Зр*t - зарплата машиниста, руб./чел.час (1250 руб.)
Зр - оклад машиниста час (625 руб.)
t - время перебазировки туда и обратно, (2 часа)</t>
  </si>
  <si>
    <t xml:space="preserve">
'(1500+0+2000+1250)*12/2</t>
  </si>
  <si>
    <t>ПРИКАЗ от 19 июня 2020 г. № 332/пр</t>
  </si>
  <si>
    <t>Временные здания и сооружения</t>
  </si>
  <si>
    <t>Смета № ЛС 12-01-02</t>
  </si>
  <si>
    <t>на проектные работы по разделу "Телемеханика"</t>
  </si>
  <si>
    <t>ООО "СК СИСТЕМА" 140070, МО, г. Люберцы, пгт. Томилино, ул. Гаршина, д. 11, эт/пом 8/8, 11,12,13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</si>
  <si>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</si>
  <si>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на проектные работы для строительства</t>
  </si>
  <si>
    <t>Количество переменных,
измеряемых, контролируемых,
и регистрируемых АСУТП
(парамерт, Ф9)</t>
  </si>
  <si>
    <t>Базовая цена
(Цд, руб.)</t>
  </si>
  <si>
    <t>Телемеханика</t>
  </si>
  <si>
    <r>
      <t xml:space="preserve">СПРАВОЧНИК БАЗОВЫХ ЦЕН НА ПРОЕКТНЫЕ РАБОТЫ В СТРОИТЕЛЬСТВЕ "АВТОМАТИЗИРОВАННЫЕ СИСТЕМЫ УПРАВЛЕНИЯ ТЕХНОЛОГИЧЕСКИМИ ПРОЦЕССАМИ (АСУТП)"
Трудоемкость разработки документации на АСУТП (в баллах)
</t>
    </r>
    <r>
      <rPr>
        <u/>
        <sz val="14"/>
        <rFont val="Times New Roman"/>
        <family val="1"/>
        <charset val="204"/>
      </rPr>
      <t>- Табл. 2</t>
    </r>
    <r>
      <rPr>
        <sz val="14"/>
        <rFont val="Times New Roman"/>
        <family val="1"/>
        <charset val="204"/>
      </rPr>
      <t xml:space="preserve">
п. 1.1 (Ф2)
п. 2.1 (Ф5)
п. 3.1 (Ф6)
п. 6.1 (Ф9)
Поправочные коэффициенты и условия их применения
</t>
    </r>
    <r>
      <rPr>
        <u/>
        <sz val="14"/>
        <rFont val="Times New Roman"/>
        <family val="1"/>
        <charset val="204"/>
      </rPr>
      <t>- Табл. 3</t>
    </r>
    <r>
      <rPr>
        <sz val="14"/>
        <rFont val="Times New Roman"/>
        <family val="1"/>
        <charset val="204"/>
      </rPr>
      <t xml:space="preserve">
п. 1</t>
    </r>
    <r>
      <rPr>
        <b/>
        <sz val="14"/>
        <rFont val="Times New Roman"/>
        <family val="1"/>
        <charset val="204"/>
      </rPr>
      <t xml:space="preserve"> (К1 = 0,4)</t>
    </r>
    <r>
      <rPr>
        <sz val="14"/>
        <rFont val="Times New Roman"/>
        <family val="1"/>
        <charset val="204"/>
      </rPr>
      <t xml:space="preserve">
Ориентировочное распределение базовой цены разработки документации
на АСУТП по стадиям проектирования (в процентах)
</t>
    </r>
    <r>
      <rPr>
        <u/>
        <sz val="14"/>
        <rFont val="Times New Roman"/>
        <family val="1"/>
        <charset val="204"/>
      </rPr>
      <t>- Табл. 6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РД - 50%</t>
    </r>
    <r>
      <rPr>
        <sz val="14"/>
        <rFont val="Times New Roman"/>
        <family val="1"/>
        <charset val="204"/>
      </rPr>
      <t xml:space="preserve">
Ценностной множитель для частей документации на АСУТП (тыс. руб.)
п. 2.11.2
Sто - ценностной множитель по техническому обеспечению
</t>
    </r>
    <r>
      <rPr>
        <b/>
        <sz val="14"/>
        <rFont val="Times New Roman"/>
        <family val="1"/>
        <charset val="204"/>
      </rPr>
      <t>Sто = 33,77 тыс.руб.</t>
    </r>
    <r>
      <rPr>
        <sz val="14"/>
        <rFont val="Times New Roman"/>
        <family val="1"/>
        <charset val="204"/>
      </rPr>
      <t xml:space="preserve">
Цена разработки документации по техническому решению (в баллах)
</t>
    </r>
    <r>
      <rPr>
        <b/>
        <sz val="14"/>
        <rFont val="Times New Roman"/>
        <family val="1"/>
        <charset val="204"/>
      </rPr>
      <t>Цто = Ф2 + Ф5 + Ф6 + Ф9</t>
    </r>
    <r>
      <rPr>
        <sz val="14"/>
        <rFont val="Times New Roman"/>
        <family val="1"/>
        <charset val="204"/>
      </rPr>
      <t xml:space="preserve">
Общая базовая цена разработки документации на АСУТП (тыс. руб.)
</t>
    </r>
    <r>
      <rPr>
        <b/>
        <sz val="14"/>
        <rFont val="Times New Roman"/>
        <family val="1"/>
        <charset val="204"/>
      </rPr>
      <t>Цд = Цто * Sто * К1* 0,5</t>
    </r>
  </si>
  <si>
    <t>20 параметров</t>
  </si>
  <si>
    <t>С учетом индекса изменения сметной стоимости в текущих ценах 1 квартала 2025 года К=6,39 - проектные работы (Письмо Минрегиона РФ №5170-ИФ/09 от 01.02.2025 года)</t>
  </si>
  <si>
    <t>'Составил: _____________________________Хлебников Б.Н.</t>
  </si>
  <si>
    <t>трудоемкость (в баллах)</t>
  </si>
  <si>
    <t>разделы документации</t>
  </si>
  <si>
    <t>(Ф1,Ф2,Ф5,Ф6,Ф9)</t>
  </si>
  <si>
    <t>ОР</t>
  </si>
  <si>
    <t>ОО</t>
  </si>
  <si>
    <t>ТО</t>
  </si>
  <si>
    <t>Ф1</t>
  </si>
  <si>
    <t>const</t>
  </si>
  <si>
    <t>Ф2</t>
  </si>
  <si>
    <t>непрерывный</t>
  </si>
  <si>
    <t>Ф4</t>
  </si>
  <si>
    <t>количество операций до 20</t>
  </si>
  <si>
    <t>Ф5</t>
  </si>
  <si>
    <t>количество операций до 5</t>
  </si>
  <si>
    <t>Ф6</t>
  </si>
  <si>
    <t>I степень</t>
  </si>
  <si>
    <t>Ф9</t>
  </si>
  <si>
    <t>вводятся вручную (по кол-во т.у.)</t>
  </si>
  <si>
    <t>Сумма баллов (ОР, ОО, ТО)</t>
  </si>
  <si>
    <t>расчетные значения</t>
  </si>
  <si>
    <t>Цпд - цена проектных работ</t>
  </si>
  <si>
    <t>Цто - цена разработки документации техническое обеспечение</t>
  </si>
  <si>
    <t>Кст = 0,5 - коэффициент стадийности (при разработке РД)</t>
  </si>
  <si>
    <t>К1 = (от 0,4 до 0,8) - повторное применение проектных решений в РД</t>
  </si>
  <si>
    <t>Sто</t>
  </si>
  <si>
    <t>в текущих ценах 1 квартала 2025 года К=6,39 - проектные работы (Письмо Минрегиона РФ №5170-ИФ/09 от 01.02.2025 года)</t>
  </si>
  <si>
    <t>секций</t>
  </si>
  <si>
    <t xml:space="preserve">табл.14 п.10,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</si>
  <si>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табл.14 п.10, I кат. СБЦ 2006 камеральные работы                                                                                                   </t>
  </si>
  <si>
    <t xml:space="preserve">табл.15 п.12,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</si>
  <si>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табл.7, п.8, I кат. СБЦ 2006              </t>
  </si>
  <si>
    <t xml:space="preserve">табл.15 п.12, I кат. СБЦ 2006 камеральные работы                                                                                                   </t>
  </si>
  <si>
    <t xml:space="preserve">    Сметный расчет составлен по Приказу Минстроя России от 2 декабря 2024 г. № 812/пр «Об установлении нормативных затрат на работы по инженерно­-геодезическим изысканиям и о признании утратившим силу приказа Минстроя России от 30 марта 2022 г. № 221/пр»</t>
  </si>
  <si>
    <t>Вынос в натуру контура зданий или сооружений при количестве углов не более 4х</t>
  </si>
  <si>
    <t>ПРИКАЗ от 2 декабря 2024 г. N 812/пр табл.69 п.1</t>
  </si>
  <si>
    <t>Стоимость работ по ИГДИ, выполняемых работниками по месту их постоянной работы</t>
  </si>
  <si>
    <t>ПРИКАЗ от 2 декабря 2024 г. N 812/пр табл.1 п.1 К=0,66</t>
  </si>
  <si>
    <t>Выполнение работ в неблагоприятный период года</t>
  </si>
  <si>
    <t>ПРИКАЗ от 2 декабря 2024 г. N 812/пр табл. 2 п.4 29%</t>
  </si>
  <si>
    <t>Дополнительные затраты на внешний транспорт</t>
  </si>
  <si>
    <t>НЗ на работы по ИГДИ 2024г.
П. 28, Таб 3, №1</t>
  </si>
  <si>
    <t>Х1=250 тыс.руб, Y1=13,2%</t>
  </si>
  <si>
    <t>ИТОГО полевые и камеральные в ценах 2024г. :</t>
  </si>
  <si>
    <t>Итого с учетом К=1,13 (индекс пересчёта на 1 кв.2025г. (письмо Минстроя России)</t>
  </si>
  <si>
    <t>Смета № 01-01-02</t>
  </si>
  <si>
    <t xml:space="preserve">Вынос на местность и закрепление трасс ВЛ и КЛ в условиях выполнения полевых работ </t>
  </si>
  <si>
    <t xml:space="preserve">ПРИКАЗ от 2 декабря 2024 г. N 812/пр табл.58 п.1,
I кат. </t>
  </si>
  <si>
    <t>Вынос в натуру осей ГРЩ-0,4кВ</t>
  </si>
  <si>
    <t>Вынос в натуру осей КТП</t>
  </si>
  <si>
    <t>Смета № 01-01-03</t>
  </si>
  <si>
    <t>Смета № 01-01-04</t>
  </si>
  <si>
    <t>Смета № 01-01-05</t>
  </si>
  <si>
    <t>Содержание службы заказчика-застройщика  строительства 3,93% (итого гл.1-9, 12)</t>
  </si>
  <si>
    <t>Приказ ПАО "Россети МР" №612 от 01.07.2015г.</t>
  </si>
  <si>
    <t>ПРИКАЗ
от 25 мая 2021 г. N 325/пр</t>
  </si>
  <si>
    <t>"_____"________________ 2026 г.</t>
  </si>
  <si>
    <t>Средства на покрытие затрат по уплате налога на добавленную стоимость 22%</t>
  </si>
  <si>
    <t>Строительство КЛ-0,4 кВ от РУ-0,4 кВ КТП-1304 до ГРЩ-0,4 кВ ПС 110 кВ №118 "Кубинка", ГРЩ-0,4 кВ (0,03 км), в т.ч. ПИР, МО, Одинцовский р-н, г.о.Одинцово, г.Кубинка, 50:20:0100105:1544</t>
  </si>
  <si>
    <t>4 кв. 2024</t>
  </si>
  <si>
    <t>02-01-05</t>
  </si>
  <si>
    <t>Строительство КЛ-0,4кВ (в траншее)</t>
  </si>
  <si>
    <t>Строительство КЛ-0,4кВ (в траншее в трубе)</t>
  </si>
  <si>
    <t>Строительство КЛ-0,4кВ (в БКТП)</t>
  </si>
  <si>
    <t>Строительство КЛ-0,4кВ (в ГРЩ-0,4кВ)</t>
  </si>
  <si>
    <t>Строительство ГРЩ-0,4кВ</t>
  </si>
  <si>
    <t>КЛ-0,4кВ ПНР</t>
  </si>
  <si>
    <t>ГРЩ-0,4кВ ПНР</t>
  </si>
  <si>
    <t>Договор ЗЭС-99/24 от 30.10.2024г.</t>
  </si>
  <si>
    <t>окончание договора 30.11.2024г.</t>
  </si>
  <si>
    <t>Итого с учетом К=1,11 (индекс пересчёта на 4 кв.2024г. (письмо Минстроя России)</t>
  </si>
  <si>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</si>
  <si>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</si>
  <si>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</si>
  <si>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</si>
  <si>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</si>
  <si>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</si>
  <si>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</si>
  <si>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03.10.2022 № 473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</si>
  <si>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</si>
  <si>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</si>
  <si>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</si>
  <si>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</si>
  <si>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</si>
  <si>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</si>
  <si>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</si>
  <si>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</si>
  <si>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</si>
  <si>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</si>
  <si>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</si>
  <si>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октябрь 2024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</si>
  <si>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</si>
  <si>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</si>
  <si>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</si>
  <si>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</si>
  <si>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</si>
  <si>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</si>
  <si>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</si>
  <si>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</si>
  <si>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</si>
  <si>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</si>
  <si>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</si>
  <si>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</si>
  <si>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</si>
  <si>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</si>
  <si>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</si>
  <si>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</si>
  <si>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</si>
  <si>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</si>
  <si>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</si>
  <si>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</si>
  <si>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</si>
  <si>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</si>
  <si>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</si>
  <si>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 КЛ-0,4кВ</t>
  </si>
  <si>
    <t>ГЭСН 01-02-057-02</t>
  </si>
  <si>
    <t>ОТ (ЗТ)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</si>
  <si>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</si>
  <si>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</si>
  <si>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</si>
  <si>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</si>
  <si>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</si>
  <si>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выполняемые: ручным способом</t>
  </si>
  <si>
    <t>%</t>
  </si>
  <si>
    <t>Пр/774-001.2</t>
  </si>
  <si>
    <t>СП Земляные работы, выполняемые: ручным способом</t>
  </si>
  <si>
    <t>Всего по позиции</t>
  </si>
  <si>
    <t>=</t>
  </si>
  <si>
    <t>ГЭСН 01-02-061-01</t>
  </si>
  <si>
    <t>1-100-15</t>
  </si>
  <si>
    <t>Средний разряд работы 1,5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</si>
  <si>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</si>
  <si>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</si>
  <si>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</si>
  <si>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</si>
  <si>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</si>
  <si>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</si>
  <si>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</si>
  <si>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</si>
  <si>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</si>
  <si>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</si>
  <si>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</si>
  <si>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</si>
  <si>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</si>
  <si>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</si>
  <si>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</si>
  <si>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</si>
  <si>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</si>
  <si>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</si>
  <si>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</si>
  <si>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</si>
  <si>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</si>
  <si>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</si>
  <si>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</si>
  <si>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</si>
  <si>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</si>
  <si>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</si>
  <si>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Монтажные работы КЛ-0,4кВ</t>
  </si>
  <si>
    <t>ГЭСНм 08-02-142-01</t>
  </si>
  <si>
    <t>1-100-38</t>
  </si>
  <si>
    <t>Средний разряд работы 3,8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</si>
  <si>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</si>
  <si>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</si>
  <si>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</si>
  <si>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</si>
  <si>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</si>
  <si>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</si>
  <si>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ОТм(ЗТм) Средний разряд машинистов 4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</si>
  <si>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</si>
  <si>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</si>
  <si>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</si>
  <si>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</si>
  <si>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5</t>
  </si>
  <si>
    <t>6</t>
  </si>
  <si>
    <t>ГЭСНм 08-02-141-04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</si>
  <si>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</si>
  <si>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</si>
  <si>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</si>
  <si>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</si>
  <si>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</si>
  <si>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</si>
  <si>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</si>
  <si>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</si>
  <si>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</si>
  <si>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</si>
  <si>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</si>
  <si>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</si>
  <si>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</si>
  <si>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</si>
  <si>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</si>
  <si>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</si>
  <si>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</si>
  <si>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</si>
  <si>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</si>
  <si>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</si>
  <si>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</si>
  <si>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</si>
  <si>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7</t>
  </si>
  <si>
    <t>8</t>
  </si>
  <si>
    <t>9</t>
  </si>
  <si>
    <t>ГЭСНм 08-02-148-04</t>
  </si>
  <si>
    <t>10.3.02.03-0011</t>
  </si>
  <si>
    <t>Припои оловянно-свинцовые бессурьмянистые, марка ПОС30</t>
  </si>
  <si>
    <t>10</t>
  </si>
  <si>
    <t>11</t>
  </si>
  <si>
    <t>12</t>
  </si>
  <si>
    <t>ГЭСНм 08-02-381-01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</si>
  <si>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</si>
  <si>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</si>
  <si>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</si>
  <si>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</si>
  <si>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</si>
  <si>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</si>
  <si>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</si>
  <si>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</si>
  <si>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</si>
  <si>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</si>
  <si>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</si>
  <si>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</si>
  <si>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</si>
  <si>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</si>
  <si>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</si>
  <si>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</si>
  <si>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</si>
  <si>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</si>
  <si>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20.1.02.18-1100</t>
  </si>
  <si>
    <t>Хомуты-стяжки кабельные нейлоновые, размеры 4,8х300 мм</t>
  </si>
  <si>
    <t>100 ШТ</t>
  </si>
  <si>
    <t>20.2.09.02-1033</t>
  </si>
  <si>
    <t>Уплотнитель кабельных проходов термоусаживаемый, диаметр растяжки 130 мм, диаметр после усадки 28 мм</t>
  </si>
  <si>
    <t>ШТ</t>
  </si>
  <si>
    <t>13</t>
  </si>
  <si>
    <t>14</t>
  </si>
  <si>
    <t>15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</si>
  <si>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</si>
  <si>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</si>
  <si>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</si>
  <si>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</si>
  <si>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</si>
  <si>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</si>
  <si>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</si>
  <si>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</si>
  <si>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</si>
  <si>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</si>
  <si>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</si>
  <si>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</si>
  <si>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</si>
  <si>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</si>
  <si>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</si>
  <si>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</si>
  <si>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</si>
  <si>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</si>
  <si>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</si>
  <si>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</si>
  <si>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34-02-003-01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</si>
  <si>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</si>
  <si>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</si>
  <si>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</si>
  <si>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</si>
  <si>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</si>
  <si>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</si>
  <si>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</si>
  <si>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Пр/812-028.0-1</t>
  </si>
  <si>
    <t>НР Сооружения связи, радиовещания и телевидения прокладка и монтаж сетей связи</t>
  </si>
  <si>
    <t>Пр/774-028.0</t>
  </si>
  <si>
    <t>СП Сооружения связи, радиовещания и телевидения прокладка и монтаж сетей связи</t>
  </si>
  <si>
    <t>ГЭСНм 08-02-147-13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</si>
  <si>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</si>
  <si>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</si>
  <si>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 08-02-145-04</t>
  </si>
  <si>
    <t>ГЭСНм 08-02-159-04</t>
  </si>
  <si>
    <t>01.3.01.05-0009</t>
  </si>
  <si>
    <t>Парафин нефтяной твердый Т-1</t>
  </si>
  <si>
    <t>Раздел: Строительные работы ГРЩ-0,4кВ</t>
  </si>
  <si>
    <t>ГЭСН 09-08-001-01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</si>
  <si>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</si>
  <si>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</si>
  <si>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</si>
  <si>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</si>
  <si>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</si>
  <si>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</si>
  <si>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</si>
  <si>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</si>
  <si>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</si>
  <si>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</si>
  <si>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</si>
  <si>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</si>
  <si>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</si>
  <si>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</si>
  <si>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ГЭСНм 08-02-409-09</t>
  </si>
  <si>
    <t>2-100-03</t>
  </si>
  <si>
    <t>Рабочий 3 разряда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</si>
  <si>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</si>
  <si>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</si>
  <si>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</si>
  <si>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</si>
  <si>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</si>
  <si>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Раздел: Монтажные работы ГРЩ-0,4кВ</t>
  </si>
  <si>
    <t>ГЭСНм 08-03-572-04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</si>
  <si>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</si>
  <si>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</si>
  <si>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</si>
  <si>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</si>
  <si>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</si>
  <si>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</si>
  <si>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</si>
  <si>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</si>
  <si>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</si>
  <si>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</si>
  <si>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ГЭСНм 08-02-472-02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</si>
  <si>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</si>
  <si>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</si>
  <si>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16</t>
  </si>
  <si>
    <t>17</t>
  </si>
  <si>
    <t>ГЭСНм 08-02-471-01</t>
  </si>
  <si>
    <t>18</t>
  </si>
  <si>
    <t>19</t>
  </si>
  <si>
    <t>Раздел: Оборудование</t>
  </si>
  <si>
    <t>20</t>
  </si>
  <si>
    <t>Оборудование :_x000D_
Главный распределительный щит (ГРЩ-0,4кВ)</t>
  </si>
  <si>
    <t>Раздел: Пусконаладочные работы КЛ-0,4кВ</t>
  </si>
  <si>
    <t>ГЭСНп 01-12-027-07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</si>
  <si>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</si>
  <si>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</si>
  <si>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</si>
  <si>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</si>
  <si>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</si>
  <si>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</si>
  <si>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01-11-024-01</t>
  </si>
  <si>
    <t>2-100-06</t>
  </si>
  <si>
    <t>Рабочий 6 разряда</t>
  </si>
  <si>
    <t>Раздел: Пусконаладочные работы ГРЩ-0,4кВ</t>
  </si>
  <si>
    <t>ГЭСНп 01-11-010-02</t>
  </si>
  <si>
    <t>ГЭСНп 01-11-011-01</t>
  </si>
  <si>
    <t>ГЭСНп 01-12-021-01</t>
  </si>
  <si>
    <t>3-100-02</t>
  </si>
  <si>
    <t>Техник II категории</t>
  </si>
  <si>
    <t>3-200-02</t>
  </si>
  <si>
    <t>Инженер II категории</t>
  </si>
  <si>
    <t>ГЭСНп 01-02-017-01</t>
  </si>
  <si>
    <t>ГЭСНп 01-12-010-03</t>
  </si>
  <si>
    <t>Сводная таблица результатов конъюнктурного анализа</t>
  </si>
  <si>
    <t>Уровень цен составления сметной документации</t>
  </si>
  <si>
    <t>II квартал 2026 год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</si>
  <si>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</si>
  <si>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</si>
  <si>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</si>
  <si>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</si>
  <si>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</si>
  <si>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</si>
  <si>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</si>
  <si>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</si>
  <si>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</si>
  <si>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</si>
  <si>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</si>
  <si>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</si>
  <si>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</si>
  <si>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</si>
  <si>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</si>
  <si>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</si>
  <si>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</si>
  <si>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</si>
  <si>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</si>
  <si>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</si>
  <si>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</si>
  <si>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</si>
  <si>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</si>
  <si>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</si>
  <si>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</si>
  <si>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</si>
  <si>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</si>
  <si>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</si>
  <si>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18.1</t>
  </si>
  <si>
    <t>12.05.2026</t>
  </si>
  <si>
    <t>18.2</t>
  </si>
  <si>
    <t>18.3</t>
  </si>
  <si>
    <t>60.1</t>
  </si>
  <si>
    <t>60.2</t>
  </si>
  <si>
    <t>60.3</t>
  </si>
  <si>
    <t>218.1</t>
  </si>
  <si>
    <t>218.2</t>
  </si>
  <si>
    <t>218.3</t>
  </si>
  <si>
    <t>257.1</t>
  </si>
  <si>
    <t>257.2</t>
  </si>
  <si>
    <t>257.3</t>
  </si>
  <si>
    <t>267.1</t>
  </si>
  <si>
    <t>267.2</t>
  </si>
  <si>
    <t>267.3</t>
  </si>
  <si>
    <t>268.1</t>
  </si>
  <si>
    <t>268.2</t>
  </si>
  <si>
    <t>268.3</t>
  </si>
  <si>
    <t>Застройщик 
(технический заказчик)</t>
  </si>
  <si>
    <t>Smeta.RU  (495) 974-1589</t>
  </si>
  <si>
    <t>_PS_</t>
  </si>
  <si>
    <t>Smeta.RU</t>
  </si>
  <si>
    <t>SAP: I-321036</t>
  </si>
  <si>
    <t>ЗЭС-99_24 от  30.10.2024 (SAP I-321036, ОДИН, аб. ИП Мельничук Ю.И.) - РИМ (ПАО РОССЕТИ)</t>
  </si>
  <si>
    <t>Ольхова Т.А.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</si>
  <si>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</si>
  <si>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</si>
  <si>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</si>
  <si>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</si>
  <si>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</si>
  <si>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</si>
  <si>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</si>
  <si>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</si>
  <si>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</si>
  <si>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Строительство КЛ-0,4кВ в траншее</t>
  </si>
  <si>
    <t>Новый раздел</t>
  </si>
  <si>
    <t>Строительные работы КЛ-0,4кВ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</si>
  <si>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</si>
  <si>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</si>
  <si>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</si>
  <si>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</si>
  <si>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</si>
  <si>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</si>
  <si>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</si>
  <si>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</si>
  <si>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</si>
  <si>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</si>
  <si>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</si>
  <si>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</si>
  <si>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</si>
  <si>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</si>
  <si>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</si>
  <si>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</si>
  <si>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</si>
  <si>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</si>
  <si>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</si>
  <si>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</si>
  <si>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</si>
  <si>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</si>
  <si>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</si>
  <si>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</si>
  <si>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</si>
  <si>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</si>
  <si>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</si>
  <si>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</si>
  <si>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</si>
  <si>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</si>
  <si>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</si>
  <si>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</si>
  <si>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</si>
  <si>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</si>
  <si>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</si>
  <si>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</si>
  <si>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</si>
  <si>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</si>
  <si>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</si>
  <si>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</si>
  <si>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</si>
  <si>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</si>
  <si>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</si>
  <si>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</si>
  <si>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</si>
  <si>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</si>
  <si>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</si>
  <si>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</si>
  <si>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</si>
  <si>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</si>
  <si>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</si>
  <si>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</si>
  <si>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</si>
  <si>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</si>
  <si>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</si>
  <si>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</si>
  <si>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</si>
  <si>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</si>
  <si>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</si>
  <si>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</si>
  <si>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</si>
  <si>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</si>
  <si>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</si>
  <si>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</si>
  <si>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</si>
  <si>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 КЛ-0,4кВ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</si>
  <si>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</si>
  <si>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</si>
  <si>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</si>
  <si>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</si>
  <si>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</si>
  <si>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</si>
  <si>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</si>
  <si>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</si>
  <si>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</si>
  <si>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02.3.01.02-1118</t>
  </si>
  <si>
    <t>Песок природный для строительных работ II класс, средний</t>
  </si>
  <si>
    <t>ФСБЦ-2022, 02.3.01.02-1118,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</si>
  <si>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</si>
  <si>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</si>
  <si>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</si>
  <si>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м08-02-141-04</t>
  </si>
  <si>
    <t>Кабель до 35 кВ в готовых траншеях без покрытий, масса 1 м: свыше 3 до 6 кг</t>
  </si>
  <si>
    <t>ГЭСНм-2022 доп.7, м08-02-141-04, приказ Минстроя России от 02.08.2023 г. № 551/пр</t>
  </si>
  <si>
    <t>01.7.06.08-0011</t>
  </si>
  <si>
    <t>Лента сигнальная полиэтиленовая ЛСЭ-150, длина 100 м, ширина 150 мм</t>
  </si>
  <si>
    <t>ФСБЦ-2022, 01.7.06.08-0011, приказ Минстроя России от 18.05.2022 г. № 378/пр</t>
  </si>
  <si>
    <t>м08-02-148-04</t>
  </si>
  <si>
    <t>Кабель до 35 кВ в проложенных трубах, блоках и коробах, масса 1 м кабеля: до 6 кг (ввод в БКТП, ввод в ГРЩ)</t>
  </si>
  <si>
    <t>ГЭСНм-2022, м08-02-148-04, приказ Минстроя России от 18.05.2022 г. № 378/пр</t>
  </si>
  <si>
    <t>ТЦ_27.33.13.120_77_5001055273_12.05.2026_02_257.1</t>
  </si>
  <si>
    <t>Кабель силовой с алюминиевыми жилами АПвБШп 4х185(г)-1000</t>
  </si>
  <si>
    <t>м</t>
  </si>
  <si>
    <t>Материалы, отсутствующие в СНБ (Строительные)</t>
  </si>
  <si>
    <t>МР КА Строительные</t>
  </si>
  <si>
    <t>м08-02-381-01</t>
  </si>
  <si>
    <t>Уплотнитель кабельного прохода термоусаживаемый</t>
  </si>
  <si>
    <t>ГЭСНм-2022 доп.9, м08-02-381-01, приказ Минстроя России от 16.02.2024 г. № 102/пр</t>
  </si>
  <si>
    <t>ФСБЦ-2022 доп.7, 20.2.09.02-1033, приказ Минстроя России от 02.08.2023 г. № 551/пр</t>
  </si>
  <si>
    <t>Материалы монтажные</t>
  </si>
  <si>
    <t>Материалы и конструкции ( монтажные )  по ценникам и каталогам</t>
  </si>
  <si>
    <t>ФССЦм</t>
  </si>
  <si>
    <t>ТЦ_27.33.13.120_77_5001055273_12.05.2026_02_218.1</t>
  </si>
  <si>
    <t>Комплект для герметизации кабельных проходов УКТП 175/55</t>
  </si>
  <si>
    <t>шт.</t>
  </si>
  <si>
    <t>Строительство КЛ-0,4кВ в траншее в трубе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</si>
  <si>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</si>
  <si>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</si>
  <si>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</si>
  <si>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</si>
  <si>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</si>
  <si>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</si>
  <si>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</si>
  <si>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Сооружения связи, радиовещания и телевидения прокладка и монтаж сетей связи</t>
  </si>
  <si>
    <t>24.3.03.13</t>
  </si>
  <si>
    <t>Трубы полиэтиленовые</t>
  </si>
  <si>
    <t>ТЦ_24.00.00.00_77_5001055273_12.05.2026_02_18.1</t>
  </si>
  <si>
    <t>Труба ПЭ 100 SDR 17, наружный диаметр 160 мм (ГОСТ 18599-2001)</t>
  </si>
  <si>
    <t>20.2.02.07-0031</t>
  </si>
  <si>
    <t>Пробки кабельные полиэтиленовые для асботруб, внутренний диаметр 100 мм (прим. 150 мм)</t>
  </si>
  <si>
    <t>ФСБЦ-2022, 20.2.02.07-0031, приказ Минстроя России от 18.05.2022 г. № 378/пр</t>
  </si>
  <si>
    <t>Кабель до 35 кВ в проложенных трубах, блоках и коробах, масса 1 м кабеля: до 6 кг</t>
  </si>
  <si>
    <t>Строительство КЛ-0,4кВ в БКТП</t>
  </si>
  <si>
    <t>м08-02-147-13</t>
  </si>
  <si>
    <t>Кабель до 35 кВ по установленным конструкциям и лоткам с креплением по всей длине, масса 1 м кабеля: свыше 3 до 6 кг  (в БКТП)</t>
  </si>
  <si>
    <t>ГЭСНм-2022 доп.7, м08-02-147-13, приказ Минстроя России от 02.08.2023 г. № 551/пр</t>
  </si>
  <si>
    <t>м08-02-145-04</t>
  </si>
  <si>
    <t>Кабель до 35 кВ, прокладываемый по дну канала без креплений, масса 1 м кабеля: до 6 кг (в БКТП)</t>
  </si>
  <si>
    <t>ГЭСНм-2022, м08-02-145-04, приказ Минстроя России от 18.05.2022 г. № 378/пр</t>
  </si>
  <si>
    <t>м08-02-159-04</t>
  </si>
  <si>
    <t>Заделка концевая в резиновой перчатке для 3-5-жильного кабеля напряжением: до 1 кВ, сечение одной жилы до 240 мм2 (концевая = шт., соединительная = шт.)</t>
  </si>
  <si>
    <t>ГЭСНм-2022, м08-02-159-04, приказ Минстроя России от 18.05.2022 г. № 378/пр</t>
  </si>
  <si>
    <t>ТЦ_27.33.13.120_77_5001055273_12.05.2026_02_267.1</t>
  </si>
  <si>
    <t>Кабельная концевая муфта 4ПКВНтпБ-в-150/240</t>
  </si>
  <si>
    <t>Строительство КЛ-0,4кВ в ГРЩ</t>
  </si>
  <si>
    <t>Кабель до 35 кВ по установленным конструкциям и лоткам с креплением по всей длине, масса 1 м кабеля: свыше 3 до 6 кг (в ГРЩ)</t>
  </si>
  <si>
    <t>Строительные работы ГРЩ-0,4кВ</t>
  </si>
  <si>
    <t>09-08-001-01</t>
  </si>
  <si>
    <t>Установка металлических столбов высотой до 4 м: с погружением в бетонное основание</t>
  </si>
  <si>
    <t>ГЭСН-2022 доп.16, 09-08-001-01, приказ Минстроя России от 12.11.2025 г. № 696/пр</t>
  </si>
  <si>
    <t>Строительные металлические конструкции</t>
  </si>
  <si>
    <t>ФЕР-09</t>
  </si>
  <si>
    <t>04.1.02.05</t>
  </si>
  <si>
    <t>Смеси бетонные тяжелого бетона</t>
  </si>
  <si>
    <t>07.2.07.11</t>
  </si>
  <si>
    <t>Стойки металлические опорные</t>
  </si>
  <si>
    <t>Уголок стальной горячекатаный равнополочный, марки стали Ст3сп, Ст3пс, ширина полок 35-56 мм, толщина полки 3-5 мм (прим. 50х50х5 мм)</t>
  </si>
  <si>
    <t>ФСБЦ-2022, 08.3.08.02-0058, приказ Минстроя России от 18.05.2022 г. № 378/пр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</si>
  <si>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</si>
  <si>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</si>
  <si>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 доп.16, м08-02-409-09, приказ Минстроя России от 12.11.2025 г. № 696/пр</t>
  </si>
  <si>
    <t>20.2.12.03-0004</t>
  </si>
  <si>
    <t>Трубы гибкие гофрированные двустенные из ПВХ, диаметр 90 мм</t>
  </si>
  <si>
    <t>ФСБЦ-2022, 20.2.12.03-0004, приказ Минстроя России от 18.05.2022 г. № 378/пр</t>
  </si>
  <si>
    <t>заземление РЩ</t>
  </si>
  <si>
    <t>Монтажные работы ГРЩ-0,4кВ</t>
  </si>
  <si>
    <t>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</si>
  <si>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</si>
  <si>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ГЭСНм-2022, м08-03-572-04, приказ Минстроя России от 18.05.2022 г. № 378/пр</t>
  </si>
  <si>
    <t>ФСБЦ-2022, 07.2.07.04-0007, приказ Минстроя России от 18.05.2022 г. № 378/пр</t>
  </si>
  <si>
    <t>ТЦ_27.33.13.120_77_5001055273_12.05.2026_02_268.1</t>
  </si>
  <si>
    <t>Муфта труба-коробка, IP67 М50х1,5 диам.63мм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</si>
  <si>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</si>
  <si>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</si>
  <si>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</si>
  <si>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</si>
  <si>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</si>
  <si>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</si>
  <si>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</si>
  <si>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</si>
  <si>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</si>
  <si>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</si>
  <si>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Оборудование</t>
  </si>
  <si>
    <t>Главный распределительный щит (ГРЩ-0,4кВ)</t>
  </si>
  <si>
    <t>Оборудование, отсутствующее в СНБ</t>
  </si>
  <si>
    <t>Оборуд. КА</t>
  </si>
  <si>
    <t>КЛ-0,4кВ. ПНР</t>
  </si>
  <si>
    <t>Пусконаладочные работы КЛ-0,4кВ</t>
  </si>
  <si>
    <t>п01-12-027-07</t>
  </si>
  <si>
    <t>Испытание кабеля силового длиной до 500 м напряжением до 1 кВ</t>
  </si>
  <si>
    <t>испытание</t>
  </si>
  <si>
    <t>ГЭСНп-2022, п01-12-027-07, приказ Минстроя России от 18.05.2022 г. № 378/пр</t>
  </si>
  <si>
    <t>Пусконаладочные работы Электротехнические устройства</t>
  </si>
  <si>
    <t>ФЕРп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</si>
  <si>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</si>
  <si>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</si>
  <si>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</si>
  <si>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Пусконаладочные работы ГРЩ-0,4кВ</t>
  </si>
  <si>
    <t>п01-11-010-02</t>
  </si>
  <si>
    <t>Измерение сопротивления растеканию тока: контура с диагональю до 20 м</t>
  </si>
  <si>
    <t>измерение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</si>
  <si>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</si>
  <si>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</si>
  <si>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</si>
  <si>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</si>
  <si>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</si>
  <si>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</si>
  <si>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</si>
  <si>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ГЭСНп-2022, п01-12-021-01,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</si>
  <si>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</si>
  <si>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</si>
  <si>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</si>
  <si>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</si>
  <si>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</si>
  <si>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</si>
  <si>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</si>
  <si>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</si>
  <si>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</si>
  <si>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</si>
  <si>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</si>
  <si>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</si>
  <si>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</si>
  <si>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</si>
  <si>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</si>
  <si>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</si>
  <si>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</si>
  <si>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</si>
  <si>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</si>
  <si>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</si>
  <si>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</si>
  <si>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</si>
  <si>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</si>
  <si>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</si>
  <si>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</si>
  <si>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</si>
  <si>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</si>
  <si>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</si>
  <si>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</si>
  <si>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</si>
  <si>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</si>
  <si>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</si>
  <si>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</si>
  <si>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</si>
  <si>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</si>
  <si>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</si>
  <si>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</si>
  <si>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</si>
  <si>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</si>
  <si>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</si>
  <si>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</si>
  <si>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</si>
  <si>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</si>
  <si>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</si>
  <si>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</si>
  <si>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</si>
  <si>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</si>
  <si>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</si>
  <si>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</si>
  <si>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</si>
  <si>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</si>
  <si>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</si>
  <si>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</si>
  <si>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</si>
  <si>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</si>
  <si>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</si>
  <si>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</si>
  <si>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</si>
  <si>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</si>
  <si>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</si>
  <si>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</si>
  <si>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</si>
  <si>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</si>
  <si>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</si>
  <si>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</si>
  <si>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</si>
  <si>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</si>
  <si>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</si>
  <si>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</si>
  <si>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</si>
  <si>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</si>
  <si>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</si>
  <si>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</si>
  <si>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</si>
  <si>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</si>
  <si>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</si>
  <si>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2024 г</t>
  </si>
  <si>
    <t>Сборник индексов</t>
  </si>
  <si>
    <t>Московская область к ФСНБ-2022 ФГИС ЦС (ПАО  Россети )</t>
  </si>
  <si>
    <t>Письмо Минстроя России  «О расчете индексов изменения сметной стоимости строительства по группам однородных строительных ресурсов на IV квартал 2024 года,  предназначенных для определения сметной стоимости строительства ресурсно-индексным методом»</t>
  </si>
  <si>
    <t>Справочная информация</t>
  </si>
  <si>
    <t>Приказ ПАО 'РОССЕТИ'</t>
  </si>
  <si>
    <t>_OBSM_</t>
  </si>
  <si>
    <t>4-100-00</t>
  </si>
  <si>
    <t>Затраты труда машинистов</t>
  </si>
  <si>
    <t>ФСЭМ-2022 доп.7, 91.14.02-001, приказ Минстроя России от 02.08.2023 г. № 551/пр</t>
  </si>
  <si>
    <t>ФСЭМ-2022, 91.05.05-015, приказ Минстроя России от 18.05.2022 г. № 378/пр</t>
  </si>
  <si>
    <t>ФСЭМ-2022, 91.06.01-003, приказ Минстроя России от 18.05.2022 г. № 378/пр</t>
  </si>
  <si>
    <t>ФСЭМ-2022, 91.06.03-062, приказ Минстроя России от 18.05.2022 г. № 378/пр</t>
  </si>
  <si>
    <t>ФСБЦ-2022, 01.7.06.07-0002, приказ Минстроя России от 18.05.2022 г. № 378/пр</t>
  </si>
  <si>
    <t>ФСБЦ-2022 доп.4, 08.3.07.01-0052, приказ Минстроя России от 27.12.2022 г. № 1133/пр</t>
  </si>
  <si>
    <t>ФСБЦ-2022, 14.4.02.04-0142, приказ Минстроя России от 18.05.2022 г. № 378/пр</t>
  </si>
  <si>
    <t>ФСБЦ-2022 доп.4, 14.4.03.03-0002, приказ Минстроя России от 27.12.2022 г. № 1133/пр</t>
  </si>
  <si>
    <t>ФСБЦ-2022, 10.3.02.03-0011, приказ Минстроя России от 18.05.2022 г. № 378/пр</t>
  </si>
  <si>
    <t>ФСЭМ-2022, 91.17.04-091, приказ Минстроя России от 18.05.2022 г. № 378/пр</t>
  </si>
  <si>
    <t>ФСБЦ-2022 доп.6, 01.3.01.01-0001, приказ Минстроя России от 11.05.2023 г. № 335/пр</t>
  </si>
  <si>
    <t>ФСБЦ-2022 доп.3, 01.3.02.09-0022, приказ Минстроя России от 26.10.2022 г. № 905/пр</t>
  </si>
  <si>
    <t>ФСБЦ-2022, 01.7.17.11-0013, приказ Минстроя России от 18.05.2022 г. № 378/пр</t>
  </si>
  <si>
    <t>ФСБЦ-2022 доп.8, 01.7.20.08-0051, приказ Минстроя России от 14.11.2023 г. № 817/пр</t>
  </si>
  <si>
    <t>ФСБЦ-2022, 20.1.02.18-1100, приказ Минстроя России от 18.05.2022 г. № 378/пр</t>
  </si>
  <si>
    <t>ФСБЦ-2022 доп.6, 01.3.01.01-0002, приказ Минстроя России от 11.05.2023 г. № 335/пр</t>
  </si>
  <si>
    <t>ФСБЦ-2022, 11.1.03.01-0067, приказ Минстроя России от 18.05.2022 г. № 378/пр</t>
  </si>
  <si>
    <t>ФСБЦ-2022 доп.2, 01.7.15.14-0165, приказ Минстроя России от 26.08.2022 г. № 703/пр</t>
  </si>
  <si>
    <t>ФСБЦ-2022 доп.8, 01.3.01.05-0009, приказ Минстроя России от 14.11.2023 г. № 817/пр</t>
  </si>
  <si>
    <t>ФСЭМ-2022 доп.11, 91.04.01-031, приказ Минстроя России от 07.11.2024 г. № 747/пр</t>
  </si>
  <si>
    <t>ФСЭМ-2022, 91.14.01-003, приказ Минстроя России от 18.05.2022 г. № 378/пр</t>
  </si>
  <si>
    <t>ФСБЦ-2022 доп.16, 11.1.03.01-0001, приказ Минстроя России от 12.11.2025 г. № 696/пр</t>
  </si>
  <si>
    <t>ФСБЦ-2022, 01.7.03.04-0001, приказ Минстроя России от 18.05.2022 г. № 378/пр</t>
  </si>
  <si>
    <t>ФСБЦ-2022, 01.7.15.07-0152, приказ Минстроя России от 18.05.2022 г. № 378/пр</t>
  </si>
  <si>
    <t>ФСЭМ-2022, 91.17.04-233, приказ Минстроя России от 18.05.2022 г. № 378/пр</t>
  </si>
  <si>
    <t>ФСБЦ-2022, 01.7.11.07-0227, приказ Минстроя России от 18.05.2022 г. № 378/пр</t>
  </si>
  <si>
    <t>ФСБЦ-2022, 01.7.15.03-0042, приказ Минстроя России от 18.05.2022 г. № 378/пр</t>
  </si>
  <si>
    <t>ФСБЦ-2022 доп.8, 14.4.01.09-0427, приказ Минстроя России от 14.11.2023 г. № 817/пр</t>
  </si>
  <si>
    <t>Конъюнктурный анализ</t>
  </si>
  <si>
    <t>24.00.00.00</t>
  </si>
  <si>
    <t>ООО "КОМПАНИЯ АЛЬЯНС-КАБЕЛЬ"</t>
  </si>
  <si>
    <t>Москва</t>
  </si>
  <si>
    <t>5001055273</t>
  </si>
  <si>
    <t>501201001</t>
  </si>
  <si>
    <t>www.a-cab.ru</t>
  </si>
  <si>
    <t>77</t>
  </si>
  <si>
    <t>РФ</t>
  </si>
  <si>
    <t>*1</t>
  </si>
  <si>
    <t>ТЦ_24.00.00.00_77_7719546987_12.05.2026_02_18.2</t>
  </si>
  <si>
    <t>ООО Торговая компания "Норма-кабель"</t>
  </si>
  <si>
    <t>7719546987</t>
  </si>
  <si>
    <t>504101001</t>
  </si>
  <si>
    <t>www.sip2a.ru</t>
  </si>
  <si>
    <t>ТЦ_24.00.00.00_77_5036090504_12.05.2026_02_18.3</t>
  </si>
  <si>
    <t>ООО "АРМАТЕХ"</t>
  </si>
  <si>
    <t>5036090504</t>
  </si>
  <si>
    <t>503601001</t>
  </si>
  <si>
    <t>www.armatech.group</t>
  </si>
  <si>
    <t>101</t>
  </si>
  <si>
    <t>27.33.13.120</t>
  </si>
  <si>
    <t>ТЦ_27.33.13.120_77_7719546987_12.05.2026_02_218.2</t>
  </si>
  <si>
    <t>ТЦ_27.33.13.120_77_5036090504_12.05.2026_02_218.3</t>
  </si>
  <si>
    <t>ТЦ_27.33.13.120_77_7719546987_12.05.2026_02_257.2</t>
  </si>
  <si>
    <t>ТЦ_27.33.13.120_77_5036090504_12.05.2026_02_257.3</t>
  </si>
  <si>
    <t>ТЦ_27.33.13.120_77_7719546987_12.05.2026_02_267.2</t>
  </si>
  <si>
    <t>ТЦ_27.33.13.120_77_5036090504_12.05.2026_02_267.3</t>
  </si>
  <si>
    <t>ТЦ_27.33.13.120_77_7719546987_12.05.2026_02_268.2</t>
  </si>
  <si>
    <t>ТЦ_27.33.13.120_77_5036090504_12.05.2026_02_268.3</t>
  </si>
  <si>
    <t>По объекту: ЗЭС-99_24 от  30.10.2024 (SAP I-321036, ОДИН, аб. ИП Мельничук Ю.И.) - РИМ (ПАО РОССЕТИ)</t>
  </si>
  <si>
    <t>смр</t>
  </si>
  <si>
    <t>ср</t>
  </si>
  <si>
    <t>мр</t>
  </si>
  <si>
    <t>оборуд</t>
  </si>
  <si>
    <t>пнр</t>
  </si>
  <si>
    <t>сод сл зак</t>
  </si>
  <si>
    <t>проч</t>
  </si>
  <si>
    <t>НЗ</t>
  </si>
  <si>
    <t>пир</t>
  </si>
  <si>
    <t>сумма</t>
  </si>
  <si>
    <t>разница</t>
  </si>
  <si>
    <t>было до устр.замечаний</t>
  </si>
  <si>
    <t>ТЦ_101_50_5001055273_12.05.2026_02_60.1</t>
  </si>
  <si>
    <t>50</t>
  </si>
  <si>
    <t>ТЦ_101_50_5036090504_12.05.2026_02_60.3</t>
  </si>
  <si>
    <t>ТЦ_101_77_7719546987_12.05.2026_02_60.2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</si>
</sst>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  <numFmt numFmtId="166" formatCode="#,##0.00_ ;[Red]\-#,##0.00\ "/>
    <numFmt numFmtId="167" formatCode="#,##0.0000_ ;\-#,##0.0000\ "/>
    <numFmt numFmtId="168" formatCode="#,##0.00;[Red]\-\ #,##0.00"/>
    <numFmt numFmtId="169" formatCode="* #,##0.00;* \-#,##0.00;* &quot;-&quot;??;@"/>
    <numFmt numFmtId="170" formatCode="_-* #,##0.00&quot;р.&quot;_-;\-* #,##0.00&quot;р.&quot;_-;_-* &quot;-&quot;??&quot;р.&quot;_-;_-@_-"/>
    <numFmt numFmtId="171" formatCode="_-* #,##0.00000_р_._-;\-* #,##0.00000_р_._-;_-* &quot;-&quot;??_р_._-;_-@_-"/>
    <numFmt numFmtId="172" formatCode="_-* #,##0.00000\ _₽_-;\-* #,##0.00000\ _₽_-;_-* &quot;-&quot;?????\ _₽_-;_-@_-"/>
    <numFmt numFmtId="173" formatCode="_-* #,##0.00_р_._-;\-* #,##0.00_р_._-;_-* &quot;-&quot;_р_._-;_-@_-"/>
    <numFmt numFmtId="174" formatCode="#,##0.000"/>
    <numFmt numFmtId="175" formatCode="#,##0.00_р_."/>
    <numFmt numFmtId="176" formatCode="0.00000"/>
    <numFmt numFmtId="177" formatCode="#,##0.00#####;[Red]\-\ #,##0.00#####"/>
    <numFmt numFmtId="178" formatCode="0.0000"/>
  </numFmts>
  <fonts count="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7030A0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Courier"/>
      <family val="3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  <scheme val="minor"/>
    </font>
    <font>
      <sz val="10"/>
      <name val="Arial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6" fillId="0" borderId="0"/>
    <xf numFmtId="168" fontId="18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" fillId="0" borderId="0">
      <alignment horizontal="left" vertical="center"/>
    </xf>
    <xf numFmtId="0" fontId="22" fillId="0" borderId="0">
      <alignment horizontal="right" vertical="center"/>
    </xf>
    <xf numFmtId="0" fontId="23" fillId="0" borderId="0">
      <alignment horizontal="center" vertical="center"/>
    </xf>
    <xf numFmtId="0" fontId="24" fillId="0" borderId="0">
      <alignment horizontal="center" vertical="top"/>
    </xf>
    <xf numFmtId="0" fontId="24" fillId="0" borderId="11">
      <alignment horizontal="center" vertical="top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24" fillId="0" borderId="1">
      <alignment horizontal="center" vertical="center"/>
    </xf>
    <xf numFmtId="0" fontId="24" fillId="0" borderId="1">
      <alignment horizontal="left" vertical="center"/>
    </xf>
    <xf numFmtId="0" fontId="24" fillId="0" borderId="11">
      <alignment horizontal="left" vertical="top"/>
    </xf>
    <xf numFmtId="0" fontId="24" fillId="0" borderId="1">
      <alignment horizontal="right" vertical="center"/>
    </xf>
    <xf numFmtId="0" fontId="24" fillId="0" borderId="0">
      <alignment horizontal="left" vertical="center"/>
    </xf>
    <xf numFmtId="174" fontId="18" fillId="0" borderId="0" applyFont="0" applyFill="0" applyBorder="0" applyAlignment="0" applyProtection="0"/>
    <xf numFmtId="0" fontId="7" fillId="0" borderId="0"/>
    <xf numFmtId="173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/>
    <xf numFmtId="0" fontId="50" fillId="0" borderId="0"/>
    <xf numFmtId="164" fontId="1" fillId="0" borderId="0" applyFont="0" applyFill="0" applyBorder="0" applyAlignment="0" applyProtection="0"/>
  </cellStyleXfs>
  <cellXfs count="51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15" fillId="0" borderId="7" xfId="2" applyNumberFormat="1" applyFont="1" applyBorder="1" applyAlignment="1">
      <alignment horizontal="center"/>
    </xf>
    <xf numFmtId="43" fontId="1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43" fontId="1" fillId="0" borderId="8" xfId="3" applyNumberFormat="1" applyFont="1" applyFill="1" applyBorder="1" applyAlignment="1">
      <alignment horizontal="center" vertical="center"/>
    </xf>
    <xf numFmtId="43" fontId="1" fillId="0" borderId="9" xfId="3" applyNumberFormat="1" applyFont="1" applyFill="1" applyBorder="1" applyAlignment="1">
      <alignment horizontal="center" vertical="center"/>
    </xf>
    <xf numFmtId="4" fontId="15" fillId="0" borderId="8" xfId="2" applyNumberFormat="1" applyFont="1" applyBorder="1" applyAlignment="1">
      <alignment horizontal="center"/>
    </xf>
    <xf numFmtId="165" fontId="15" fillId="0" borderId="8" xfId="2" applyNumberFormat="1" applyFont="1" applyBorder="1"/>
    <xf numFmtId="166" fontId="15" fillId="0" borderId="8" xfId="2" applyNumberFormat="1" applyFont="1" applyBorder="1"/>
    <xf numFmtId="43" fontId="2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/>
    </xf>
    <xf numFmtId="167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7" fillId="3" borderId="0" xfId="4" applyFont="1" applyFill="1"/>
    <xf numFmtId="169" fontId="19" fillId="3" borderId="0" xfId="5" applyNumberFormat="1" applyFont="1" applyFill="1"/>
    <xf numFmtId="171" fontId="0" fillId="0" borderId="1" xfId="1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6"/>
    <xf numFmtId="0" fontId="6" fillId="0" borderId="0" xfId="6" applyFont="1" applyAlignment="1"/>
    <xf numFmtId="0" fontId="7" fillId="0" borderId="0" xfId="6" applyFont="1"/>
    <xf numFmtId="0" fontId="8" fillId="0" borderId="0" xfId="6" applyFont="1" applyAlignment="1"/>
    <xf numFmtId="0" fontId="8" fillId="0" borderId="0" xfId="6" applyFont="1" applyAlignment="1">
      <alignment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75" fontId="7" fillId="0" borderId="1" xfId="6" applyNumberFormat="1" applyFont="1" applyBorder="1" applyAlignment="1">
      <alignment horizontal="center" vertical="center" wrapText="1"/>
    </xf>
    <xf numFmtId="175" fontId="7" fillId="0" borderId="1" xfId="6" applyNumberFormat="1" applyFont="1" applyBorder="1" applyAlignment="1">
      <alignment horizontal="right" vertical="center" wrapText="1"/>
    </xf>
    <xf numFmtId="0" fontId="25" fillId="0" borderId="0" xfId="6" applyFont="1"/>
    <xf numFmtId="0" fontId="7" fillId="0" borderId="3" xfId="6" applyFont="1" applyBorder="1" applyAlignment="1">
      <alignment horizontal="left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6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right" vertical="center" wrapText="1"/>
    </xf>
    <xf numFmtId="0" fontId="25" fillId="0" borderId="0" xfId="6" applyFont="1" applyAlignment="1">
      <alignment wrapText="1"/>
    </xf>
    <xf numFmtId="0" fontId="28" fillId="0" borderId="0" xfId="6" applyFont="1" applyAlignment="1">
      <alignment horizontal="left"/>
    </xf>
    <xf numFmtId="0" fontId="19" fillId="0" borderId="0" xfId="6" applyFont="1" applyAlignment="1"/>
    <xf numFmtId="0" fontId="25" fillId="0" borderId="0" xfId="6" applyFont="1" applyAlignment="1">
      <alignment horizontal="right"/>
    </xf>
    <xf numFmtId="0" fontId="25" fillId="0" borderId="0" xfId="6" applyFont="1" applyAlignment="1"/>
    <xf numFmtId="0" fontId="25" fillId="0" borderId="0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left" vertical="top" wrapText="1"/>
    </xf>
    <xf numFmtId="4" fontId="19" fillId="0" borderId="0" xfId="6" applyNumberFormat="1" applyFont="1" applyBorder="1" applyAlignment="1">
      <alignment horizontal="right" vertical="top" wrapText="1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right"/>
    </xf>
    <xf numFmtId="0" fontId="29" fillId="0" borderId="0" xfId="6" applyFont="1"/>
    <xf numFmtId="0" fontId="29" fillId="0" borderId="0" xfId="6" applyFont="1" applyAlignment="1">
      <alignment horizontal="right"/>
    </xf>
    <xf numFmtId="0" fontId="29" fillId="0" borderId="4" xfId="6" applyFont="1" applyBorder="1"/>
    <xf numFmtId="0" fontId="29" fillId="0" borderId="0" xfId="6" applyFont="1" applyAlignment="1">
      <alignment horizontal="left"/>
    </xf>
    <xf numFmtId="4" fontId="30" fillId="0" borderId="0" xfId="6" applyNumberFormat="1" applyFont="1" applyBorder="1" applyAlignment="1">
      <alignment horizontal="right"/>
    </xf>
    <xf numFmtId="0" fontId="31" fillId="0" borderId="0" xfId="6" applyFont="1" applyBorder="1"/>
    <xf numFmtId="4" fontId="29" fillId="0" borderId="0" xfId="6" applyNumberFormat="1" applyFont="1" applyBorder="1" applyAlignment="1">
      <alignment horizontal="left"/>
    </xf>
    <xf numFmtId="0" fontId="7" fillId="0" borderId="0" xfId="6" applyFont="1" applyBorder="1" applyAlignment="1"/>
    <xf numFmtId="0" fontId="7" fillId="0" borderId="0" xfId="6" applyFont="1" applyAlignment="1">
      <alignment horizontal="left"/>
    </xf>
    <xf numFmtId="4" fontId="18" fillId="0" borderId="0" xfId="6" applyNumberFormat="1" applyFont="1"/>
    <xf numFmtId="0" fontId="18" fillId="0" borderId="0" xfId="6" applyFont="1" applyAlignment="1">
      <alignment horizontal="center"/>
    </xf>
    <xf numFmtId="0" fontId="7" fillId="0" borderId="0" xfId="6" applyFont="1" applyBorder="1" applyAlignment="1">
      <alignment horizontal="right" wrapText="1"/>
    </xf>
    <xf numFmtId="0" fontId="7" fillId="0" borderId="0" xfId="6" applyFont="1" applyBorder="1" applyAlignment="1">
      <alignment horizontal="left"/>
    </xf>
    <xf numFmtId="0" fontId="7" fillId="0" borderId="4" xfId="6" applyFont="1" applyBorder="1"/>
    <xf numFmtId="0" fontId="7" fillId="0" borderId="0" xfId="6" applyFont="1" applyBorder="1"/>
    <xf numFmtId="0" fontId="7" fillId="0" borderId="0" xfId="6" applyFont="1" applyAlignment="1">
      <alignment horizontal="center"/>
    </xf>
    <xf numFmtId="4" fontId="7" fillId="0" borderId="0" xfId="6" applyNumberFormat="1" applyFont="1"/>
    <xf numFmtId="0" fontId="7" fillId="0" borderId="0" xfId="6" applyFont="1" applyBorder="1" applyAlignment="1">
      <alignment horizontal="left" wrapText="1"/>
    </xf>
    <xf numFmtId="0" fontId="16" fillId="0" borderId="0" xfId="6" applyAlignment="1">
      <alignment horizontal="center"/>
    </xf>
    <xf numFmtId="0" fontId="7" fillId="0" borderId="1" xfId="6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4" fontId="25" fillId="0" borderId="0" xfId="6" applyNumberFormat="1" applyFont="1" applyAlignment="1">
      <alignment wrapText="1"/>
    </xf>
    <xf numFmtId="49" fontId="7" fillId="0" borderId="1" xfId="6" applyNumberFormat="1" applyFont="1" applyBorder="1" applyAlignment="1">
      <alignment horizontal="center" vertical="center" wrapText="1"/>
    </xf>
    <xf numFmtId="0" fontId="25" fillId="0" borderId="0" xfId="6" applyFont="1" applyAlignment="1">
      <alignment horizontal="right" vertical="center"/>
    </xf>
    <xf numFmtId="0" fontId="25" fillId="0" borderId="1" xfId="6" applyFont="1" applyBorder="1" applyAlignment="1">
      <alignment horizontal="left" vertical="center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4" fillId="0" borderId="1" xfId="16" quotePrefix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/>
    <xf numFmtId="176" fontId="24" fillId="0" borderId="1" xfId="19" applyNumberFormat="1" applyFont="1" applyAlignment="1">
      <alignment horizontal="right" vertical="center" wrapText="1"/>
    </xf>
    <xf numFmtId="176" fontId="24" fillId="0" borderId="1" xfId="19" applyNumberFormat="1" applyFont="1" applyBorder="1" applyAlignment="1">
      <alignment horizontal="right" vertical="center" wrapText="1"/>
    </xf>
    <xf numFmtId="176" fontId="2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2" fontId="24" fillId="0" borderId="1" xfId="19" applyNumberFormat="1" applyFont="1" applyAlignment="1">
      <alignment horizontal="right" vertical="center" wrapText="1"/>
    </xf>
    <xf numFmtId="0" fontId="36" fillId="0" borderId="0" xfId="25"/>
    <xf numFmtId="0" fontId="37" fillId="0" borderId="0" xfId="25" applyFont="1"/>
    <xf numFmtId="0" fontId="46" fillId="0" borderId="0" xfId="25" applyFont="1"/>
    <xf numFmtId="0" fontId="47" fillId="0" borderId="0" xfId="25" applyFont="1" applyAlignment="1">
      <alignment vertical="center"/>
    </xf>
    <xf numFmtId="0" fontId="47" fillId="0" borderId="0" xfId="25" applyFont="1"/>
    <xf numFmtId="0" fontId="46" fillId="0" borderId="0" xfId="25" applyFont="1" applyAlignment="1">
      <alignment vertical="center"/>
    </xf>
    <xf numFmtId="0" fontId="46" fillId="0" borderId="0" xfId="25" applyFont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7" fillId="0" borderId="0" xfId="25" applyFont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7" fillId="0" borderId="0" xfId="25" applyFont="1" applyBorder="1"/>
    <xf numFmtId="0" fontId="36" fillId="0" borderId="0" xfId="25" applyBorder="1"/>
    <xf numFmtId="0" fontId="46" fillId="6" borderId="1" xfId="25" applyFont="1" applyFill="1" applyBorder="1" applyAlignment="1">
      <alignment horizontal="center" vertical="center"/>
    </xf>
    <xf numFmtId="0" fontId="46" fillId="0" borderId="0" xfId="25" applyFont="1" applyFill="1" applyBorder="1" applyAlignment="1">
      <alignment vertical="center"/>
    </xf>
    <xf numFmtId="0" fontId="46" fillId="7" borderId="1" xfId="25" applyFont="1" applyFill="1" applyBorder="1" applyAlignment="1">
      <alignment horizontal="center" vertical="center"/>
    </xf>
    <xf numFmtId="0" fontId="46" fillId="0" borderId="0" xfId="25" applyFont="1" applyBorder="1" applyAlignment="1">
      <alignment vertical="center" wrapText="1"/>
    </xf>
    <xf numFmtId="0" fontId="48" fillId="8" borderId="1" xfId="25" applyFont="1" applyFill="1" applyBorder="1"/>
    <xf numFmtId="0" fontId="7" fillId="0" borderId="3" xfId="6" applyFont="1" applyBorder="1" applyAlignment="1">
      <alignment horizontal="left" vertical="center" wrapText="1"/>
    </xf>
    <xf numFmtId="0" fontId="8" fillId="0" borderId="0" xfId="6" applyFont="1" applyBorder="1" applyAlignment="1">
      <alignment wrapText="1"/>
    </xf>
    <xf numFmtId="0" fontId="25" fillId="0" borderId="0" xfId="6" applyFont="1" applyBorder="1" applyAlignment="1">
      <alignment horizontal="right" vertical="center"/>
    </xf>
    <xf numFmtId="0" fontId="25" fillId="0" borderId="0" xfId="6" applyFont="1" applyBorder="1" applyAlignment="1">
      <alignment horizontal="left" vertical="center"/>
    </xf>
    <xf numFmtId="0" fontId="25" fillId="0" borderId="0" xfId="6" applyFont="1" applyBorder="1"/>
    <xf numFmtId="0" fontId="34" fillId="0" borderId="1" xfId="0" applyFont="1" applyBorder="1" applyAlignment="1">
      <alignment vertical="center" wrapText="1"/>
    </xf>
    <xf numFmtId="0" fontId="7" fillId="0" borderId="3" xfId="6" applyFont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51" fillId="0" borderId="0" xfId="26" applyFont="1"/>
    <xf numFmtId="0" fontId="50" fillId="0" borderId="0" xfId="26"/>
    <xf numFmtId="0" fontId="52" fillId="0" borderId="0" xfId="26" applyFont="1" applyAlignment="1">
      <alignment vertical="top" wrapText="1"/>
    </xf>
    <xf numFmtId="0" fontId="52" fillId="0" borderId="11" xfId="26" applyFont="1" applyBorder="1" applyAlignment="1">
      <alignment vertical="top"/>
    </xf>
    <xf numFmtId="0" fontId="52" fillId="0" borderId="11" xfId="26" applyFont="1" applyBorder="1" applyAlignment="1">
      <alignment horizontal="left" vertical="top" wrapText="1"/>
    </xf>
    <xf numFmtId="0" fontId="53" fillId="0" borderId="0" xfId="26" applyFont="1"/>
    <xf numFmtId="0" fontId="53" fillId="0" borderId="11" xfId="26" applyFont="1" applyBorder="1"/>
    <xf numFmtId="0" fontId="56" fillId="0" borderId="0" xfId="26" applyFont="1"/>
    <xf numFmtId="0" fontId="56" fillId="0" borderId="0" xfId="26" applyFont="1" applyAlignment="1">
      <alignment wrapText="1"/>
    </xf>
    <xf numFmtId="0" fontId="57" fillId="0" borderId="0" xfId="26" applyFont="1" applyAlignment="1">
      <alignment vertical="center" wrapText="1"/>
    </xf>
    <xf numFmtId="0" fontId="57" fillId="0" borderId="0" xfId="26" applyFont="1" applyAlignment="1">
      <alignment horizontal="center" wrapText="1"/>
    </xf>
    <xf numFmtId="0" fontId="52" fillId="0" borderId="0" xfId="26" applyFont="1"/>
    <xf numFmtId="0" fontId="52" fillId="0" borderId="4" xfId="26" applyFont="1" applyBorder="1" applyAlignment="1">
      <alignment horizontal="center"/>
    </xf>
    <xf numFmtId="0" fontId="52" fillId="0" borderId="11" xfId="26" applyFont="1" applyBorder="1"/>
    <xf numFmtId="0" fontId="52" fillId="0" borderId="0" xfId="26" applyFont="1" applyAlignment="1">
      <alignment horizontal="left" wrapText="1"/>
    </xf>
    <xf numFmtId="0" fontId="52" fillId="0" borderId="0" xfId="26" applyFont="1" applyAlignment="1">
      <alignment wrapText="1"/>
    </xf>
    <xf numFmtId="0" fontId="59" fillId="0" borderId="0" xfId="26" applyFont="1"/>
    <xf numFmtId="14" fontId="56" fillId="0" borderId="0" xfId="26" applyNumberFormat="1" applyFont="1"/>
    <xf numFmtId="168" fontId="53" fillId="0" borderId="0" xfId="26" applyNumberFormat="1" applyFont="1"/>
    <xf numFmtId="0" fontId="60" fillId="0" borderId="0" xfId="26" applyFont="1"/>
    <xf numFmtId="168" fontId="52" fillId="0" borderId="0" xfId="26" applyNumberFormat="1" applyFont="1"/>
    <xf numFmtId="177" fontId="53" fillId="0" borderId="0" xfId="26" applyNumberFormat="1" applyFont="1"/>
    <xf numFmtId="178" fontId="52" fillId="0" borderId="0" xfId="26" applyNumberFormat="1" applyFont="1" applyAlignment="1">
      <alignment horizontal="right"/>
    </xf>
    <xf numFmtId="0" fontId="56" fillId="0" borderId="4" xfId="26" applyFont="1" applyBorder="1"/>
    <xf numFmtId="0" fontId="52" fillId="0" borderId="1" xfId="26" applyFont="1" applyBorder="1" applyAlignment="1">
      <alignment horizontal="center" vertical="center" wrapText="1"/>
    </xf>
    <xf numFmtId="0" fontId="7" fillId="0" borderId="1" xfId="26" applyFont="1" applyBorder="1" applyAlignment="1">
      <alignment horizontal="center" vertical="center" wrapText="1"/>
    </xf>
    <xf numFmtId="0" fontId="52" fillId="0" borderId="1" xfId="26" applyFont="1" applyBorder="1" applyAlignment="1">
      <alignment horizontal="center"/>
    </xf>
    <xf numFmtId="0" fontId="56" fillId="0" borderId="1" xfId="26" applyFont="1" applyBorder="1" applyAlignment="1">
      <alignment horizontal="center"/>
    </xf>
    <xf numFmtId="0" fontId="25" fillId="0" borderId="0" xfId="26" quotePrefix="1" applyFont="1" applyAlignment="1">
      <alignment horizontal="left" vertical="top" wrapText="1"/>
    </xf>
    <xf numFmtId="0" fontId="62" fillId="0" borderId="0" xfId="26" applyFont="1" applyAlignment="1">
      <alignment horizontal="right" vertical="top" wrapText="1"/>
    </xf>
    <xf numFmtId="0" fontId="25" fillId="0" borderId="0" xfId="26" applyFont="1" applyAlignment="1">
      <alignment horizontal="right" vertical="top"/>
    </xf>
    <xf numFmtId="168" fontId="25" fillId="0" borderId="0" xfId="26" applyNumberFormat="1" applyFont="1" applyAlignment="1">
      <alignment horizontal="right" vertical="top"/>
    </xf>
    <xf numFmtId="0" fontId="7" fillId="0" borderId="0" xfId="26" applyFont="1" applyAlignment="1">
      <alignment vertical="top" wrapText="1"/>
    </xf>
    <xf numFmtId="0" fontId="25" fillId="0" borderId="0" xfId="26" applyFont="1" applyAlignment="1">
      <alignment horizontal="left" vertical="top"/>
    </xf>
    <xf numFmtId="177" fontId="25" fillId="0" borderId="0" xfId="26" applyNumberFormat="1" applyFont="1" applyAlignment="1">
      <alignment horizontal="right" vertical="top"/>
    </xf>
    <xf numFmtId="168" fontId="19" fillId="0" borderId="0" xfId="26" applyNumberFormat="1" applyFont="1" applyAlignment="1">
      <alignment horizontal="right" vertical="top"/>
    </xf>
    <xf numFmtId="0" fontId="25" fillId="0" borderId="4" xfId="26" applyFont="1" applyBorder="1" applyAlignment="1">
      <alignment horizontal="left" vertical="top" wrapText="1"/>
    </xf>
    <xf numFmtId="0" fontId="62" fillId="0" borderId="4" xfId="26" applyFont="1" applyBorder="1" applyAlignment="1">
      <alignment horizontal="right" vertical="top" wrapText="1"/>
    </xf>
    <xf numFmtId="0" fontId="25" fillId="0" borderId="4" xfId="26" applyFont="1" applyBorder="1" applyAlignment="1">
      <alignment horizontal="right" vertical="top"/>
    </xf>
    <xf numFmtId="168" fontId="25" fillId="0" borderId="4" xfId="26" applyNumberFormat="1" applyFont="1" applyBorder="1" applyAlignment="1">
      <alignment horizontal="right" vertical="top"/>
    </xf>
    <xf numFmtId="0" fontId="25" fillId="0" borderId="4" xfId="26" applyFont="1" applyBorder="1" applyAlignment="1">
      <alignment horizontal="right" vertical="top" wrapText="1"/>
    </xf>
    <xf numFmtId="168" fontId="50" fillId="0" borderId="0" xfId="26" applyNumberFormat="1"/>
    <xf numFmtId="0" fontId="19" fillId="0" borderId="0" xfId="26" applyFont="1" applyAlignment="1">
      <alignment vertical="top"/>
    </xf>
    <xf numFmtId="0" fontId="18" fillId="0" borderId="0" xfId="26" applyFont="1" applyAlignment="1">
      <alignment horizontal="left" vertical="top" wrapText="1"/>
    </xf>
    <xf numFmtId="0" fontId="19" fillId="0" borderId="0" xfId="26" applyFont="1" applyAlignment="1">
      <alignment horizontal="right" vertical="top"/>
    </xf>
    <xf numFmtId="0" fontId="25" fillId="0" borderId="0" xfId="26" applyFont="1" applyAlignment="1">
      <alignment vertical="top"/>
    </xf>
    <xf numFmtId="0" fontId="7" fillId="0" borderId="0" xfId="26" applyFont="1" applyAlignment="1">
      <alignment horizontal="left" vertical="top" wrapText="1"/>
    </xf>
    <xf numFmtId="0" fontId="50" fillId="0" borderId="4" xfId="26" applyBorder="1"/>
    <xf numFmtId="0" fontId="7" fillId="0" borderId="4" xfId="26" applyFont="1" applyBorder="1" applyAlignment="1">
      <alignment vertical="top" wrapText="1"/>
    </xf>
    <xf numFmtId="0" fontId="25" fillId="0" borderId="4" xfId="26" quotePrefix="1" applyFont="1" applyBorder="1" applyAlignment="1">
      <alignment horizontal="left" vertical="top" wrapText="1"/>
    </xf>
    <xf numFmtId="0" fontId="19" fillId="0" borderId="11" xfId="26" applyFont="1" applyBorder="1" applyAlignment="1">
      <alignment vertical="top"/>
    </xf>
    <xf numFmtId="0" fontId="18" fillId="0" borderId="11" xfId="26" applyFont="1" applyBorder="1" applyAlignment="1">
      <alignment horizontal="left" vertical="top" wrapText="1"/>
    </xf>
    <xf numFmtId="0" fontId="19" fillId="0" borderId="11" xfId="26" applyFont="1" applyBorder="1" applyAlignment="1">
      <alignment horizontal="right" vertical="top"/>
    </xf>
    <xf numFmtId="0" fontId="53" fillId="0" borderId="0" xfId="26" applyFont="1" applyAlignment="1">
      <alignment horizontal="right"/>
    </xf>
    <xf numFmtId="0" fontId="52" fillId="0" borderId="0" xfId="26" applyFont="1" applyAlignment="1">
      <alignment horizontal="right" vertical="center"/>
    </xf>
    <xf numFmtId="0" fontId="56" fillId="0" borderId="4" xfId="26" applyFont="1" applyBorder="1" applyAlignment="1">
      <alignment horizontal="left"/>
    </xf>
    <xf numFmtId="0" fontId="56" fillId="0" borderId="0" xfId="26" applyFont="1" applyAlignment="1">
      <alignment horizontal="left"/>
    </xf>
    <xf numFmtId="0" fontId="52" fillId="0" borderId="0" xfId="26" applyFont="1" applyAlignment="1">
      <alignment horizontal="center"/>
    </xf>
    <xf numFmtId="0" fontId="56" fillId="0" borderId="0" xfId="26" applyFont="1" applyAlignment="1">
      <alignment horizontal="center"/>
    </xf>
    <xf numFmtId="0" fontId="56" fillId="0" borderId="0" xfId="26" applyFont="1" applyAlignment="1">
      <alignment horizontal="right"/>
    </xf>
    <xf numFmtId="0" fontId="62" fillId="0" borderId="0" xfId="26" applyFont="1" applyAlignment="1">
      <alignment vertical="top" wrapText="1"/>
    </xf>
    <xf numFmtId="0" fontId="64" fillId="0" borderId="4" xfId="26" quotePrefix="1" applyFont="1" applyBorder="1" applyAlignment="1">
      <alignment horizontal="left" vertical="top" wrapText="1"/>
    </xf>
    <xf numFmtId="0" fontId="64" fillId="0" borderId="4" xfId="26" applyFont="1" applyBorder="1" applyAlignment="1">
      <alignment horizontal="left" vertical="top" wrapText="1"/>
    </xf>
    <xf numFmtId="0" fontId="65" fillId="0" borderId="4" xfId="26" applyFont="1" applyBorder="1" applyAlignment="1">
      <alignment horizontal="right" vertical="top" wrapText="1"/>
    </xf>
    <xf numFmtId="0" fontId="64" fillId="0" borderId="4" xfId="26" applyFont="1" applyBorder="1" applyAlignment="1">
      <alignment horizontal="right" vertical="top"/>
    </xf>
    <xf numFmtId="168" fontId="64" fillId="0" borderId="4" xfId="26" applyNumberFormat="1" applyFont="1" applyBorder="1" applyAlignment="1">
      <alignment horizontal="right" vertical="top"/>
    </xf>
    <xf numFmtId="0" fontId="64" fillId="0" borderId="4" xfId="26" applyFont="1" applyBorder="1" applyAlignment="1">
      <alignment horizontal="right" vertical="top" wrapText="1"/>
    </xf>
    <xf numFmtId="0" fontId="66" fillId="0" borderId="0" xfId="26" applyFont="1"/>
    <xf numFmtId="0" fontId="54" fillId="0" borderId="0" xfId="26" applyFont="1" applyAlignment="1">
      <alignment horizontal="center" vertical="top" wrapText="1"/>
    </xf>
    <xf numFmtId="0" fontId="52" fillId="0" borderId="0" xfId="26" applyFont="1" applyAlignment="1">
      <alignment horizontal="right" vertical="top"/>
    </xf>
    <xf numFmtId="0" fontId="52" fillId="0" borderId="4" xfId="26" applyFont="1" applyBorder="1"/>
    <xf numFmtId="0" fontId="56" fillId="0" borderId="1" xfId="26" applyFont="1" applyBorder="1" applyAlignment="1">
      <alignment horizontal="center" vertical="center"/>
    </xf>
    <xf numFmtId="0" fontId="19" fillId="0" borderId="1" xfId="26" quotePrefix="1" applyFont="1" applyBorder="1" applyAlignment="1">
      <alignment horizontal="left" vertical="top" wrapText="1"/>
    </xf>
    <xf numFmtId="0" fontId="19" fillId="0" borderId="1" xfId="26" applyFont="1" applyBorder="1" applyAlignment="1">
      <alignment horizontal="left" vertical="top" wrapText="1"/>
    </xf>
    <xf numFmtId="0" fontId="19" fillId="0" borderId="1" xfId="26" applyFont="1" applyBorder="1" applyAlignment="1">
      <alignment horizontal="center" vertical="top" wrapText="1"/>
    </xf>
    <xf numFmtId="168" fontId="19" fillId="0" borderId="1" xfId="26" applyNumberFormat="1" applyFont="1" applyBorder="1" applyAlignment="1">
      <alignment horizontal="right" vertical="top" wrapText="1"/>
    </xf>
    <xf numFmtId="0" fontId="19" fillId="0" borderId="1" xfId="26" applyFont="1" applyBorder="1" applyAlignment="1">
      <alignment horizontal="right" vertical="top" wrapText="1"/>
    </xf>
    <xf numFmtId="0" fontId="25" fillId="0" borderId="1" xfId="26" quotePrefix="1" applyFont="1" applyBorder="1" applyAlignment="1">
      <alignment horizontal="left" vertical="top" wrapText="1"/>
    </xf>
    <xf numFmtId="0" fontId="25" fillId="0" borderId="1" xfId="26" applyFont="1" applyBorder="1" applyAlignment="1">
      <alignment horizontal="left" vertical="top" wrapText="1"/>
    </xf>
    <xf numFmtId="0" fontId="25" fillId="0" borderId="1" xfId="26" applyFont="1" applyBorder="1" applyAlignment="1">
      <alignment horizontal="center" vertical="top" wrapText="1"/>
    </xf>
    <xf numFmtId="168" fontId="25" fillId="0" borderId="1" xfId="26" applyNumberFormat="1" applyFont="1" applyBorder="1" applyAlignment="1">
      <alignment horizontal="right" vertical="top" wrapText="1"/>
    </xf>
    <xf numFmtId="0" fontId="25" fillId="0" borderId="1" xfId="26" applyFont="1" applyBorder="1" applyAlignment="1">
      <alignment horizontal="right" vertical="top" wrapText="1"/>
    </xf>
    <xf numFmtId="0" fontId="56" fillId="0" borderId="0" xfId="26" applyFont="1" applyAlignment="1">
      <alignment horizontal="right" vertical="center"/>
    </xf>
    <xf numFmtId="0" fontId="52" fillId="0" borderId="0" xfId="26" applyFont="1" applyAlignment="1">
      <alignment horizontal="left"/>
    </xf>
    <xf numFmtId="0" fontId="52" fillId="0" borderId="0" xfId="26" applyFont="1" applyAlignment="1">
      <alignment vertical="center"/>
    </xf>
    <xf numFmtId="0" fontId="56" fillId="0" borderId="0" xfId="26" applyFont="1" applyAlignment="1">
      <alignment horizontal="right" vertical="center" wrapText="1"/>
    </xf>
    <xf numFmtId="0" fontId="70" fillId="0" borderId="0" xfId="26" applyFont="1"/>
    <xf numFmtId="0" fontId="71" fillId="0" borderId="0" xfId="26" applyFont="1"/>
    <xf numFmtId="0" fontId="72" fillId="0" borderId="0" xfId="26" applyFont="1"/>
    <xf numFmtId="0" fontId="73" fillId="0" borderId="0" xfId="26" applyFont="1"/>
    <xf numFmtId="0" fontId="74" fillId="0" borderId="0" xfId="26" applyFont="1"/>
    <xf numFmtId="0" fontId="75" fillId="0" borderId="0" xfId="26" applyFont="1"/>
    <xf numFmtId="0" fontId="76" fillId="0" borderId="0" xfId="26" applyFont="1"/>
    <xf numFmtId="171" fontId="2" fillId="0" borderId="1" xfId="1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2" fontId="0" fillId="0" borderId="1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/>
    </xf>
    <xf numFmtId="0" fontId="25" fillId="0" borderId="0" xfId="26" applyFont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19" fillId="0" borderId="0" xfId="26" applyFont="1" applyAlignment="1">
      <alignment horizontal="left" vertical="top" wrapText="1"/>
    </xf>
    <xf numFmtId="168" fontId="19" fillId="0" borderId="11" xfId="26" applyNumberFormat="1" applyFont="1" applyBorder="1" applyAlignment="1">
      <alignment horizontal="right" vertical="top"/>
    </xf>
    <xf numFmtId="168" fontId="52" fillId="0" borderId="0" xfId="26" applyNumberFormat="1" applyFont="1" applyAlignment="1">
      <alignment horizontal="right"/>
    </xf>
    <xf numFmtId="0" fontId="52" fillId="0" borderId="0" xfId="26" applyFont="1" applyAlignment="1">
      <alignment horizontal="right"/>
    </xf>
    <xf numFmtId="0" fontId="52" fillId="0" borderId="0" xfId="26" applyFont="1" applyAlignment="1">
      <alignment horizontal="left" vertical="top" wrapText="1"/>
    </xf>
    <xf numFmtId="0" fontId="52" fillId="0" borderId="4" xfId="26" applyFont="1" applyBorder="1" applyAlignment="1">
      <alignment horizontal="left" vertical="top" wrapText="1"/>
    </xf>
    <xf numFmtId="0" fontId="54" fillId="0" borderId="4" xfId="26" applyFont="1" applyBorder="1" applyAlignment="1">
      <alignment horizontal="center" wrapText="1"/>
    </xf>
    <xf numFmtId="171" fontId="77" fillId="0" borderId="1" xfId="1" applyNumberFormat="1" applyFont="1" applyFill="1" applyBorder="1" applyAlignment="1">
      <alignment horizontal="center" vertical="center"/>
    </xf>
    <xf numFmtId="171" fontId="78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0" fillId="0" borderId="1" xfId="3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8" fillId="0" borderId="3" xfId="6" applyFont="1" applyFill="1" applyBorder="1" applyAlignment="1">
      <alignment horizontal="left" vertical="center" wrapText="1"/>
    </xf>
    <xf numFmtId="0" fontId="18" fillId="0" borderId="5" xfId="6" applyFont="1" applyFill="1" applyBorder="1" applyAlignment="1">
      <alignment horizontal="left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 vertical="center"/>
    </xf>
    <xf numFmtId="0" fontId="25" fillId="0" borderId="0" xfId="6" applyNumberFormat="1" applyFont="1" applyFill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4" xfId="6" applyFont="1" applyFill="1" applyBorder="1" applyAlignment="1">
      <alignment horizontal="center" wrapText="1"/>
    </xf>
    <xf numFmtId="0" fontId="18" fillId="0" borderId="3" xfId="6" applyFont="1" applyBorder="1" applyAlignment="1">
      <alignment horizontal="left" vertical="center"/>
    </xf>
    <xf numFmtId="0" fontId="18" fillId="0" borderId="5" xfId="6" applyFont="1" applyBorder="1" applyAlignment="1">
      <alignment horizontal="left" vertical="center"/>
    </xf>
    <xf numFmtId="0" fontId="18" fillId="0" borderId="2" xfId="6" applyFont="1" applyBorder="1" applyAlignment="1">
      <alignment horizontal="left" vertical="center"/>
    </xf>
    <xf numFmtId="0" fontId="52" fillId="0" borderId="0" xfId="26" applyFont="1" applyAlignment="1">
      <alignment horizontal="left" vertical="top" wrapText="1"/>
    </xf>
    <xf numFmtId="0" fontId="52" fillId="0" borderId="4" xfId="26" applyFont="1" applyBorder="1" applyAlignment="1">
      <alignment horizontal="left" vertical="top" wrapText="1"/>
    </xf>
    <xf numFmtId="0" fontId="54" fillId="0" borderId="4" xfId="26" applyFont="1" applyBorder="1" applyAlignment="1">
      <alignment horizontal="center" wrapText="1"/>
    </xf>
    <xf numFmtId="0" fontId="55" fillId="0" borderId="11" xfId="26" applyFont="1" applyBorder="1" applyAlignment="1">
      <alignment horizontal="center" vertical="top" wrapText="1"/>
    </xf>
    <xf numFmtId="0" fontId="54" fillId="0" borderId="0" xfId="26" applyFont="1" applyAlignment="1">
      <alignment horizontal="center" wrapText="1"/>
    </xf>
    <xf numFmtId="0" fontId="58" fillId="0" borderId="4" xfId="26" applyFont="1" applyBorder="1" applyAlignment="1">
      <alignment horizontal="center" wrapText="1"/>
    </xf>
    <xf numFmtId="0" fontId="52" fillId="0" borderId="4" xfId="26" applyFont="1" applyBorder="1" applyAlignment="1">
      <alignment horizontal="left" wrapText="1"/>
    </xf>
    <xf numFmtId="168" fontId="52" fillId="0" borderId="0" xfId="26" applyNumberFormat="1" applyFont="1" applyAlignment="1">
      <alignment horizontal="right"/>
    </xf>
    <xf numFmtId="0" fontId="52" fillId="0" borderId="0" xfId="26" applyFont="1" applyAlignment="1">
      <alignment horizontal="right"/>
    </xf>
    <xf numFmtId="0" fontId="52" fillId="0" borderId="6" xfId="26" applyFont="1" applyBorder="1" applyAlignment="1">
      <alignment horizontal="center" vertical="center" wrapText="1"/>
    </xf>
    <xf numFmtId="0" fontId="52" fillId="0" borderId="17" xfId="26" applyFont="1" applyBorder="1" applyAlignment="1">
      <alignment horizontal="center" vertical="center" wrapText="1"/>
    </xf>
    <xf numFmtId="0" fontId="52" fillId="0" borderId="18" xfId="26" applyFont="1" applyBorder="1" applyAlignment="1">
      <alignment horizontal="center" vertical="center" wrapText="1"/>
    </xf>
    <xf numFmtId="0" fontId="52" fillId="0" borderId="10" xfId="26" applyFont="1" applyBorder="1" applyAlignment="1">
      <alignment horizontal="center" vertical="center" wrapText="1"/>
    </xf>
    <xf numFmtId="0" fontId="52" fillId="0" borderId="11" xfId="26" applyFont="1" applyBorder="1" applyAlignment="1">
      <alignment horizontal="center" vertical="center" wrapText="1"/>
    </xf>
    <xf numFmtId="0" fontId="52" fillId="0" borderId="12" xfId="26" applyFont="1" applyBorder="1" applyAlignment="1">
      <alignment horizontal="center" vertical="center" wrapText="1"/>
    </xf>
    <xf numFmtId="0" fontId="52" fillId="0" borderId="13" xfId="26" applyFont="1" applyBorder="1" applyAlignment="1">
      <alignment horizontal="center" vertical="center" wrapText="1"/>
    </xf>
    <xf numFmtId="0" fontId="52" fillId="0" borderId="0" xfId="26" applyFont="1" applyAlignment="1">
      <alignment horizontal="center" vertical="center" wrapText="1"/>
    </xf>
    <xf numFmtId="0" fontId="52" fillId="0" borderId="14" xfId="26" applyFont="1" applyBorder="1" applyAlignment="1">
      <alignment horizontal="center" vertical="center" wrapText="1"/>
    </xf>
    <xf numFmtId="0" fontId="52" fillId="0" borderId="15" xfId="26" applyFont="1" applyBorder="1" applyAlignment="1">
      <alignment horizontal="center" vertical="center" wrapText="1"/>
    </xf>
    <xf numFmtId="0" fontId="52" fillId="0" borderId="4" xfId="26" applyFont="1" applyBorder="1" applyAlignment="1">
      <alignment horizontal="center" vertical="center" wrapText="1"/>
    </xf>
    <xf numFmtId="0" fontId="52" fillId="0" borderId="16" xfId="26" applyFont="1" applyBorder="1" applyAlignment="1">
      <alignment horizontal="center" vertical="center" wrapText="1"/>
    </xf>
    <xf numFmtId="0" fontId="61" fillId="0" borderId="0" xfId="26" applyFont="1" applyAlignment="1">
      <alignment horizontal="left" vertical="top" wrapText="1"/>
    </xf>
    <xf numFmtId="168" fontId="19" fillId="0" borderId="0" xfId="26" applyNumberFormat="1" applyFont="1" applyAlignment="1">
      <alignment horizontal="left" vertical="top"/>
    </xf>
    <xf numFmtId="168" fontId="19" fillId="0" borderId="11" xfId="26" applyNumberFormat="1" applyFont="1" applyBorder="1" applyAlignment="1">
      <alignment horizontal="right" vertical="top"/>
    </xf>
    <xf numFmtId="0" fontId="19" fillId="0" borderId="0" xfId="26" applyFont="1" applyAlignment="1">
      <alignment horizontal="left" vertical="top" wrapText="1"/>
    </xf>
    <xf numFmtId="0" fontId="62" fillId="0" borderId="0" xfId="26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19" fillId="0" borderId="11" xfId="26" applyFont="1" applyBorder="1" applyAlignment="1">
      <alignment horizontal="left" vertical="top" wrapText="1"/>
    </xf>
    <xf numFmtId="0" fontId="63" fillId="0" borderId="11" xfId="26" applyFont="1" applyBorder="1" applyAlignment="1">
      <alignment horizontal="center"/>
    </xf>
    <xf numFmtId="168" fontId="67" fillId="0" borderId="0" xfId="26" applyNumberFormat="1" applyFont="1" applyAlignment="1">
      <alignment horizontal="left" vertical="top"/>
    </xf>
    <xf numFmtId="168" fontId="67" fillId="0" borderId="11" xfId="26" applyNumberFormat="1" applyFont="1" applyBorder="1" applyAlignment="1">
      <alignment horizontal="right" vertical="top"/>
    </xf>
    <xf numFmtId="0" fontId="68" fillId="0" borderId="0" xfId="26" applyFont="1" applyAlignment="1">
      <alignment horizontal="center" vertical="top" wrapText="1"/>
    </xf>
    <xf numFmtId="0" fontId="69" fillId="0" borderId="4" xfId="26" applyFont="1" applyBorder="1" applyAlignment="1">
      <alignment horizontal="center" vertical="top" wrapText="1"/>
    </xf>
    <xf numFmtId="0" fontId="60" fillId="0" borderId="11" xfId="26" applyFont="1" applyBorder="1" applyAlignment="1">
      <alignment horizontal="center" vertical="top" wrapText="1"/>
    </xf>
    <xf numFmtId="0" fontId="52" fillId="0" borderId="0" xfId="26" applyFont="1" applyAlignment="1">
      <alignment horizontal="center" vertical="top" wrapText="1"/>
    </xf>
    <xf numFmtId="0" fontId="56" fillId="0" borderId="6" xfId="26" applyFont="1" applyBorder="1" applyAlignment="1">
      <alignment horizontal="center" vertical="center" wrapText="1"/>
    </xf>
    <xf numFmtId="0" fontId="56" fillId="0" borderId="17" xfId="26" applyFont="1" applyBorder="1" applyAlignment="1">
      <alignment horizontal="center" vertical="center" wrapText="1"/>
    </xf>
    <xf numFmtId="0" fontId="56" fillId="0" borderId="1" xfId="26" applyFont="1" applyBorder="1" applyAlignment="1">
      <alignment horizontal="center" vertical="center" wrapText="1"/>
    </xf>
    <xf numFmtId="0" fontId="52" fillId="0" borderId="11" xfId="26" applyFont="1" applyBorder="1" applyAlignment="1">
      <alignment horizontal="center"/>
    </xf>
    <xf numFmtId="0" fontId="56" fillId="0" borderId="6" xfId="26" applyFont="1" applyBorder="1" applyAlignment="1">
      <alignment horizontal="center" vertical="top" wrapText="1"/>
    </xf>
    <xf numFmtId="0" fontId="56" fillId="0" borderId="17" xfId="26" applyFont="1" applyBorder="1" applyAlignment="1">
      <alignment horizontal="center" vertical="top" wrapText="1"/>
    </xf>
    <xf numFmtId="0" fontId="56" fillId="0" borderId="1" xfId="26" applyFont="1" applyBorder="1" applyAlignment="1">
      <alignment horizontal="center" vertical="top" wrapText="1"/>
    </xf>
    <xf numFmtId="0" fontId="56" fillId="0" borderId="10" xfId="26" applyFont="1" applyBorder="1" applyAlignment="1">
      <alignment horizontal="center" vertical="center" wrapText="1"/>
    </xf>
    <xf numFmtId="0" fontId="56" fillId="0" borderId="11" xfId="26" applyFont="1" applyBorder="1" applyAlignment="1">
      <alignment horizontal="center" vertical="center" wrapText="1"/>
    </xf>
    <xf numFmtId="0" fontId="56" fillId="0" borderId="28" xfId="26" applyFont="1" applyBorder="1" applyAlignment="1">
      <alignment horizontal="center" vertical="center" wrapText="1"/>
    </xf>
    <xf numFmtId="0" fontId="56" fillId="0" borderId="13" xfId="26" applyFont="1" applyBorder="1" applyAlignment="1">
      <alignment horizontal="center" vertical="center" wrapText="1"/>
    </xf>
    <xf numFmtId="0" fontId="56" fillId="0" borderId="0" xfId="26" applyFont="1" applyAlignment="1">
      <alignment horizontal="center" vertical="center" wrapText="1"/>
    </xf>
    <xf numFmtId="0" fontId="56" fillId="0" borderId="26" xfId="26" applyFont="1" applyBorder="1" applyAlignment="1">
      <alignment horizontal="center" vertical="center" wrapText="1"/>
    </xf>
    <xf numFmtId="0" fontId="56" fillId="0" borderId="4" xfId="26" applyFont="1" applyBorder="1" applyAlignment="1">
      <alignment horizontal="center" vertical="center" wrapText="1"/>
    </xf>
    <xf numFmtId="0" fontId="56" fillId="0" borderId="25" xfId="26" applyFont="1" applyBorder="1" applyAlignment="1">
      <alignment horizontal="center" vertical="center" wrapText="1"/>
    </xf>
    <xf numFmtId="0" fontId="56" fillId="0" borderId="18" xfId="26" applyFont="1" applyBorder="1" applyAlignment="1">
      <alignment horizontal="center" vertical="center" wrapText="1"/>
    </xf>
    <xf numFmtId="0" fontId="56" fillId="0" borderId="24" xfId="26" applyFont="1" applyBorder="1" applyAlignment="1">
      <alignment horizontal="center" vertical="center" wrapText="1"/>
    </xf>
    <xf numFmtId="0" fontId="56" fillId="0" borderId="23" xfId="26" applyFont="1" applyBorder="1" applyAlignment="1">
      <alignment horizontal="center" vertical="center" wrapText="1"/>
    </xf>
    <xf numFmtId="0" fontId="56" fillId="0" borderId="21" xfId="26" applyFont="1" applyBorder="1" applyAlignment="1">
      <alignment horizontal="center" vertical="center" wrapText="1"/>
    </xf>
    <xf numFmtId="0" fontId="56" fillId="0" borderId="27" xfId="26" applyFont="1" applyBorder="1" applyAlignment="1">
      <alignment horizontal="center" vertical="center" wrapText="1"/>
    </xf>
    <xf numFmtId="0" fontId="56" fillId="0" borderId="22" xfId="26" applyFont="1" applyBorder="1" applyAlignment="1">
      <alignment horizontal="center" vertical="center" wrapText="1"/>
    </xf>
    <xf numFmtId="0" fontId="56" fillId="0" borderId="20" xfId="26" applyFont="1" applyBorder="1" applyAlignment="1">
      <alignment horizontal="center" vertical="center" wrapText="1"/>
    </xf>
    <xf numFmtId="0" fontId="61" fillId="0" borderId="1" xfId="26" quotePrefix="1" applyFont="1" applyBorder="1" applyAlignment="1">
      <alignment horizontal="left" vertical="top" wrapText="1"/>
    </xf>
    <xf numFmtId="0" fontId="56" fillId="0" borderId="12" xfId="26" applyFont="1" applyBorder="1" applyAlignment="1">
      <alignment horizontal="center" vertical="center" wrapText="1"/>
    </xf>
    <xf numFmtId="0" fontId="56" fillId="0" borderId="14" xfId="26" applyFont="1" applyBorder="1" applyAlignment="1">
      <alignment horizontal="center" vertical="center" wrapText="1"/>
    </xf>
    <xf numFmtId="0" fontId="56" fillId="0" borderId="16" xfId="26" applyFont="1" applyBorder="1" applyAlignment="1">
      <alignment horizontal="center" vertical="center" wrapText="1"/>
    </xf>
    <xf numFmtId="0" fontId="22" fillId="0" borderId="0" xfId="14" quotePrefix="1" applyAlignment="1">
      <alignment horizontal="left" vertical="top" wrapText="1"/>
    </xf>
    <xf numFmtId="0" fontId="0" fillId="0" borderId="0" xfId="0" applyAlignment="1">
      <alignment wrapText="1"/>
    </xf>
    <xf numFmtId="0" fontId="24" fillId="0" borderId="4" xfId="15" quotePrefix="1" applyBorder="1" applyAlignment="1">
      <alignment horizontal="left" wrapText="1"/>
    </xf>
    <xf numFmtId="0" fontId="0" fillId="0" borderId="4" xfId="0" applyBorder="1" applyAlignment="1">
      <alignment wrapText="1"/>
    </xf>
    <xf numFmtId="0" fontId="24" fillId="0" borderId="11" xfId="13" quotePrefix="1" applyAlignment="1">
      <alignment horizontal="center" vertical="top" wrapText="1"/>
    </xf>
    <xf numFmtId="0" fontId="0" fillId="0" borderId="11" xfId="0" applyBorder="1" applyAlignment="1">
      <alignment wrapText="1"/>
    </xf>
    <xf numFmtId="0" fontId="21" fillId="0" borderId="0" xfId="9" quotePrefix="1" applyAlignment="1">
      <alignment horizontal="left" vertical="center" wrapText="1"/>
    </xf>
    <xf numFmtId="0" fontId="22" fillId="0" borderId="0" xfId="10" quotePrefix="1" applyAlignment="1">
      <alignment horizontal="right" vertical="center" wrapText="1"/>
    </xf>
    <xf numFmtId="0" fontId="23" fillId="0" borderId="0" xfId="11" quotePrefix="1" applyAlignment="1">
      <alignment horizontal="center" vertical="center" wrapText="1"/>
    </xf>
    <xf numFmtId="0" fontId="24" fillId="0" borderId="0" xfId="12" quotePrefix="1" applyAlignment="1">
      <alignment horizontal="center" vertical="top" wrapText="1"/>
    </xf>
    <xf numFmtId="0" fontId="24" fillId="0" borderId="4" xfId="12" quotePrefix="1" applyBorder="1" applyAlignment="1">
      <alignment horizontal="center" wrapText="1"/>
    </xf>
    <xf numFmtId="0" fontId="24" fillId="0" borderId="13" xfId="15" quotePrefix="1" applyFont="1" applyBorder="1" applyAlignment="1">
      <alignment horizontal="left" vertical="top" wrapText="1"/>
    </xf>
    <xf numFmtId="0" fontId="24" fillId="0" borderId="14" xfId="0" applyFont="1" applyBorder="1" applyAlignment="1">
      <alignment wrapText="1"/>
    </xf>
    <xf numFmtId="0" fontId="24" fillId="0" borderId="6" xfId="17" quotePrefix="1" applyFont="1" applyBorder="1" applyAlignment="1">
      <alignment horizontal="left" vertical="center" wrapText="1"/>
    </xf>
    <xf numFmtId="0" fontId="24" fillId="0" borderId="17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0" xfId="17" quotePrefix="1" applyFont="1" applyBorder="1" applyAlignment="1">
      <alignment horizontal="left" vertic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5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0" xfId="18" quotePrefix="1" applyFont="1" applyBorder="1" applyAlignment="1">
      <alignment horizontal="left" vertical="top" wrapText="1"/>
    </xf>
    <xf numFmtId="0" fontId="24" fillId="0" borderId="0" xfId="15" quotePrefix="1" applyAlignment="1">
      <alignment horizontal="left" vertical="top" wrapText="1"/>
    </xf>
    <xf numFmtId="0" fontId="24" fillId="0" borderId="3" xfId="16" quotePrefix="1" applyFont="1" applyBorder="1" applyAlignment="1">
      <alignment horizontal="center" vertical="center" wrapText="1"/>
    </xf>
    <xf numFmtId="0" fontId="24" fillId="0" borderId="5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76" fontId="24" fillId="0" borderId="6" xfId="19" applyNumberFormat="1" applyFont="1" applyBorder="1" applyAlignment="1">
      <alignment horizontal="right" vertical="center" wrapText="1"/>
    </xf>
    <xf numFmtId="176" fontId="24" fillId="0" borderId="17" xfId="0" applyNumberFormat="1" applyFont="1" applyBorder="1" applyAlignment="1">
      <alignment wrapText="1"/>
    </xf>
    <xf numFmtId="176" fontId="24" fillId="0" borderId="18" xfId="0" applyNumberFormat="1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3" fillId="0" borderId="15" xfId="15" quotePrefix="1" applyFont="1" applyBorder="1" applyAlignment="1">
      <alignment horizontal="left" vertical="top" wrapText="1"/>
    </xf>
    <xf numFmtId="0" fontId="33" fillId="0" borderId="16" xfId="0" applyFont="1" applyBorder="1" applyAlignment="1">
      <alignment wrapText="1"/>
    </xf>
    <xf numFmtId="176" fontId="24" fillId="0" borderId="17" xfId="19" applyNumberFormat="1" applyFont="1" applyBorder="1" applyAlignment="1">
      <alignment horizontal="right" vertical="center" wrapText="1"/>
    </xf>
    <xf numFmtId="176" fontId="24" fillId="0" borderId="18" xfId="19" applyNumberFormat="1" applyFont="1" applyBorder="1" applyAlignment="1">
      <alignment horizontal="right" vertical="center" wrapText="1"/>
    </xf>
    <xf numFmtId="0" fontId="24" fillId="0" borderId="15" xfId="15" quotePrefix="1" applyFont="1" applyBorder="1" applyAlignment="1">
      <alignment horizontal="left" vertical="top" wrapText="1"/>
    </xf>
    <xf numFmtId="0" fontId="24" fillId="0" borderId="0" xfId="20" quotePrefix="1" applyFont="1" applyAlignment="1">
      <alignment horizontal="left" vertical="center" wrapText="1"/>
    </xf>
    <xf numFmtId="0" fontId="24" fillId="0" borderId="0" xfId="15" quotePrefix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3" xfId="17" quotePrefix="1" applyFont="1" applyBorder="1" applyAlignment="1">
      <alignment horizontal="left" vertical="center" wrapText="1"/>
    </xf>
    <xf numFmtId="0" fontId="24" fillId="0" borderId="1" xfId="16" quotePrefix="1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24" fillId="0" borderId="2" xfId="16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46" fillId="0" borderId="0" xfId="25" applyFont="1" applyBorder="1" applyAlignment="1">
      <alignment horizontal="center" vertical="center" wrapText="1"/>
    </xf>
    <xf numFmtId="4" fontId="47" fillId="0" borderId="5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 wrapText="1"/>
    </xf>
    <xf numFmtId="4" fontId="47" fillId="0" borderId="3" xfId="25" applyNumberFormat="1" applyFont="1" applyFill="1" applyBorder="1" applyAlignment="1">
      <alignment horizontal="center" vertical="center"/>
    </xf>
    <xf numFmtId="4" fontId="47" fillId="0" borderId="2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left" vertical="center"/>
    </xf>
    <xf numFmtId="4" fontId="46" fillId="4" borderId="3" xfId="25" applyNumberFormat="1" applyFont="1" applyFill="1" applyBorder="1" applyAlignment="1">
      <alignment horizontal="right" vertical="center"/>
    </xf>
    <xf numFmtId="4" fontId="46" fillId="4" borderId="2" xfId="25" applyNumberFormat="1" applyFont="1" applyFill="1" applyBorder="1" applyAlignment="1">
      <alignment horizontal="right" vertical="center"/>
    </xf>
    <xf numFmtId="0" fontId="46" fillId="0" borderId="10" xfId="25" applyFont="1" applyBorder="1" applyAlignment="1">
      <alignment horizontal="left" vertical="center" wrapText="1"/>
    </xf>
    <xf numFmtId="0" fontId="46" fillId="0" borderId="11" xfId="25" applyFont="1" applyBorder="1" applyAlignment="1">
      <alignment horizontal="left" vertical="center" wrapText="1"/>
    </xf>
    <xf numFmtId="0" fontId="46" fillId="0" borderId="1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left" vertical="center" wrapText="1"/>
    </xf>
    <xf numFmtId="0" fontId="46" fillId="0" borderId="6" xfId="25" applyFont="1" applyBorder="1" applyAlignment="1">
      <alignment horizontal="left" vertical="center"/>
    </xf>
    <xf numFmtId="0" fontId="46" fillId="5" borderId="1" xfId="25" applyFont="1" applyFill="1" applyBorder="1" applyAlignment="1">
      <alignment horizontal="center" vertical="center"/>
    </xf>
    <xf numFmtId="0" fontId="46" fillId="6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right" vertical="center"/>
    </xf>
    <xf numFmtId="0" fontId="46" fillId="7" borderId="3" xfId="25" applyFont="1" applyFill="1" applyBorder="1" applyAlignment="1">
      <alignment horizontal="center" vertical="center"/>
    </xf>
    <xf numFmtId="0" fontId="46" fillId="7" borderId="2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left" vertical="center"/>
    </xf>
    <xf numFmtId="4" fontId="46" fillId="7" borderId="3" xfId="25" applyNumberFormat="1" applyFont="1" applyFill="1" applyBorder="1" applyAlignment="1">
      <alignment horizontal="right" vertical="center"/>
    </xf>
    <xf numFmtId="4" fontId="46" fillId="7" borderId="2" xfId="25" applyNumberFormat="1" applyFont="1" applyFill="1" applyBorder="1" applyAlignment="1">
      <alignment horizontal="right" vertical="center"/>
    </xf>
    <xf numFmtId="4" fontId="47" fillId="6" borderId="3" xfId="25" applyNumberFormat="1" applyFont="1" applyFill="1" applyBorder="1" applyAlignment="1">
      <alignment horizontal="right" vertical="center"/>
    </xf>
    <xf numFmtId="4" fontId="47" fillId="6" borderId="2" xfId="25" applyNumberFormat="1" applyFont="1" applyFill="1" applyBorder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1" fillId="4" borderId="1" xfId="25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/>
    </xf>
    <xf numFmtId="0" fontId="36" fillId="0" borderId="0" xfId="25" applyAlignment="1">
      <alignment wrapText="1"/>
    </xf>
    <xf numFmtId="0" fontId="36" fillId="0" borderId="4" xfId="25" applyBorder="1" applyAlignment="1">
      <alignment wrapText="1"/>
    </xf>
    <xf numFmtId="0" fontId="36" fillId="0" borderId="11" xfId="25" applyBorder="1" applyAlignment="1">
      <alignment wrapText="1"/>
    </xf>
    <xf numFmtId="0" fontId="42" fillId="0" borderId="10" xfId="25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12" xfId="25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0" fontId="42" fillId="0" borderId="0" xfId="25" applyFont="1" applyBorder="1" applyAlignment="1">
      <alignment horizontal="center" vertical="center"/>
    </xf>
    <xf numFmtId="0" fontId="42" fillId="0" borderId="14" xfId="25" applyFont="1" applyBorder="1" applyAlignment="1">
      <alignment horizontal="center" vertical="center"/>
    </xf>
    <xf numFmtId="0" fontId="42" fillId="0" borderId="15" xfId="25" applyFont="1" applyBorder="1" applyAlignment="1">
      <alignment horizontal="center" vertical="center"/>
    </xf>
    <xf numFmtId="0" fontId="42" fillId="0" borderId="4" xfId="25" applyFont="1" applyBorder="1" applyAlignment="1">
      <alignment horizontal="center" vertical="center"/>
    </xf>
    <xf numFmtId="0" fontId="42" fillId="0" borderId="16" xfId="25" applyFont="1" applyBorder="1" applyAlignment="1">
      <alignment horizontal="center" vertical="center"/>
    </xf>
    <xf numFmtId="0" fontId="43" fillId="0" borderId="10" xfId="25" applyFont="1" applyBorder="1" applyAlignment="1">
      <alignment horizontal="center" vertical="center" wrapText="1"/>
    </xf>
    <xf numFmtId="0" fontId="43" fillId="0" borderId="11" xfId="25" applyFont="1" applyBorder="1" applyAlignment="1">
      <alignment horizontal="center" vertical="center" wrapText="1"/>
    </xf>
    <xf numFmtId="0" fontId="43" fillId="0" borderId="12" xfId="25" applyFont="1" applyBorder="1" applyAlignment="1">
      <alignment horizontal="center" vertical="center" wrapText="1"/>
    </xf>
    <xf numFmtId="0" fontId="43" fillId="0" borderId="13" xfId="25" applyFont="1" applyBorder="1" applyAlignment="1">
      <alignment horizontal="center" vertical="center" wrapText="1"/>
    </xf>
    <xf numFmtId="0" fontId="43" fillId="0" borderId="0" xfId="25" applyFont="1" applyBorder="1" applyAlignment="1">
      <alignment horizontal="center" vertical="center" wrapText="1"/>
    </xf>
    <xf numFmtId="0" fontId="43" fillId="0" borderId="14" xfId="25" applyFont="1" applyBorder="1" applyAlignment="1">
      <alignment horizontal="center" vertical="center" wrapText="1"/>
    </xf>
    <xf numFmtId="0" fontId="43" fillId="0" borderId="15" xfId="25" applyFont="1" applyBorder="1" applyAlignment="1">
      <alignment horizontal="center" vertical="center" wrapText="1"/>
    </xf>
    <xf numFmtId="0" fontId="43" fillId="0" borderId="4" xfId="25" applyFont="1" applyBorder="1" applyAlignment="1">
      <alignment horizontal="center" vertical="center" wrapText="1"/>
    </xf>
    <xf numFmtId="0" fontId="43" fillId="0" borderId="16" xfId="25" applyFont="1" applyBorder="1" applyAlignment="1">
      <alignment horizontal="center" vertical="center" wrapText="1"/>
    </xf>
    <xf numFmtId="0" fontId="43" fillId="0" borderId="1" xfId="25" applyFont="1" applyBorder="1" applyAlignment="1">
      <alignment horizontal="center" vertical="center"/>
    </xf>
    <xf numFmtId="4" fontId="42" fillId="0" borderId="1" xfId="25" applyNumberFormat="1" applyFont="1" applyBorder="1" applyAlignment="1">
      <alignment horizontal="center" vertical="center"/>
    </xf>
    <xf numFmtId="0" fontId="43" fillId="0" borderId="3" xfId="25" applyFont="1" applyBorder="1" applyAlignment="1">
      <alignment horizontal="left" vertical="center" wrapText="1"/>
    </xf>
    <xf numFmtId="0" fontId="43" fillId="0" borderId="5" xfId="25" applyFont="1" applyBorder="1" applyAlignment="1">
      <alignment horizontal="left" vertical="center" wrapText="1"/>
    </xf>
    <xf numFmtId="0" fontId="43" fillId="0" borderId="2" xfId="25" applyFont="1" applyBorder="1" applyAlignment="1">
      <alignment horizontal="left" vertical="center" wrapText="1"/>
    </xf>
    <xf numFmtId="0" fontId="41" fillId="0" borderId="10" xfId="25" applyFont="1" applyBorder="1" applyAlignment="1">
      <alignment horizontal="center" vertical="center" wrapText="1"/>
    </xf>
    <xf numFmtId="0" fontId="41" fillId="0" borderId="11" xfId="25" applyFont="1" applyBorder="1" applyAlignment="1">
      <alignment horizontal="center" vertical="center" wrapText="1"/>
    </xf>
    <xf numFmtId="0" fontId="41" fillId="0" borderId="12" xfId="25" applyFont="1" applyBorder="1" applyAlignment="1">
      <alignment horizontal="center" vertical="center" wrapText="1"/>
    </xf>
    <xf numFmtId="0" fontId="41" fillId="0" borderId="15" xfId="25" applyFont="1" applyBorder="1" applyAlignment="1">
      <alignment horizontal="center" vertical="center" wrapText="1"/>
    </xf>
    <xf numFmtId="0" fontId="41" fillId="0" borderId="4" xfId="25" applyFont="1" applyBorder="1" applyAlignment="1">
      <alignment horizontal="center" vertical="center" wrapText="1"/>
    </xf>
    <xf numFmtId="0" fontId="41" fillId="0" borderId="16" xfId="25" applyFont="1" applyBorder="1" applyAlignment="1">
      <alignment horizontal="center" vertical="center" wrapText="1"/>
    </xf>
    <xf numFmtId="0" fontId="41" fillId="0" borderId="3" xfId="25" applyFont="1" applyBorder="1" applyAlignment="1">
      <alignment horizontal="center" vertical="center"/>
    </xf>
    <xf numFmtId="0" fontId="41" fillId="0" borderId="5" xfId="25" applyFont="1" applyBorder="1" applyAlignment="1">
      <alignment horizontal="center" vertical="center"/>
    </xf>
    <xf numFmtId="0" fontId="41" fillId="0" borderId="2" xfId="25" applyFont="1" applyBorder="1" applyAlignment="1">
      <alignment horizontal="center" vertical="center"/>
    </xf>
    <xf numFmtId="0" fontId="41" fillId="0" borderId="4" xfId="25" applyFont="1" applyBorder="1" applyAlignment="1">
      <alignment horizontal="center" vertical="center"/>
    </xf>
    <xf numFmtId="0" fontId="35" fillId="0" borderId="0" xfId="11" quotePrefix="1" applyFont="1" applyAlignment="1">
      <alignment horizontal="center" vertical="center" wrapText="1"/>
    </xf>
    <xf numFmtId="0" fontId="37" fillId="0" borderId="0" xfId="25" applyFont="1" applyAlignment="1">
      <alignment wrapText="1"/>
    </xf>
    <xf numFmtId="0" fontId="38" fillId="0" borderId="0" xfId="12" quotePrefix="1" applyFont="1" applyAlignment="1">
      <alignment horizontal="center" vertical="top" wrapText="1"/>
    </xf>
    <xf numFmtId="0" fontId="38" fillId="0" borderId="4" xfId="12" quotePrefix="1" applyFont="1" applyBorder="1" applyAlignment="1">
      <alignment horizontal="center" wrapText="1"/>
    </xf>
    <xf numFmtId="0" fontId="37" fillId="0" borderId="4" xfId="25" applyFont="1" applyBorder="1" applyAlignment="1">
      <alignment wrapText="1"/>
    </xf>
    <xf numFmtId="0" fontId="38" fillId="0" borderId="11" xfId="13" quotePrefix="1" applyFont="1" applyAlignment="1">
      <alignment horizontal="center" vertical="top" wrapText="1"/>
    </xf>
    <xf numFmtId="0" fontId="37" fillId="0" borderId="11" xfId="25" applyFont="1" applyBorder="1" applyAlignment="1">
      <alignment wrapText="1"/>
    </xf>
    <xf numFmtId="0" fontId="35" fillId="0" borderId="0" xfId="14" quotePrefix="1" applyFont="1" applyAlignment="1">
      <alignment horizontal="left" vertical="top" wrapText="1"/>
    </xf>
    <xf numFmtId="0" fontId="38" fillId="0" borderId="4" xfId="15" quotePrefix="1" applyFont="1" applyBorder="1" applyAlignment="1">
      <alignment horizontal="left" wrapText="1"/>
    </xf>
    <xf numFmtId="0" fontId="39" fillId="0" borderId="0" xfId="14" quotePrefix="1" applyFont="1" applyAlignment="1">
      <alignment horizontal="left" vertical="top" wrapText="1"/>
    </xf>
    <xf numFmtId="0" fontId="40" fillId="0" borderId="0" xfId="25" applyFont="1" applyAlignment="1">
      <alignment wrapText="1"/>
    </xf>
    <xf numFmtId="0" fontId="38" fillId="0" borderId="0" xfId="15" quotePrefix="1" applyFont="1" applyAlignment="1">
      <alignment horizontal="left" vertical="top" wrapText="1"/>
    </xf>
    <xf numFmtId="0" fontId="24" fillId="0" borderId="14" xfId="15" quotePrefix="1" applyFont="1" applyBorder="1" applyAlignment="1">
      <alignment horizontal="left" vertical="top" wrapText="1"/>
    </xf>
    <xf numFmtId="0" fontId="24" fillId="0" borderId="6" xfId="17" quotePrefix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wrapText="1"/>
    </xf>
    <xf numFmtId="0" fontId="24" fillId="0" borderId="10" xfId="17" quotePrefix="1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2" fontId="24" fillId="0" borderId="6" xfId="19" applyNumberFormat="1" applyFont="1" applyBorder="1" applyAlignment="1">
      <alignment horizontal="right" vertical="center" wrapText="1"/>
    </xf>
    <xf numFmtId="2" fontId="24" fillId="0" borderId="17" xfId="0" applyNumberFormat="1" applyFont="1" applyBorder="1" applyAlignment="1">
      <alignment wrapText="1"/>
    </xf>
    <xf numFmtId="0" fontId="25" fillId="0" borderId="0" xfId="6" applyNumberFormat="1" applyFont="1" applyAlignment="1">
      <alignment horizontal="center" vertical="center" wrapText="1"/>
    </xf>
    <xf numFmtId="0" fontId="25" fillId="0" borderId="4" xfId="6" applyFont="1" applyBorder="1" applyAlignment="1">
      <alignment horizont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</cellXfs>
  <cellStyles count="28">
    <cellStyle name="S0" xfId="10"/>
    <cellStyle name="S1" xfId="9"/>
    <cellStyle name="S10" xfId="18"/>
    <cellStyle name="S11" xfId="20"/>
    <cellStyle name="S2" xfId="11"/>
    <cellStyle name="S3" xfId="12"/>
    <cellStyle name="S4" xfId="13"/>
    <cellStyle name="S5" xfId="14"/>
    <cellStyle name="S6" xfId="15"/>
    <cellStyle name="S7" xfId="16"/>
    <cellStyle name="S8" xfId="17"/>
    <cellStyle name="S9" xfId="19"/>
    <cellStyle name="Денежный 2" xfId="8"/>
    <cellStyle name="Обычный" xfId="0" builtinId="0"/>
    <cellStyle name="Обычный 2" xfId="25"/>
    <cellStyle name="Обычный 2 2" xfId="2"/>
    <cellStyle name="Обычный 2 2 2" xfId="6"/>
    <cellStyle name="Обычный 2 2 2 2" xfId="22"/>
    <cellStyle name="Обычный 3" xfId="26"/>
    <cellStyle name="Обычный 5 2" xfId="3"/>
    <cellStyle name="Обычный_Сводный сметный расчет МКС коллектор испр" xfId="4"/>
    <cellStyle name="Процентный 2" xfId="24"/>
    <cellStyle name="Финансовый" xfId="1" builtinId="3"/>
    <cellStyle name="Финансовый 2 4 2 3" xfId="23"/>
    <cellStyle name="Финансовый 2 4 2 3 2" xfId="21"/>
    <cellStyle name="Финансовый 3" xfId="7"/>
    <cellStyle name="Финансовый 4" xfId="5"/>
    <cellStyle name="Финансовый 4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11</xdr:col>
      <xdr:colOff>451114</xdr:colOff>
      <xdr:row>13</xdr:row>
      <xdr:rowOff>21884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74219"/>
          <a:ext cx="1534583" cy="402884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10</xdr:row>
      <xdr:rowOff>476250</xdr:rowOff>
    </xdr:from>
    <xdr:to>
      <xdr:col>13</xdr:col>
      <xdr:colOff>593990</xdr:colOff>
      <xdr:row>13</xdr:row>
      <xdr:rowOff>21570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5563" y="3143250"/>
          <a:ext cx="1058333" cy="53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359833</xdr:colOff>
      <xdr:row>6</xdr:row>
      <xdr:rowOff>42333</xdr:rowOff>
    </xdr:from>
    <xdr:to>
      <xdr:col>32</xdr:col>
      <xdr:colOff>158750</xdr:colOff>
      <xdr:row>23</xdr:row>
      <xdr:rowOff>413807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0" y="2116666"/>
          <a:ext cx="7164917" cy="790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52918</xdr:colOff>
      <xdr:row>13</xdr:row>
      <xdr:rowOff>651763</xdr:rowOff>
    </xdr:from>
    <xdr:to>
      <xdr:col>5</xdr:col>
      <xdr:colOff>1714501</xdr:colOff>
      <xdr:row>13</xdr:row>
      <xdr:rowOff>1130299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5488346"/>
          <a:ext cx="1661583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74086</xdr:colOff>
      <xdr:row>13</xdr:row>
      <xdr:rowOff>2715442</xdr:rowOff>
    </xdr:from>
    <xdr:to>
      <xdr:col>5</xdr:col>
      <xdr:colOff>1682753</xdr:colOff>
      <xdr:row>13</xdr:row>
      <xdr:rowOff>3112561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919" y="7552025"/>
          <a:ext cx="1608667" cy="39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31751</xdr:colOff>
      <xdr:row>13</xdr:row>
      <xdr:rowOff>723550</xdr:rowOff>
    </xdr:from>
    <xdr:to>
      <xdr:col>6</xdr:col>
      <xdr:colOff>10583</xdr:colOff>
      <xdr:row>13</xdr:row>
      <xdr:rowOff>1112308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4" y="5560133"/>
          <a:ext cx="1788582" cy="38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69;&#1057;/&#1040;&#1085;&#1072;&#1093;&#1080;&#1085;&#1072;/&#1058;&#1072;&#1090;&#1100;&#1103;&#1085;&#1072;/&#1047;&#1069;&#1057;-99_24%20&#1086;&#1090;%20%2030.10.2024%20(SAP%20I-321036,%20&#1054;&#1044;&#1048;&#1053;,%20&#1072;&#1073;.%20&#1048;&#1055;%20&#1052;&#1077;&#1083;&#1100;&#1085;&#1080;&#1095;&#1091;&#1082;%20&#1070;.&#1048;.)-&#1053;&#1040;%20&#1057;&#1054;&#1043;&#1051;/&#1074;%20&#1044;&#1054;&#1043;&#1054;&#1042;&#1054;&#1056;%20&#8212;%20&#1082;&#1086;&#1087;&#1080;&#1103;/&#1057;&#1057;&#1056;%20&#1047;&#1069;&#1057;-99_24%20&#1086;&#1090;%20%2030.10.2024%20(SAP%20I-321036,%20&#1044;&#1054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56;%20&#1047;&#1069;&#1057;-99_24%20&#1086;&#1090;%20%2030.10.2024%20(SAP%20I-321036,%20&#1074;%20&#1044;&#1054;&#1055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69;&#1057;/&#1040;&#1085;&#1072;&#1093;&#1080;&#1085;&#1072;/&#1047;&#1069;&#1057;-60_24%20&#1086;&#1090;%2019.08.2024%20(SAP%20I-321776,%20&#1056;&#1059;&#1047;&#1040;,%20&#1072;&#1073;.%20&#1042;&#1086;&#1083;&#1086;&#1096;&#1080;&#1085;%20&#1048;.&#1042;.)%20-%20&#1044;&#1045;&#1051;&#1040;&#1070;%20+%20&#1058;&#1052;/&#1047;&#1069;&#1057;-60_24%20&#1086;&#1090;%2019.08.2024%20(SAP%20I-321776,%20&#1056;&#1059;&#1047;&#1040;,%20&#1072;&#1073;.%20&#1042;&#1086;&#1083;&#1086;&#1096;&#1080;&#1085;%20&#1048;.&#1042;.)%20+%20&#1058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"/>
      <sheetName val="вынос осей тп"/>
      <sheetName val="вынос осей ГРЩ-0,4"/>
      <sheetName val="вынос осей ВЛ-0,4кВ"/>
      <sheetName val="вынос осей ВЛ-10кВ"/>
      <sheetName val="02-01-05"/>
      <sheetName val="Конъюнктурный анализ"/>
      <sheetName val="Source"/>
      <sheetName val="SourceObSm"/>
      <sheetName val="SmtRes"/>
      <sheetName val="EtalonRes"/>
      <sheetName val="SrcPoprs"/>
      <sheetName val="SrcKA"/>
      <sheetName val="вынос осей КЛ-10кВ"/>
      <sheetName val="ЛС"/>
      <sheetName val="АСУТП"/>
      <sheetName val="перебаз ТС своим ходом"/>
      <sheetName val="перебаз ТС на прицепе (ГНБ)"/>
      <sheetName val="вынос осей КТП"/>
      <sheetName val="вынос осей ГРЩ"/>
      <sheetName val="вынос осей КРУН"/>
      <sheetName val="вынос осей ВЛ-0,4кВ до 0,5"/>
      <sheetName val="вынос осей ВЛ-10кВ до 0,5"/>
      <sheetName val="вынос осей ВЛ-0,4кВ св.0,5 до 1"/>
      <sheetName val="вынос осей ВЛ-10кВ св.0,5 до 1"/>
      <sheetName val="вынос осей КЛ-0,4кВ до 0,5"/>
      <sheetName val="вынос осей КЛ-10кВ до 0,5"/>
      <sheetName val="вынос осей КЛ-0,4кВ св.0,5 до 1"/>
      <sheetName val="вынос осей КЛ-10кВ св.0,5 до 1"/>
      <sheetName val="КГС ВЛ-0,4кВ"/>
      <sheetName val="КГС ВЛ-10кВ"/>
      <sheetName val="КГС КЛ-0,4кВ"/>
      <sheetName val="КГС КЛ-10кВ"/>
    </sheetNames>
    <sheetDataSet>
      <sheetData sheetId="0">
        <row r="54">
          <cell r="H54">
            <v>256.9979185114052</v>
          </cell>
        </row>
        <row r="56">
          <cell r="H56">
            <v>313.53746278391435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"/>
      <sheetName val="вынос осей тп"/>
      <sheetName val="вынос осей ВЛ-0,4кВ"/>
      <sheetName val="вынос осей ВЛ-10кВ"/>
      <sheetName val="вынос осей КЛ-0,4кВ"/>
      <sheetName val="02-01-01"/>
      <sheetName val="02-01-02"/>
      <sheetName val="02-01-03"/>
      <sheetName val="02-01-04"/>
      <sheetName val="09-01-01"/>
      <sheetName val="09-01-02"/>
      <sheetName val="Конъюнктурный анализ"/>
      <sheetName val="Source"/>
      <sheetName val="SourceObSm"/>
      <sheetName val="SmtRes"/>
      <sheetName val="EtalonRes"/>
      <sheetName val="SrcPoprs"/>
      <sheetName val="SrcKA"/>
      <sheetName val="вынос осей КЛ-10кВ"/>
      <sheetName val="ЛС"/>
      <sheetName val="АСУТП"/>
      <sheetName val="перебаз ТС своим ходом"/>
      <sheetName val="перебаз ТС на прицепе (ГНБ)"/>
      <sheetName val="вынос осей КТП"/>
      <sheetName val="вынос осей ГРЩ"/>
      <sheetName val="вынос осей КРУН"/>
      <sheetName val="вынос осей ВЛ-0,4кВ до 0,5"/>
      <sheetName val="вынос осей ВЛ-10кВ до 0,5"/>
      <sheetName val="вынос осей ВЛ-0,4кВ св.0,5 до 1"/>
      <sheetName val="вынос осей ВЛ-10кВ св.0,5 до 1"/>
      <sheetName val="вынос осей КЛ-0,4кВ до 0,5"/>
      <sheetName val="вынос осей КЛ-10кВ до 0,5"/>
      <sheetName val="вынос осей КЛ-0,4кВ св.0,5 до 1"/>
      <sheetName val="вынос осей КЛ-10кВ св.0,5 до 1"/>
      <sheetName val="КГС ВЛ-0,4кВ"/>
      <sheetName val="КГС ВЛ-10кВ"/>
      <sheetName val="КГС КЛ-0,4кВ"/>
      <sheetName val="КГС КЛ-10кВ"/>
    </sheetNames>
    <sheetDataSet>
      <sheetData sheetId="0">
        <row r="54">
          <cell r="H54">
            <v>234.29444805398202</v>
          </cell>
        </row>
        <row r="56">
          <cell r="H56">
            <v>285.83922662585803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"/>
      <sheetName val="ЛС"/>
      <sheetName val="перебаз ТС своим ходом"/>
      <sheetName val="перебаз ТС на прицепе (ГНБ)"/>
      <sheetName val="вынос осей КТП"/>
      <sheetName val="вынос осей ГРЩ"/>
      <sheetName val="вынос осей КРУН"/>
      <sheetName val="вынос осей ВЛ-0,4кВ до 0,5"/>
      <sheetName val="АСУТП"/>
      <sheetName val="вынос осей ВЛ-10кВ до 0,5"/>
      <sheetName val="вынос осей ВЛ-0,4кВ св.0,5 до 1"/>
      <sheetName val="вынос осей ВЛ-10кВ св.0,5 до 1"/>
      <sheetName val="вынос осей КЛ-0,4кВ до 0,5"/>
      <sheetName val="вынос осей КЛ-10кВ до 0,5"/>
      <sheetName val="вынос осей КЛ-0,4кВ св.0,5 до 1"/>
      <sheetName val="вынос осей КЛ-10кВ св.0,5 до 1"/>
      <sheetName val="КГС ВЛ-0,4кВ"/>
      <sheetName val="КГС ВЛ-10кВ"/>
      <sheetName val="КГС КЛ-0,4кВ"/>
      <sheetName val="КГС КЛ-10кВ"/>
    </sheetNames>
    <sheetDataSet>
      <sheetData sheetId="0">
        <row r="11">
          <cell r="B11" t="str">
            <v>Строительство ВЛ-10 кВ, отпайка от существующей опоры №25 ВЛ-10 кВ ф.8 ПС 110 кВ №418 "Руза", установка реклоузера, РЛР-10 кВ, прибор учета, в тч.ч.ПИР, МО, г.Руза, д.Городилово, 50:19:0050502:66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view="pageBreakPreview" topLeftCell="A37" zoomScale="80" zoomScaleNormal="80" zoomScaleSheetLayoutView="80" workbookViewId="0">
      <selection activeCell="H28" sqref="H28"/>
    </sheetView>
  </sheetViews>
  <sheetFormatPr defaultRowHeight="15" x14ac:dyDescent="0.25"/>
  <cols>
    <col min="1" max="1" width="5.140625" customWidth="1"/>
    <col min="2" max="2" width="18.140625" customWidth="1"/>
    <col min="3" max="3" width="34.5703125" customWidth="1"/>
    <col min="4" max="8" width="17" customWidth="1"/>
    <col min="9" max="9" width="16.5703125" customWidth="1"/>
    <col min="11" max="14" width="16.28515625" customWidth="1"/>
    <col min="17" max="17" width="13.42578125" bestFit="1" customWidth="1"/>
    <col min="18" max="18" width="24.28515625" customWidth="1"/>
  </cols>
  <sheetData>
    <row r="1" spans="1:14" s="11" customFormat="1" ht="15.75" x14ac:dyDescent="0.25">
      <c r="B1" s="273" t="s">
        <v>5</v>
      </c>
      <c r="C1" s="273"/>
      <c r="D1" s="273"/>
      <c r="E1" s="273"/>
      <c r="F1" s="7"/>
      <c r="G1" s="273"/>
      <c r="H1" s="273"/>
    </row>
    <row r="2" spans="1:14" s="11" customFormat="1" ht="15.75" x14ac:dyDescent="0.25">
      <c r="B2" s="274"/>
      <c r="C2" s="274"/>
      <c r="D2" s="274"/>
      <c r="E2" s="274"/>
      <c r="F2" s="12"/>
      <c r="G2" s="274"/>
      <c r="H2" s="274"/>
    </row>
    <row r="3" spans="1:14" s="11" customFormat="1" ht="15" customHeight="1" x14ac:dyDescent="0.25">
      <c r="B3" s="276" t="str">
        <f>L3</f>
        <v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v>
      </c>
      <c r="C3" s="276"/>
      <c r="D3" s="276"/>
      <c r="E3" s="276"/>
      <c r="F3" s="13"/>
      <c r="G3" s="275"/>
      <c r="H3" s="275"/>
      <c r="L3" s="11" t="s">
        <v>74</v>
      </c>
    </row>
    <row r="4" spans="1:14" s="11" customFormat="1" ht="35.25" customHeight="1" x14ac:dyDescent="0.25">
      <c r="B4" s="276"/>
      <c r="C4" s="276"/>
      <c r="D4" s="276"/>
      <c r="E4" s="276"/>
      <c r="F4" s="14"/>
      <c r="G4" s="277"/>
      <c r="H4" s="277"/>
      <c r="L4" s="11" t="s">
        <v>36</v>
      </c>
    </row>
    <row r="5" spans="1:14" s="11" customFormat="1" ht="33.75" customHeight="1" x14ac:dyDescent="0.25">
      <c r="B5" s="277" t="str">
        <f>L4</f>
        <v>_______________________А.В. Рогожин</v>
      </c>
      <c r="C5" s="277"/>
      <c r="D5" s="277"/>
      <c r="E5" s="277"/>
      <c r="F5" s="14"/>
      <c r="G5" s="277"/>
      <c r="H5" s="277"/>
      <c r="L5" s="11" t="s">
        <v>67</v>
      </c>
    </row>
    <row r="6" spans="1:14" s="11" customFormat="1" ht="25.5" customHeight="1" x14ac:dyDescent="0.25">
      <c r="B6" s="278" t="s">
        <v>364</v>
      </c>
      <c r="C6" s="278"/>
      <c r="D6" s="278"/>
      <c r="E6" s="278"/>
      <c r="F6" s="9"/>
      <c r="G6" s="278"/>
      <c r="H6" s="278"/>
      <c r="L6" s="11" t="s">
        <v>68</v>
      </c>
    </row>
    <row r="7" spans="1:14" s="11" customFormat="1" ht="15.75" x14ac:dyDescent="0.25">
      <c r="B7" s="15" t="s">
        <v>4</v>
      </c>
      <c r="F7" s="15"/>
      <c r="L7" s="11" t="s">
        <v>69</v>
      </c>
    </row>
    <row r="8" spans="1:14" s="11" customFormat="1" ht="15.75" x14ac:dyDescent="0.25">
      <c r="B8" s="15"/>
      <c r="F8" s="15"/>
      <c r="L8" s="11" t="s">
        <v>70</v>
      </c>
    </row>
    <row r="9" spans="1:14" s="11" customFormat="1" ht="21" x14ac:dyDescent="0.35">
      <c r="B9" s="279" t="s">
        <v>20</v>
      </c>
      <c r="C9" s="279"/>
      <c r="D9" s="279"/>
      <c r="E9" s="279"/>
      <c r="F9" s="279"/>
      <c r="G9" s="279"/>
      <c r="H9" s="279"/>
      <c r="L9" s="11" t="s">
        <v>72</v>
      </c>
    </row>
    <row r="10" spans="1:14" s="11" customFormat="1" ht="15.75" x14ac:dyDescent="0.25">
      <c r="B10" s="15"/>
      <c r="F10" s="15"/>
      <c r="L10" s="11" t="s">
        <v>73</v>
      </c>
    </row>
    <row r="11" spans="1:14" s="11" customFormat="1" ht="48" customHeight="1" x14ac:dyDescent="0.25">
      <c r="A11" s="9"/>
      <c r="B11" s="280" t="s">
        <v>366</v>
      </c>
      <c r="C11" s="280"/>
      <c r="D11" s="280"/>
      <c r="E11" s="280"/>
      <c r="F11" s="280"/>
      <c r="G11" s="280"/>
      <c r="H11" s="280"/>
    </row>
    <row r="12" spans="1:14" s="11" customFormat="1" ht="15" customHeight="1" x14ac:dyDescent="0.25">
      <c r="A12" s="16"/>
      <c r="B12" s="281" t="s">
        <v>21</v>
      </c>
      <c r="C12" s="281"/>
      <c r="D12" s="281"/>
      <c r="E12" s="281"/>
      <c r="F12" s="281"/>
      <c r="G12" s="281"/>
      <c r="H12" s="281"/>
    </row>
    <row r="13" spans="1:14" s="11" customFormat="1" ht="15.6" x14ac:dyDescent="0.3">
      <c r="D13" s="282"/>
      <c r="E13" s="282"/>
      <c r="F13" s="282"/>
    </row>
    <row r="14" spans="1:14" s="11" customFormat="1" ht="21" x14ac:dyDescent="0.35">
      <c r="A14" s="17"/>
      <c r="B14" s="24"/>
      <c r="C14" s="24"/>
      <c r="D14" s="24"/>
      <c r="E14" s="24"/>
      <c r="F14" s="24"/>
      <c r="G14" s="24"/>
      <c r="H14" s="24"/>
    </row>
    <row r="15" spans="1:14" s="11" customFormat="1" ht="21" x14ac:dyDescent="0.35">
      <c r="A15" s="17" t="s">
        <v>27</v>
      </c>
      <c r="C15" s="22"/>
      <c r="D15" s="25" t="s">
        <v>367</v>
      </c>
      <c r="E15" s="24"/>
      <c r="F15" s="24"/>
      <c r="G15" s="24"/>
      <c r="H15" s="24"/>
      <c r="N15" s="11" t="s">
        <v>75</v>
      </c>
    </row>
    <row r="16" spans="1:14" s="2" customFormat="1" ht="22.5" customHeight="1" x14ac:dyDescent="0.25">
      <c r="A16" s="283" t="s">
        <v>0</v>
      </c>
      <c r="B16" s="283" t="s">
        <v>1</v>
      </c>
      <c r="C16" s="283" t="s">
        <v>2</v>
      </c>
      <c r="D16" s="283" t="s">
        <v>34</v>
      </c>
      <c r="E16" s="283"/>
      <c r="F16" s="283"/>
      <c r="G16" s="283"/>
      <c r="H16" s="283" t="s">
        <v>18</v>
      </c>
      <c r="I16" s="1"/>
      <c r="J16" s="1"/>
    </row>
    <row r="17" spans="1:18" s="2" customFormat="1" ht="33" customHeight="1" x14ac:dyDescent="0.25">
      <c r="A17" s="283"/>
      <c r="B17" s="283"/>
      <c r="C17" s="283"/>
      <c r="D17" s="54" t="s">
        <v>28</v>
      </c>
      <c r="E17" s="54" t="s">
        <v>29</v>
      </c>
      <c r="F17" s="54" t="s">
        <v>30</v>
      </c>
      <c r="G17" s="54" t="s">
        <v>31</v>
      </c>
      <c r="H17" s="283"/>
      <c r="J17" s="2" t="s">
        <v>35</v>
      </c>
    </row>
    <row r="18" spans="1:1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8" s="6" customFormat="1" ht="26.25" customHeight="1" x14ac:dyDescent="0.25">
      <c r="A19" s="18"/>
      <c r="B19" s="285" t="s">
        <v>26</v>
      </c>
      <c r="C19" s="285"/>
      <c r="D19" s="285"/>
      <c r="E19" s="285"/>
      <c r="F19" s="285"/>
      <c r="G19" s="285"/>
      <c r="H19" s="23"/>
    </row>
    <row r="20" spans="1:18" s="6" customFormat="1" ht="27" customHeight="1" x14ac:dyDescent="0.25">
      <c r="A20" s="27">
        <v>1</v>
      </c>
      <c r="B20" s="28" t="s">
        <v>37</v>
      </c>
      <c r="C20" s="29" t="s">
        <v>144</v>
      </c>
      <c r="D20" s="51"/>
      <c r="E20" s="51"/>
      <c r="F20" s="51"/>
      <c r="G20" s="51"/>
      <c r="H20" s="51">
        <f>D20+E20+F20+G20</f>
        <v>0</v>
      </c>
    </row>
    <row r="21" spans="1:18" s="6" customFormat="1" ht="27" customHeight="1" x14ac:dyDescent="0.25">
      <c r="A21" s="27">
        <v>2</v>
      </c>
      <c r="B21" s="28" t="s">
        <v>38</v>
      </c>
      <c r="C21" s="29" t="s">
        <v>161</v>
      </c>
      <c r="D21" s="51"/>
      <c r="E21" s="51"/>
      <c r="F21" s="51"/>
      <c r="G21" s="51">
        <f>'вынос осей КЛ-0,4кВ'!G14*0.001</f>
        <v>0.37205962530264003</v>
      </c>
      <c r="H21" s="51">
        <f t="shared" ref="H21" si="0">D21+E21+F21+G21</f>
        <v>0.37205962530264003</v>
      </c>
      <c r="K21" s="6" t="s">
        <v>1069</v>
      </c>
      <c r="L21" s="6" t="s">
        <v>1062</v>
      </c>
      <c r="M21" s="6" t="s">
        <v>1063</v>
      </c>
      <c r="N21" s="6" t="s">
        <v>1061</v>
      </c>
    </row>
    <row r="22" spans="1:18" s="8" customFormat="1" ht="18" customHeight="1" x14ac:dyDescent="0.25">
      <c r="A22" s="286" t="s">
        <v>25</v>
      </c>
      <c r="B22" s="287"/>
      <c r="C22" s="288"/>
      <c r="D22" s="52">
        <f>SUM(D20:D21)</f>
        <v>0</v>
      </c>
      <c r="E22" s="52">
        <f>SUM(E20:E21)</f>
        <v>0</v>
      </c>
      <c r="F22" s="52">
        <f>SUM(F20:F21)</f>
        <v>0</v>
      </c>
      <c r="G22" s="52">
        <f>SUM(G20:G21)</f>
        <v>0.37205962530264003</v>
      </c>
      <c r="H22" s="52">
        <f>SUM(H20:H21)</f>
        <v>0.37205962530264003</v>
      </c>
      <c r="K22" s="247">
        <f>H48</f>
        <v>0</v>
      </c>
      <c r="L22" s="247">
        <f>D29</f>
        <v>49.248390000000001</v>
      </c>
      <c r="M22" s="247">
        <f>E29</f>
        <v>154.84790000000001</v>
      </c>
      <c r="N22" s="248">
        <f>L22+M22</f>
        <v>204.09629000000001</v>
      </c>
    </row>
    <row r="23" spans="1:18" s="6" customFormat="1" ht="26.25" customHeight="1" x14ac:dyDescent="0.25">
      <c r="A23" s="30"/>
      <c r="B23" s="289" t="s">
        <v>3</v>
      </c>
      <c r="C23" s="289"/>
      <c r="D23" s="289"/>
      <c r="E23" s="289"/>
      <c r="F23" s="289"/>
      <c r="G23" s="289"/>
      <c r="H23" s="31"/>
    </row>
    <row r="24" spans="1:18" s="6" customFormat="1" ht="27" customHeight="1" thickBot="1" x14ac:dyDescent="0.3">
      <c r="A24" s="27">
        <v>12</v>
      </c>
      <c r="B24" s="28" t="s">
        <v>39</v>
      </c>
      <c r="C24" s="29" t="s">
        <v>369</v>
      </c>
      <c r="D24" s="51">
        <f>'02-01-01'!M41</f>
        <v>19.65785</v>
      </c>
      <c r="E24" s="51">
        <f>'02-01-01'!M42</f>
        <v>79.08417</v>
      </c>
      <c r="F24" s="51"/>
      <c r="G24" s="51"/>
      <c r="H24" s="51">
        <f t="shared" ref="H24:H28" si="1">D24+E24+F24+G24</f>
        <v>98.742019999999997</v>
      </c>
      <c r="I24" s="6">
        <f>'02-01-01'!M38</f>
        <v>98.742019999999997</v>
      </c>
    </row>
    <row r="25" spans="1:18" s="6" customFormat="1" ht="27" customHeight="1" x14ac:dyDescent="0.25">
      <c r="A25" s="27">
        <v>13</v>
      </c>
      <c r="B25" s="28" t="s">
        <v>40</v>
      </c>
      <c r="C25" s="29" t="s">
        <v>370</v>
      </c>
      <c r="D25" s="51">
        <f>'02-01-02'!M41</f>
        <v>22.80884</v>
      </c>
      <c r="E25" s="51">
        <f>'02-01-02'!M42</f>
        <v>23.73188</v>
      </c>
      <c r="F25" s="51"/>
      <c r="G25" s="51"/>
      <c r="H25" s="51">
        <f t="shared" ref="H25" si="2">D25+E25+F25+G25</f>
        <v>46.54072</v>
      </c>
      <c r="I25" s="6">
        <f>'02-01-02'!M38</f>
        <v>46.54072</v>
      </c>
      <c r="L25" s="6" t="s">
        <v>1064</v>
      </c>
      <c r="M25" s="6" t="s">
        <v>1065</v>
      </c>
      <c r="N25" s="6" t="s">
        <v>1066</v>
      </c>
      <c r="Q25" s="253" t="s">
        <v>1070</v>
      </c>
    </row>
    <row r="26" spans="1:18" s="6" customFormat="1" ht="27" customHeight="1" thickBot="1" x14ac:dyDescent="0.3">
      <c r="A26" s="27">
        <v>13</v>
      </c>
      <c r="B26" s="28" t="s">
        <v>41</v>
      </c>
      <c r="C26" s="29" t="s">
        <v>371</v>
      </c>
      <c r="D26" s="51"/>
      <c r="E26" s="51">
        <f>'02-01-03'!M42</f>
        <v>25.870100000000001</v>
      </c>
      <c r="F26" s="51"/>
      <c r="G26" s="51"/>
      <c r="H26" s="51">
        <f t="shared" si="1"/>
        <v>25.870100000000001</v>
      </c>
      <c r="I26" s="6">
        <f>'02-01-03'!M38</f>
        <v>25.870100000000001</v>
      </c>
      <c r="L26" s="249">
        <f>F30</f>
        <v>0</v>
      </c>
      <c r="M26" s="55">
        <f>H36+H37</f>
        <v>25.793959999999998</v>
      </c>
      <c r="N26" s="55">
        <f>H43+H44</f>
        <v>14.212295838512873</v>
      </c>
      <c r="Q26" s="254">
        <f>K22+N22+L26+M26+N26+L29+M29</f>
        <v>255.80301772303</v>
      </c>
    </row>
    <row r="27" spans="1:18" s="6" customFormat="1" ht="27" customHeight="1" x14ac:dyDescent="0.25">
      <c r="A27" s="27">
        <v>14</v>
      </c>
      <c r="B27" s="28" t="s">
        <v>42</v>
      </c>
      <c r="C27" s="29" t="s">
        <v>372</v>
      </c>
      <c r="D27" s="51"/>
      <c r="E27" s="51">
        <f>'02-01-04'!M42</f>
        <v>13.623430000000001</v>
      </c>
      <c r="F27" s="51"/>
      <c r="G27" s="51"/>
      <c r="H27" s="51">
        <f t="shared" ref="H27" si="3">D27+E27+F27+G27</f>
        <v>13.623430000000001</v>
      </c>
      <c r="I27" s="6">
        <f>'02-01-04'!M38</f>
        <v>13.623430000000001</v>
      </c>
      <c r="Q27" s="252">
        <v>517.38142000000005</v>
      </c>
      <c r="R27" s="255" t="s">
        <v>1072</v>
      </c>
    </row>
    <row r="28" spans="1:18" s="6" customFormat="1" ht="27" customHeight="1" x14ac:dyDescent="0.25">
      <c r="A28" s="27">
        <v>15</v>
      </c>
      <c r="B28" s="28" t="s">
        <v>368</v>
      </c>
      <c r="C28" s="29" t="s">
        <v>373</v>
      </c>
      <c r="D28" s="51">
        <f>'02-01-05'!M41</f>
        <v>6.7816999999999998</v>
      </c>
      <c r="E28" s="51">
        <f>'02-01-05'!M42</f>
        <v>12.538320000000001</v>
      </c>
      <c r="F28" s="51">
        <f>'02-01-05'!M43</f>
        <v>0</v>
      </c>
      <c r="G28" s="51"/>
      <c r="H28" s="51">
        <f t="shared" si="1"/>
        <v>19.32002</v>
      </c>
      <c r="I28" s="6">
        <f>'02-01-05'!M38</f>
        <v>19.32002</v>
      </c>
      <c r="L28" s="6" t="s">
        <v>1068</v>
      </c>
      <c r="M28" s="6" t="s">
        <v>1067</v>
      </c>
      <c r="Q28" s="251">
        <f>Q27-Q26</f>
        <v>261.57840227697005</v>
      </c>
      <c r="R28" s="250" t="s">
        <v>1071</v>
      </c>
    </row>
    <row r="29" spans="1:18" s="8" customFormat="1" ht="18" customHeight="1" x14ac:dyDescent="0.25">
      <c r="A29" s="286" t="s">
        <v>6</v>
      </c>
      <c r="B29" s="287"/>
      <c r="C29" s="288"/>
      <c r="D29" s="52">
        <f>SUM(D24:D28)</f>
        <v>49.248390000000001</v>
      </c>
      <c r="E29" s="52">
        <f>SUM(E24:E28)</f>
        <v>154.84790000000001</v>
      </c>
      <c r="F29" s="52">
        <f>SUM(F24:F28)</f>
        <v>0</v>
      </c>
      <c r="G29" s="52">
        <f>SUM(G24:G28)</f>
        <v>0</v>
      </c>
      <c r="H29" s="52">
        <f>SUM(H24:H28)</f>
        <v>204.09629000000001</v>
      </c>
      <c r="L29" s="247">
        <f>H52</f>
        <v>7.450592749214465</v>
      </c>
      <c r="M29" s="247">
        <f>G22+D40+E40</f>
        <v>4.2498791353026402</v>
      </c>
    </row>
    <row r="30" spans="1:18" s="8" customFormat="1" ht="18" customHeight="1" x14ac:dyDescent="0.25">
      <c r="A30" s="290" t="s">
        <v>7</v>
      </c>
      <c r="B30" s="291"/>
      <c r="C30" s="292"/>
      <c r="D30" s="53">
        <f>SUM(D29,D22)</f>
        <v>49.248390000000001</v>
      </c>
      <c r="E30" s="53">
        <f>SUM(E29,E22)</f>
        <v>154.84790000000001</v>
      </c>
      <c r="F30" s="53">
        <f>SUM(F29,F22)</f>
        <v>0</v>
      </c>
      <c r="G30" s="53">
        <f>SUM(G29,G22)</f>
        <v>0.37205962530264003</v>
      </c>
      <c r="H30" s="53">
        <f>SUM(H29+H22)</f>
        <v>204.46834962530266</v>
      </c>
    </row>
    <row r="31" spans="1:18" s="6" customFormat="1" ht="26.25" customHeight="1" x14ac:dyDescent="0.25">
      <c r="A31" s="32"/>
      <c r="B31" s="284" t="s">
        <v>24</v>
      </c>
      <c r="C31" s="284"/>
      <c r="D31" s="284"/>
      <c r="E31" s="284"/>
      <c r="F31" s="284"/>
      <c r="G31" s="284"/>
      <c r="H31" s="31"/>
    </row>
    <row r="32" spans="1:18" s="6" customFormat="1" ht="26.25" customHeight="1" x14ac:dyDescent="0.25">
      <c r="A32" s="27">
        <v>16</v>
      </c>
      <c r="B32" s="33" t="s">
        <v>295</v>
      </c>
      <c r="C32" s="34" t="s">
        <v>296</v>
      </c>
      <c r="D32" s="51"/>
      <c r="E32" s="51"/>
      <c r="F32" s="51"/>
      <c r="G32" s="51"/>
      <c r="H32" s="51">
        <f>D32+E32+F32+G32</f>
        <v>0</v>
      </c>
    </row>
    <row r="33" spans="1:13" s="6" customFormat="1" ht="18" customHeight="1" x14ac:dyDescent="0.25">
      <c r="A33" s="286" t="s">
        <v>22</v>
      </c>
      <c r="B33" s="287"/>
      <c r="C33" s="288"/>
      <c r="D33" s="52">
        <f>D32</f>
        <v>0</v>
      </c>
      <c r="E33" s="52">
        <f t="shared" ref="E33:G33" si="4">E32</f>
        <v>0</v>
      </c>
      <c r="F33" s="52">
        <f t="shared" si="4"/>
        <v>0</v>
      </c>
      <c r="G33" s="52">
        <f t="shared" si="4"/>
        <v>0</v>
      </c>
      <c r="H33" s="52">
        <f>SUM(H32)</f>
        <v>0</v>
      </c>
    </row>
    <row r="34" spans="1:13" s="6" customFormat="1" ht="18" customHeight="1" x14ac:dyDescent="0.25">
      <c r="A34" s="290" t="s">
        <v>23</v>
      </c>
      <c r="B34" s="291"/>
      <c r="C34" s="292"/>
      <c r="D34" s="53">
        <f>D30+D33</f>
        <v>49.248390000000001</v>
      </c>
      <c r="E34" s="53">
        <f t="shared" ref="E34:G34" si="5">E30+E33</f>
        <v>154.84790000000001</v>
      </c>
      <c r="F34" s="53">
        <f t="shared" si="5"/>
        <v>0</v>
      </c>
      <c r="G34" s="53">
        <f t="shared" si="5"/>
        <v>0.37205962530264003</v>
      </c>
      <c r="H34" s="53">
        <f>H30+H33</f>
        <v>204.46834962530266</v>
      </c>
    </row>
    <row r="35" spans="1:13" s="6" customFormat="1" ht="26.25" customHeight="1" x14ac:dyDescent="0.25">
      <c r="A35" s="32"/>
      <c r="B35" s="284" t="s">
        <v>8</v>
      </c>
      <c r="C35" s="284"/>
      <c r="D35" s="284"/>
      <c r="E35" s="284"/>
      <c r="F35" s="284"/>
      <c r="G35" s="284"/>
      <c r="H35" s="31"/>
    </row>
    <row r="36" spans="1:13" s="6" customFormat="1" ht="26.25" customHeight="1" x14ac:dyDescent="0.25">
      <c r="A36" s="27">
        <v>17</v>
      </c>
      <c r="B36" s="28" t="s">
        <v>43</v>
      </c>
      <c r="C36" s="35" t="s">
        <v>374</v>
      </c>
      <c r="D36" s="51"/>
      <c r="E36" s="51"/>
      <c r="F36" s="51"/>
      <c r="G36" s="51">
        <f>'09-01-01'!M44</f>
        <v>4.24329</v>
      </c>
      <c r="H36" s="51">
        <f>D36+E36+F36+G36</f>
        <v>4.24329</v>
      </c>
      <c r="I36" s="6">
        <f>'09-01-01'!M38</f>
        <v>4.24329</v>
      </c>
    </row>
    <row r="37" spans="1:13" s="6" customFormat="1" ht="26.25" customHeight="1" x14ac:dyDescent="0.25">
      <c r="A37" s="27">
        <v>18</v>
      </c>
      <c r="B37" s="28" t="s">
        <v>44</v>
      </c>
      <c r="C37" s="35" t="s">
        <v>375</v>
      </c>
      <c r="D37" s="51"/>
      <c r="E37" s="51"/>
      <c r="F37" s="51"/>
      <c r="G37" s="51">
        <f>'09-01-02'!M44</f>
        <v>21.55067</v>
      </c>
      <c r="H37" s="51">
        <f t="shared" ref="H37" si="6">D37+E37+F37+G37</f>
        <v>21.55067</v>
      </c>
      <c r="I37" s="6">
        <f>'09-01-02'!M38</f>
        <v>21.55067</v>
      </c>
    </row>
    <row r="38" spans="1:13" s="6" customFormat="1" ht="45" customHeight="1" x14ac:dyDescent="0.25">
      <c r="A38" s="27">
        <v>21</v>
      </c>
      <c r="B38" s="151" t="s">
        <v>363</v>
      </c>
      <c r="C38" s="36" t="s">
        <v>52</v>
      </c>
      <c r="D38" s="51"/>
      <c r="E38" s="51"/>
      <c r="F38" s="51"/>
      <c r="G38" s="51"/>
      <c r="H38" s="51">
        <f t="shared" ref="H38:H39" si="7">D38+E38+F38+G38</f>
        <v>0</v>
      </c>
    </row>
    <row r="39" spans="1:13" s="6" customFormat="1" ht="45" customHeight="1" x14ac:dyDescent="0.25">
      <c r="A39" s="27">
        <v>22</v>
      </c>
      <c r="B39" s="151" t="s">
        <v>363</v>
      </c>
      <c r="C39" s="36" t="s">
        <v>53</v>
      </c>
      <c r="D39" s="51">
        <f>((D26*1.9%)+(D27*1.9%)+(D25*1.9%)+(D28*1.9%)+(D24*1.9%))-0.00001</f>
        <v>0.93570941000000007</v>
      </c>
      <c r="E39" s="51">
        <f>((E26*1.9%)+(E27*1.9%)+(E25*1.9%)+(E28*1.9%)+(E24*1.9%))</f>
        <v>2.9421100999999998</v>
      </c>
      <c r="F39" s="51"/>
      <c r="G39" s="51"/>
      <c r="H39" s="51">
        <f t="shared" si="7"/>
        <v>3.8778195100000001</v>
      </c>
    </row>
    <row r="40" spans="1:13" s="6" customFormat="1" ht="18" customHeight="1" x14ac:dyDescent="0.25">
      <c r="A40" s="286" t="s">
        <v>9</v>
      </c>
      <c r="B40" s="287"/>
      <c r="C40" s="288"/>
      <c r="D40" s="52">
        <f>SUM(D36:D39)</f>
        <v>0.93570941000000007</v>
      </c>
      <c r="E40" s="52">
        <f>SUM(E36:E39)</f>
        <v>2.9421100999999998</v>
      </c>
      <c r="F40" s="52">
        <f>SUM(F36:F39)</f>
        <v>0</v>
      </c>
      <c r="G40" s="52">
        <f>SUM(G36:G39)</f>
        <v>25.793959999999998</v>
      </c>
      <c r="H40" s="52">
        <f>SUM(H36:H39)</f>
        <v>29.67177951</v>
      </c>
    </row>
    <row r="41" spans="1:13" s="6" customFormat="1" ht="18" customHeight="1" x14ac:dyDescent="0.25">
      <c r="A41" s="290" t="s">
        <v>10</v>
      </c>
      <c r="B41" s="291"/>
      <c r="C41" s="292"/>
      <c r="D41" s="53">
        <f>D34+D40</f>
        <v>50.184099410000002</v>
      </c>
      <c r="E41" s="53">
        <f>E34+E40</f>
        <v>157.79001010000002</v>
      </c>
      <c r="F41" s="53">
        <f>F34+F40</f>
        <v>0</v>
      </c>
      <c r="G41" s="53">
        <f>G34+G40</f>
        <v>26.166019625302638</v>
      </c>
      <c r="H41" s="53">
        <f>H34+H40</f>
        <v>234.14012913530266</v>
      </c>
      <c r="I41" s="55">
        <f>H41-H39-H38-H32-H20-H21</f>
        <v>229.89025000000004</v>
      </c>
      <c r="K41" s="55"/>
    </row>
    <row r="42" spans="1:13" s="6" customFormat="1" ht="26.25" customHeight="1" x14ac:dyDescent="0.25">
      <c r="A42" s="32"/>
      <c r="B42" s="284" t="s">
        <v>11</v>
      </c>
      <c r="C42" s="284"/>
      <c r="D42" s="284"/>
      <c r="E42" s="284"/>
      <c r="F42" s="284"/>
      <c r="G42" s="284"/>
      <c r="H42" s="27"/>
    </row>
    <row r="43" spans="1:13" s="6" customFormat="1" ht="57" customHeight="1" x14ac:dyDescent="0.25">
      <c r="A43" s="27">
        <v>23</v>
      </c>
      <c r="B43" s="36" t="s">
        <v>45</v>
      </c>
      <c r="C43" s="36" t="s">
        <v>46</v>
      </c>
      <c r="D43" s="51"/>
      <c r="E43" s="51"/>
      <c r="F43" s="51"/>
      <c r="G43" s="51">
        <f>H41*0.0214</f>
        <v>5.0105987634954765</v>
      </c>
      <c r="H43" s="51">
        <f>D43+E43+F43+G43</f>
        <v>5.0105987634954765</v>
      </c>
    </row>
    <row r="44" spans="1:13" s="6" customFormat="1" ht="57" customHeight="1" x14ac:dyDescent="0.25">
      <c r="A44" s="27">
        <v>24</v>
      </c>
      <c r="B44" s="36" t="s">
        <v>362</v>
      </c>
      <c r="C44" s="36" t="s">
        <v>361</v>
      </c>
      <c r="D44" s="51"/>
      <c r="E44" s="51"/>
      <c r="F44" s="51"/>
      <c r="G44" s="51">
        <f>(H41+G49)*0.0393-0.00001</f>
        <v>9.2016970750173961</v>
      </c>
      <c r="H44" s="51">
        <f>D44+E44+F44+G44</f>
        <v>9.2016970750173961</v>
      </c>
    </row>
    <row r="45" spans="1:13" s="6" customFormat="1" ht="18" customHeight="1" thickBot="1" x14ac:dyDescent="0.3">
      <c r="A45" s="286" t="s">
        <v>12</v>
      </c>
      <c r="B45" s="287"/>
      <c r="C45" s="288"/>
      <c r="D45" s="52">
        <f>SUM(D43:D44)</f>
        <v>0</v>
      </c>
      <c r="E45" s="52">
        <f>SUM(E43:E44)</f>
        <v>0</v>
      </c>
      <c r="F45" s="52">
        <f>SUM(F43:F44)</f>
        <v>0</v>
      </c>
      <c r="G45" s="52">
        <f>SUM(G43:G44)</f>
        <v>14.212295838512873</v>
      </c>
      <c r="H45" s="52">
        <f>SUM(H43:H44)</f>
        <v>14.212295838512873</v>
      </c>
      <c r="I45" s="55"/>
    </row>
    <row r="46" spans="1:13" s="6" customFormat="1" ht="18" customHeight="1" thickBot="1" x14ac:dyDescent="0.3">
      <c r="A46" s="290" t="s">
        <v>13</v>
      </c>
      <c r="B46" s="291"/>
      <c r="C46" s="292"/>
      <c r="D46" s="53">
        <f t="shared" ref="D46:F46" si="8">D41+D45</f>
        <v>50.184099410000002</v>
      </c>
      <c r="E46" s="53">
        <f t="shared" si="8"/>
        <v>157.79001010000002</v>
      </c>
      <c r="F46" s="53">
        <f t="shared" si="8"/>
        <v>0</v>
      </c>
      <c r="G46" s="53">
        <f>G41+G45</f>
        <v>40.378315463815511</v>
      </c>
      <c r="H46" s="53">
        <f>H45+H41+0.00001</f>
        <v>248.35243497381552</v>
      </c>
      <c r="K46" s="43">
        <f>K54*1.2</f>
        <v>293589.96000000002</v>
      </c>
      <c r="L46" s="43">
        <f>L54*1.22</f>
        <v>283165.79421442712</v>
      </c>
      <c r="M46" s="43">
        <f>L46-K46</f>
        <v>-10424.165785572899</v>
      </c>
    </row>
    <row r="47" spans="1:13" s="6" customFormat="1" ht="26.25" customHeight="1" x14ac:dyDescent="0.25">
      <c r="A47" s="32"/>
      <c r="B47" s="284" t="s">
        <v>14</v>
      </c>
      <c r="C47" s="284"/>
      <c r="D47" s="284"/>
      <c r="E47" s="284"/>
      <c r="F47" s="284"/>
      <c r="G47" s="284"/>
      <c r="H47" s="27"/>
      <c r="K47" s="56" t="s">
        <v>71</v>
      </c>
    </row>
    <row r="48" spans="1:13" s="6" customFormat="1" ht="45" customHeight="1" x14ac:dyDescent="0.25">
      <c r="A48" s="27">
        <v>25</v>
      </c>
      <c r="B48" s="152" t="s">
        <v>376</v>
      </c>
      <c r="C48" s="35" t="s">
        <v>47</v>
      </c>
      <c r="D48" s="51"/>
      <c r="E48" s="51"/>
      <c r="F48" s="51"/>
      <c r="G48" s="51"/>
      <c r="H48" s="51">
        <f>D48+E48+F48+G48</f>
        <v>0</v>
      </c>
    </row>
    <row r="49" spans="1:14" s="6" customFormat="1" ht="18" customHeight="1" x14ac:dyDescent="0.25">
      <c r="A49" s="286" t="s">
        <v>15</v>
      </c>
      <c r="B49" s="287"/>
      <c r="C49" s="288"/>
      <c r="D49" s="52">
        <f t="shared" ref="D49:F49" si="9">SUM(D48:D48)</f>
        <v>0</v>
      </c>
      <c r="E49" s="52">
        <f t="shared" si="9"/>
        <v>0</v>
      </c>
      <c r="F49" s="52">
        <f t="shared" si="9"/>
        <v>0</v>
      </c>
      <c r="G49" s="52">
        <f>SUM(G48:G48)</f>
        <v>0</v>
      </c>
      <c r="H49" s="52">
        <f>SUM(H48:H48)</f>
        <v>0</v>
      </c>
    </row>
    <row r="50" spans="1:14" s="6" customFormat="1" ht="18" customHeight="1" thickBot="1" x14ac:dyDescent="0.3">
      <c r="A50" s="290" t="s">
        <v>16</v>
      </c>
      <c r="B50" s="291"/>
      <c r="C50" s="292"/>
      <c r="D50" s="53">
        <f t="shared" ref="D50:F50" si="10">D46+D49</f>
        <v>50.184099410000002</v>
      </c>
      <c r="E50" s="53">
        <f t="shared" si="10"/>
        <v>157.79001010000002</v>
      </c>
      <c r="F50" s="53">
        <f t="shared" si="10"/>
        <v>0</v>
      </c>
      <c r="G50" s="53">
        <f>G46+G49</f>
        <v>40.378315463815511</v>
      </c>
      <c r="H50" s="53">
        <f>H49+H46</f>
        <v>248.35243497381552</v>
      </c>
    </row>
    <row r="51" spans="1:14" s="6" customFormat="1" ht="26.25" customHeight="1" thickBot="1" x14ac:dyDescent="0.3">
      <c r="A51" s="32"/>
      <c r="B51" s="284" t="s">
        <v>17</v>
      </c>
      <c r="C51" s="284"/>
      <c r="D51" s="284"/>
      <c r="E51" s="284"/>
      <c r="F51" s="284"/>
      <c r="G51" s="284"/>
      <c r="H51" s="27"/>
      <c r="K51" s="37" t="s">
        <v>54</v>
      </c>
      <c r="L51" s="38"/>
      <c r="M51" s="38"/>
      <c r="N51" s="39"/>
    </row>
    <row r="52" spans="1:14" s="6" customFormat="1" ht="45" customHeight="1" thickBot="1" x14ac:dyDescent="0.3">
      <c r="A52" s="27">
        <v>26</v>
      </c>
      <c r="B52" s="36" t="s">
        <v>48</v>
      </c>
      <c r="C52" s="36" t="s">
        <v>49</v>
      </c>
      <c r="D52" s="51">
        <f>D50*0.03</f>
        <v>1.5055229823</v>
      </c>
      <c r="E52" s="51">
        <f>E50*0.03</f>
        <v>4.733700303</v>
      </c>
      <c r="F52" s="51">
        <f>F50*0.03</f>
        <v>0</v>
      </c>
      <c r="G52" s="266">
        <f>G50*0.03+0.00002</f>
        <v>1.2113694639144652</v>
      </c>
      <c r="H52" s="51">
        <f>D52+E52+F52+G52</f>
        <v>7.450592749214465</v>
      </c>
      <c r="K52" s="40">
        <v>282427.45</v>
      </c>
      <c r="L52" s="40">
        <f>H54*1000</f>
        <v>255803.01772302997</v>
      </c>
      <c r="M52" s="41">
        <f>L52-K52</f>
        <v>-26624.432276970037</v>
      </c>
      <c r="N52" s="39"/>
    </row>
    <row r="53" spans="1:14" s="6" customFormat="1" ht="18.75" customHeight="1" thickBot="1" x14ac:dyDescent="0.3">
      <c r="A53" s="268"/>
      <c r="B53" s="268"/>
      <c r="C53" s="269" t="s">
        <v>32</v>
      </c>
      <c r="D53" s="52">
        <f t="shared" ref="D53:H53" si="11">SUM(D52:D52)</f>
        <v>1.5055229823</v>
      </c>
      <c r="E53" s="52">
        <f t="shared" si="11"/>
        <v>4.733700303</v>
      </c>
      <c r="F53" s="52">
        <f t="shared" si="11"/>
        <v>0</v>
      </c>
      <c r="G53" s="52">
        <f>SUM(G52:G52)</f>
        <v>1.2113694639144652</v>
      </c>
      <c r="H53" s="52">
        <f t="shared" si="11"/>
        <v>7.450592749214465</v>
      </c>
      <c r="K53" s="42" t="s">
        <v>55</v>
      </c>
      <c r="L53" s="42" t="s">
        <v>56</v>
      </c>
      <c r="M53" s="42" t="s">
        <v>57</v>
      </c>
      <c r="N53" s="42" t="s">
        <v>58</v>
      </c>
    </row>
    <row r="54" spans="1:14" s="10" customFormat="1" ht="18" customHeight="1" thickBot="1" x14ac:dyDescent="0.3">
      <c r="A54" s="268"/>
      <c r="B54" s="268"/>
      <c r="C54" s="268" t="s">
        <v>33</v>
      </c>
      <c r="D54" s="246">
        <f>D50+D53</f>
        <v>51.689622392300002</v>
      </c>
      <c r="E54" s="246">
        <f>E50+E53</f>
        <v>162.52371040300002</v>
      </c>
      <c r="F54" s="246">
        <f>F50+F53</f>
        <v>0</v>
      </c>
      <c r="G54" s="267">
        <f>G50+G53+0.00001</f>
        <v>41.58969492772998</v>
      </c>
      <c r="H54" s="267">
        <f>H50+H53-0.00001</f>
        <v>255.80301772302997</v>
      </c>
      <c r="I54" s="256">
        <f>[1]ТЕК!$H$54+[2]ТЕК!$H$54</f>
        <v>491.29236656538723</v>
      </c>
      <c r="K54" s="43">
        <f>293589.96/1.2</f>
        <v>244658.30000000002</v>
      </c>
      <c r="L54" s="43">
        <f>(H22+H29+H33+H40+H49)*L56*1000</f>
        <v>232103.11001182551</v>
      </c>
      <c r="M54" s="44">
        <f>(L54-K54)/L56</f>
        <v>-12665.378783591754</v>
      </c>
      <c r="N54" s="44">
        <v>416000</v>
      </c>
    </row>
    <row r="55" spans="1:14" s="10" customFormat="1" ht="47.25" x14ac:dyDescent="0.25">
      <c r="A55" s="270"/>
      <c r="B55" s="270"/>
      <c r="C55" s="271" t="s">
        <v>365</v>
      </c>
      <c r="D55" s="51">
        <f>D54*0.22-0.00001</f>
        <v>11.371706926306</v>
      </c>
      <c r="E55" s="51">
        <f>E54*0.22-0.00001</f>
        <v>35.755206288660005</v>
      </c>
      <c r="F55" s="51">
        <f>F54*0.22</f>
        <v>0</v>
      </c>
      <c r="G55" s="51">
        <f>G54*0.22+0.00001</f>
        <v>9.1497428841005952</v>
      </c>
      <c r="H55" s="51">
        <f>D55+E55+F55+G55</f>
        <v>56.276656099066606</v>
      </c>
      <c r="K55" s="45" t="s">
        <v>59</v>
      </c>
      <c r="L55" s="38"/>
      <c r="M55" s="38"/>
      <c r="N55" s="39"/>
    </row>
    <row r="56" spans="1:14" s="10" customFormat="1" ht="31.5" x14ac:dyDescent="0.25">
      <c r="A56" s="270"/>
      <c r="B56" s="270"/>
      <c r="C56" s="272" t="s">
        <v>19</v>
      </c>
      <c r="D56" s="246">
        <f>D54+D55</f>
        <v>63.061329318605999</v>
      </c>
      <c r="E56" s="246">
        <f>E54+E55</f>
        <v>198.27891669166002</v>
      </c>
      <c r="F56" s="246">
        <f t="shared" ref="F56" si="12">F54+F55</f>
        <v>0</v>
      </c>
      <c r="G56" s="246">
        <f>G54+G55-0.00001</f>
        <v>50.739427811830573</v>
      </c>
      <c r="H56" s="246">
        <f>H54+H55+0.00001</f>
        <v>312.07968382209657</v>
      </c>
      <c r="I56" s="10">
        <f>[2]ТЕК!$H$56+[1]ТЕК!$H$56</f>
        <v>599.37668940977233</v>
      </c>
      <c r="K56" s="46">
        <v>8.6999999999999994E-3</v>
      </c>
      <c r="L56" s="47">
        <f>1-K56</f>
        <v>0.99129999999999996</v>
      </c>
      <c r="M56" s="38"/>
      <c r="N56" s="39"/>
    </row>
    <row r="57" spans="1:14" s="6" customFormat="1" ht="26.25" customHeight="1" x14ac:dyDescent="0.25">
      <c r="I57" s="55">
        <f>H54-I54</f>
        <v>-235.48934884235726</v>
      </c>
      <c r="K57" s="48" t="s">
        <v>60</v>
      </c>
      <c r="L57" s="48"/>
      <c r="M57" s="48"/>
      <c r="N57" s="39"/>
    </row>
    <row r="58" spans="1:14" s="19" customFormat="1" ht="26.25" customHeight="1" x14ac:dyDescent="0.3">
      <c r="B58" s="20"/>
      <c r="C58" s="294" t="s">
        <v>50</v>
      </c>
      <c r="D58" s="294"/>
      <c r="E58" s="21"/>
      <c r="F58" s="26" t="s">
        <v>51</v>
      </c>
      <c r="K58" s="293" t="s">
        <v>376</v>
      </c>
      <c r="L58" s="293"/>
      <c r="M58" s="293"/>
      <c r="N58" s="39"/>
    </row>
    <row r="59" spans="1:14" s="6" customFormat="1" ht="26.25" customHeight="1" x14ac:dyDescent="0.25">
      <c r="B59" s="19" t="s">
        <v>4</v>
      </c>
      <c r="K59" s="293" t="s">
        <v>377</v>
      </c>
      <c r="L59" s="293"/>
      <c r="M59" s="293"/>
      <c r="N59" s="39"/>
    </row>
    <row r="60" spans="1:14" s="6" customFormat="1" x14ac:dyDescent="0.25">
      <c r="K60" s="49" t="s">
        <v>61</v>
      </c>
      <c r="L60" s="49"/>
      <c r="M60" s="49"/>
      <c r="N60" s="50"/>
    </row>
    <row r="61" spans="1:14" s="6" customFormat="1" x14ac:dyDescent="0.25">
      <c r="K61" s="49" t="s">
        <v>62</v>
      </c>
      <c r="L61" s="49"/>
      <c r="M61" s="49"/>
      <c r="N61" s="50"/>
    </row>
    <row r="62" spans="1:14" s="6" customFormat="1" x14ac:dyDescent="0.25">
      <c r="K62" s="49" t="s">
        <v>63</v>
      </c>
      <c r="L62" s="49"/>
      <c r="M62" s="49"/>
      <c r="N62" s="50"/>
    </row>
    <row r="63" spans="1:14" s="6" customFormat="1" x14ac:dyDescent="0.25">
      <c r="K63" s="49" t="s">
        <v>64</v>
      </c>
      <c r="L63" s="49"/>
      <c r="M63" s="49"/>
      <c r="N63" s="50"/>
    </row>
  </sheetData>
  <mergeCells count="41">
    <mergeCell ref="K59:M59"/>
    <mergeCell ref="K58:M58"/>
    <mergeCell ref="C58:D58"/>
    <mergeCell ref="A45:C45"/>
    <mergeCell ref="A46:C46"/>
    <mergeCell ref="B47:G47"/>
    <mergeCell ref="A49:C49"/>
    <mergeCell ref="A50:C50"/>
    <mergeCell ref="B51:G51"/>
    <mergeCell ref="B42:G42"/>
    <mergeCell ref="B19:G19"/>
    <mergeCell ref="A22:C22"/>
    <mergeCell ref="B23:G23"/>
    <mergeCell ref="A29:C29"/>
    <mergeCell ref="A30:C30"/>
    <mergeCell ref="B31:G31"/>
    <mergeCell ref="A33:C33"/>
    <mergeCell ref="A34:C34"/>
    <mergeCell ref="B35:G35"/>
    <mergeCell ref="A40:C40"/>
    <mergeCell ref="A41:C41"/>
    <mergeCell ref="B11:H11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:E1"/>
    <mergeCell ref="G1:H1"/>
    <mergeCell ref="B2:E2"/>
    <mergeCell ref="G2:H2"/>
    <mergeCell ref="G3:H3"/>
    <mergeCell ref="B3:E4"/>
    <mergeCell ref="G4:H4"/>
  </mergeCells>
  <phoneticPr fontId="49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6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300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300"/>
      <c r="C3" s="300"/>
      <c r="D3" s="300"/>
      <c r="E3" s="300"/>
      <c r="F3" s="300"/>
      <c r="G3" s="300"/>
      <c r="H3" s="58"/>
      <c r="I3" s="58"/>
      <c r="J3" s="58"/>
      <c r="K3" s="58"/>
    </row>
    <row r="4" spans="1:14" s="59" customFormat="1" ht="29.25" customHeight="1" x14ac:dyDescent="0.2">
      <c r="A4" s="301" t="s">
        <v>357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302" t="s">
        <v>341</v>
      </c>
      <c r="B5" s="302"/>
      <c r="C5" s="302"/>
      <c r="D5" s="302"/>
      <c r="E5" s="302"/>
      <c r="F5" s="302"/>
      <c r="G5" s="302"/>
      <c r="H5" s="61"/>
      <c r="I5" s="61"/>
      <c r="J5" s="61"/>
      <c r="K5" s="145"/>
      <c r="L5" s="98"/>
      <c r="M5" s="98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  <c r="K6" s="98"/>
      <c r="L6" s="98"/>
      <c r="M6" s="98"/>
    </row>
    <row r="7" spans="1:14" s="67" customFormat="1" ht="48.75" customHeight="1" x14ac:dyDescent="0.2">
      <c r="A7" s="106" t="s">
        <v>133</v>
      </c>
      <c r="B7" s="103" t="s">
        <v>342</v>
      </c>
      <c r="C7" s="64" t="s">
        <v>343</v>
      </c>
      <c r="D7" s="62" t="s">
        <v>129</v>
      </c>
      <c r="E7" s="63">
        <v>1</v>
      </c>
      <c r="F7" s="65">
        <v>17194</v>
      </c>
      <c r="G7" s="66">
        <f>E7*F7</f>
        <v>17194</v>
      </c>
      <c r="H7" s="104"/>
      <c r="K7" s="146"/>
      <c r="L7" s="147"/>
      <c r="M7" s="148"/>
    </row>
    <row r="8" spans="1:14" s="67" customFormat="1" ht="48.75" customHeight="1" x14ac:dyDescent="0.2">
      <c r="A8" s="121" t="s">
        <v>134</v>
      </c>
      <c r="B8" s="103" t="s">
        <v>344</v>
      </c>
      <c r="C8" s="103" t="s">
        <v>345</v>
      </c>
      <c r="D8" s="63"/>
      <c r="E8" s="63"/>
      <c r="F8" s="122"/>
      <c r="G8" s="123">
        <f>G7*0.66</f>
        <v>11348.04</v>
      </c>
      <c r="H8" s="104"/>
      <c r="K8" s="146"/>
      <c r="L8" s="147"/>
      <c r="M8" s="148"/>
    </row>
    <row r="9" spans="1:14" s="67" customFormat="1" ht="39.75" customHeight="1" x14ac:dyDescent="0.2">
      <c r="A9" s="106" t="s">
        <v>135</v>
      </c>
      <c r="B9" s="64" t="s">
        <v>346</v>
      </c>
      <c r="C9" s="150" t="s">
        <v>347</v>
      </c>
      <c r="D9" s="62"/>
      <c r="E9" s="63"/>
      <c r="F9" s="65"/>
      <c r="G9" s="66">
        <f>G8*1.29</f>
        <v>14638.971600000001</v>
      </c>
      <c r="K9" s="148"/>
      <c r="L9" s="148"/>
      <c r="M9" s="148"/>
    </row>
    <row r="10" spans="1:14" s="67" customFormat="1" ht="39.75" customHeight="1" x14ac:dyDescent="0.2">
      <c r="A10" s="121" t="s">
        <v>136</v>
      </c>
      <c r="B10" s="64" t="s">
        <v>348</v>
      </c>
      <c r="C10" s="150" t="s">
        <v>349</v>
      </c>
      <c r="D10" s="62"/>
      <c r="E10" s="62"/>
      <c r="F10" s="62"/>
      <c r="G10" s="66">
        <v>0</v>
      </c>
    </row>
    <row r="11" spans="1:14" s="67" customFormat="1" ht="39.75" customHeight="1" x14ac:dyDescent="0.2">
      <c r="A11" s="106" t="s">
        <v>137</v>
      </c>
      <c r="B11" s="64"/>
      <c r="C11" s="149" t="s">
        <v>350</v>
      </c>
      <c r="D11" s="62"/>
      <c r="E11" s="62"/>
      <c r="F11" s="65"/>
      <c r="G11" s="66">
        <f>G9*0.132</f>
        <v>1932.3442512000001</v>
      </c>
    </row>
    <row r="12" spans="1:14" s="67" customFormat="1" ht="33" customHeight="1" x14ac:dyDescent="0.2">
      <c r="A12" s="106" t="s">
        <v>93</v>
      </c>
      <c r="B12" s="70" t="s">
        <v>351</v>
      </c>
      <c r="C12" s="70"/>
      <c r="D12" s="71"/>
      <c r="E12" s="71"/>
      <c r="F12" s="72"/>
      <c r="G12" s="73">
        <f>G9+G11</f>
        <v>16571.315851200001</v>
      </c>
    </row>
    <row r="13" spans="1:14" s="74" customFormat="1" ht="18.75" customHeight="1" x14ac:dyDescent="0.25">
      <c r="A13" s="62">
        <v>3</v>
      </c>
      <c r="B13" s="303" t="s">
        <v>122</v>
      </c>
      <c r="C13" s="304"/>
      <c r="D13" s="304"/>
      <c r="E13" s="304"/>
      <c r="F13" s="305"/>
      <c r="G13" s="73">
        <f>G12</f>
        <v>16571.315851200001</v>
      </c>
      <c r="H13" s="105"/>
      <c r="I13" s="75"/>
    </row>
    <row r="14" spans="1:14" s="76" customFormat="1" ht="18.75" customHeight="1" x14ac:dyDescent="0.25">
      <c r="A14" s="62">
        <v>4</v>
      </c>
      <c r="B14" s="295" t="s">
        <v>352</v>
      </c>
      <c r="C14" s="296"/>
      <c r="D14" s="296"/>
      <c r="E14" s="296"/>
      <c r="F14" s="297"/>
      <c r="G14" s="73">
        <f>G13*1.13</f>
        <v>18725.586911856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300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300"/>
      <c r="C3" s="300"/>
      <c r="D3" s="300"/>
      <c r="E3" s="300"/>
      <c r="F3" s="300"/>
      <c r="G3" s="300"/>
      <c r="H3" s="58"/>
      <c r="I3" s="58"/>
      <c r="J3" s="58"/>
      <c r="K3" s="58"/>
    </row>
    <row r="4" spans="1:14" s="59" customFormat="1" ht="29.25" customHeight="1" x14ac:dyDescent="0.2">
      <c r="A4" s="301" t="s">
        <v>356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302" t="s">
        <v>341</v>
      </c>
      <c r="B5" s="302"/>
      <c r="C5" s="302"/>
      <c r="D5" s="302"/>
      <c r="E5" s="302"/>
      <c r="F5" s="302"/>
      <c r="G5" s="302"/>
      <c r="H5" s="61"/>
      <c r="I5" s="61"/>
      <c r="J5" s="61"/>
      <c r="K5" s="145"/>
      <c r="L5" s="98"/>
      <c r="M5" s="98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  <c r="K6" s="98"/>
      <c r="L6" s="98"/>
      <c r="M6" s="98"/>
    </row>
    <row r="7" spans="1:14" s="67" customFormat="1" ht="48.75" customHeight="1" x14ac:dyDescent="0.2">
      <c r="A7" s="106" t="s">
        <v>133</v>
      </c>
      <c r="B7" s="103" t="s">
        <v>342</v>
      </c>
      <c r="C7" s="64" t="s">
        <v>343</v>
      </c>
      <c r="D7" s="62" t="s">
        <v>129</v>
      </c>
      <c r="E7" s="63">
        <v>1</v>
      </c>
      <c r="F7" s="65">
        <v>17194</v>
      </c>
      <c r="G7" s="66">
        <f>E7*F7</f>
        <v>17194</v>
      </c>
      <c r="H7" s="104"/>
      <c r="K7" s="146"/>
      <c r="L7" s="147"/>
      <c r="M7" s="148"/>
    </row>
    <row r="8" spans="1:14" s="67" customFormat="1" ht="48.75" customHeight="1" x14ac:dyDescent="0.2">
      <c r="A8" s="121" t="s">
        <v>134</v>
      </c>
      <c r="B8" s="103" t="s">
        <v>344</v>
      </c>
      <c r="C8" s="103" t="s">
        <v>345</v>
      </c>
      <c r="D8" s="63"/>
      <c r="E8" s="63"/>
      <c r="F8" s="122"/>
      <c r="G8" s="123">
        <f>G7*0.66</f>
        <v>11348.04</v>
      </c>
      <c r="H8" s="104"/>
      <c r="K8" s="146"/>
      <c r="L8" s="147"/>
      <c r="M8" s="148"/>
    </row>
    <row r="9" spans="1:14" s="67" customFormat="1" ht="39.75" customHeight="1" x14ac:dyDescent="0.2">
      <c r="A9" s="106" t="s">
        <v>135</v>
      </c>
      <c r="B9" s="64" t="s">
        <v>346</v>
      </c>
      <c r="C9" s="144" t="s">
        <v>347</v>
      </c>
      <c r="D9" s="62"/>
      <c r="E9" s="63"/>
      <c r="F9" s="65"/>
      <c r="G9" s="66">
        <f>G8*1.29</f>
        <v>14638.971600000001</v>
      </c>
      <c r="K9" s="148"/>
      <c r="L9" s="148"/>
      <c r="M9" s="148"/>
    </row>
    <row r="10" spans="1:14" s="67" customFormat="1" ht="39.75" customHeight="1" x14ac:dyDescent="0.2">
      <c r="A10" s="121" t="s">
        <v>136</v>
      </c>
      <c r="B10" s="64" t="s">
        <v>348</v>
      </c>
      <c r="C10" s="144" t="s">
        <v>349</v>
      </c>
      <c r="D10" s="62"/>
      <c r="E10" s="62"/>
      <c r="F10" s="62"/>
      <c r="G10" s="66">
        <v>0</v>
      </c>
    </row>
    <row r="11" spans="1:14" s="67" customFormat="1" ht="39.75" customHeight="1" x14ac:dyDescent="0.2">
      <c r="A11" s="106" t="s">
        <v>137</v>
      </c>
      <c r="B11" s="64"/>
      <c r="C11" s="149" t="s">
        <v>350</v>
      </c>
      <c r="D11" s="62"/>
      <c r="E11" s="62"/>
      <c r="F11" s="65"/>
      <c r="G11" s="66">
        <f>G8*0.132</f>
        <v>1497.9412800000002</v>
      </c>
    </row>
    <row r="12" spans="1:14" s="67" customFormat="1" ht="33" customHeight="1" x14ac:dyDescent="0.2">
      <c r="A12" s="106" t="s">
        <v>93</v>
      </c>
      <c r="B12" s="70" t="s">
        <v>351</v>
      </c>
      <c r="C12" s="70"/>
      <c r="D12" s="71"/>
      <c r="E12" s="71"/>
      <c r="F12" s="72"/>
      <c r="G12" s="73">
        <f>G9+G11</f>
        <v>16136.912880000002</v>
      </c>
    </row>
    <row r="13" spans="1:14" s="74" customFormat="1" ht="18.75" customHeight="1" x14ac:dyDescent="0.25">
      <c r="A13" s="62">
        <v>3</v>
      </c>
      <c r="B13" s="303" t="s">
        <v>122</v>
      </c>
      <c r="C13" s="304"/>
      <c r="D13" s="304"/>
      <c r="E13" s="304"/>
      <c r="F13" s="305"/>
      <c r="G13" s="73">
        <f>G12</f>
        <v>16136.912880000002</v>
      </c>
      <c r="H13" s="105"/>
      <c r="I13" s="75"/>
    </row>
    <row r="14" spans="1:14" s="76" customFormat="1" ht="18.75" customHeight="1" x14ac:dyDescent="0.25">
      <c r="A14" s="62">
        <v>4</v>
      </c>
      <c r="B14" s="295" t="s">
        <v>378</v>
      </c>
      <c r="C14" s="296"/>
      <c r="D14" s="296"/>
      <c r="E14" s="296"/>
      <c r="F14" s="297"/>
      <c r="G14" s="73">
        <f>G13*1.11</f>
        <v>17911.973296800003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358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300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300"/>
      <c r="C3" s="300"/>
      <c r="D3" s="300"/>
      <c r="E3" s="300"/>
      <c r="F3" s="300"/>
      <c r="G3" s="300"/>
      <c r="H3" s="58"/>
      <c r="I3" s="58"/>
      <c r="J3" s="58"/>
      <c r="K3" s="58"/>
    </row>
    <row r="4" spans="1:14" s="59" customFormat="1" ht="29.25" customHeight="1" x14ac:dyDescent="0.2">
      <c r="A4" s="301" t="s">
        <v>143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302" t="s">
        <v>341</v>
      </c>
      <c r="B5" s="302"/>
      <c r="C5" s="302"/>
      <c r="D5" s="302"/>
      <c r="E5" s="302"/>
      <c r="F5" s="302"/>
      <c r="G5" s="302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  <c r="K6" s="98"/>
      <c r="L6" s="98"/>
      <c r="M6" s="98"/>
    </row>
    <row r="7" spans="1:14" s="67" customFormat="1" ht="48.75" customHeight="1" x14ac:dyDescent="0.2">
      <c r="A7" s="106" t="s">
        <v>133</v>
      </c>
      <c r="B7" s="103" t="s">
        <v>354</v>
      </c>
      <c r="C7" s="64" t="s">
        <v>355</v>
      </c>
      <c r="D7" s="62" t="s">
        <v>132</v>
      </c>
      <c r="E7" s="63">
        <v>1E-3</v>
      </c>
      <c r="F7" s="65">
        <v>10693</v>
      </c>
      <c r="G7" s="66">
        <f>E7*F7</f>
        <v>10.693</v>
      </c>
      <c r="H7" s="104"/>
      <c r="K7" s="146"/>
      <c r="L7" s="147"/>
      <c r="M7" s="148"/>
    </row>
    <row r="8" spans="1:14" s="67" customFormat="1" ht="48.75" customHeight="1" x14ac:dyDescent="0.2">
      <c r="A8" s="121" t="s">
        <v>134</v>
      </c>
      <c r="B8" s="103" t="s">
        <v>344</v>
      </c>
      <c r="C8" s="103" t="s">
        <v>345</v>
      </c>
      <c r="D8" s="63"/>
      <c r="E8" s="63"/>
      <c r="F8" s="122"/>
      <c r="G8" s="123">
        <f>G7*0.66</f>
        <v>7.0573800000000002</v>
      </c>
      <c r="H8" s="104"/>
      <c r="K8" s="146"/>
      <c r="L8" s="147"/>
      <c r="M8" s="148"/>
    </row>
    <row r="9" spans="1:14" s="67" customFormat="1" ht="39.75" customHeight="1" x14ac:dyDescent="0.2">
      <c r="A9" s="106" t="s">
        <v>135</v>
      </c>
      <c r="B9" s="64" t="s">
        <v>346</v>
      </c>
      <c r="C9" s="150" t="s">
        <v>347</v>
      </c>
      <c r="D9" s="62"/>
      <c r="E9" s="63"/>
      <c r="F9" s="65"/>
      <c r="G9" s="66">
        <f>G8*1.29</f>
        <v>9.1040202000000008</v>
      </c>
      <c r="K9" s="148"/>
      <c r="L9" s="148"/>
      <c r="M9" s="148"/>
    </row>
    <row r="10" spans="1:14" s="67" customFormat="1" ht="39.75" customHeight="1" x14ac:dyDescent="0.2">
      <c r="A10" s="121" t="s">
        <v>136</v>
      </c>
      <c r="B10" s="64" t="s">
        <v>348</v>
      </c>
      <c r="C10" s="150" t="s">
        <v>349</v>
      </c>
      <c r="D10" s="62"/>
      <c r="E10" s="62"/>
      <c r="F10" s="62"/>
      <c r="G10" s="66">
        <v>0</v>
      </c>
    </row>
    <row r="11" spans="1:14" s="67" customFormat="1" ht="39.75" customHeight="1" x14ac:dyDescent="0.2">
      <c r="A11" s="106" t="s">
        <v>137</v>
      </c>
      <c r="B11" s="64"/>
      <c r="C11" s="149" t="s">
        <v>350</v>
      </c>
      <c r="D11" s="62"/>
      <c r="E11" s="62"/>
      <c r="F11" s="65"/>
      <c r="G11" s="66">
        <f>G9*0.132</f>
        <v>1.2017306664000003</v>
      </c>
    </row>
    <row r="12" spans="1:14" s="67" customFormat="1" ht="33" customHeight="1" x14ac:dyDescent="0.2">
      <c r="A12" s="106" t="s">
        <v>93</v>
      </c>
      <c r="B12" s="70" t="s">
        <v>351</v>
      </c>
      <c r="C12" s="70"/>
      <c r="D12" s="71"/>
      <c r="E12" s="71"/>
      <c r="F12" s="72"/>
      <c r="G12" s="73">
        <f>G9+G11</f>
        <v>10.3057508664</v>
      </c>
    </row>
    <row r="13" spans="1:14" s="74" customFormat="1" ht="18.75" customHeight="1" x14ac:dyDescent="0.25">
      <c r="A13" s="62">
        <v>3</v>
      </c>
      <c r="B13" s="303" t="s">
        <v>122</v>
      </c>
      <c r="C13" s="304"/>
      <c r="D13" s="304"/>
      <c r="E13" s="304"/>
      <c r="F13" s="305"/>
      <c r="G13" s="73">
        <f>G12</f>
        <v>10.3057508664</v>
      </c>
      <c r="H13" s="105"/>
      <c r="I13" s="75"/>
    </row>
    <row r="14" spans="1:14" s="76" customFormat="1" ht="18.75" customHeight="1" x14ac:dyDescent="0.25">
      <c r="A14" s="62">
        <v>4</v>
      </c>
      <c r="B14" s="295" t="s">
        <v>352</v>
      </c>
      <c r="C14" s="296"/>
      <c r="D14" s="296"/>
      <c r="E14" s="296"/>
      <c r="F14" s="297"/>
      <c r="G14" s="73">
        <f>G13*1.13</f>
        <v>11.645498479032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359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300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300"/>
      <c r="C3" s="300"/>
      <c r="D3" s="300"/>
      <c r="E3" s="300"/>
      <c r="F3" s="300"/>
      <c r="G3" s="300"/>
      <c r="H3" s="58"/>
      <c r="I3" s="58"/>
      <c r="J3" s="58"/>
      <c r="K3" s="58"/>
    </row>
    <row r="4" spans="1:14" s="59" customFormat="1" ht="29.25" customHeight="1" x14ac:dyDescent="0.2">
      <c r="A4" s="301" t="s">
        <v>142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302" t="s">
        <v>341</v>
      </c>
      <c r="B5" s="302"/>
      <c r="C5" s="302"/>
      <c r="D5" s="302"/>
      <c r="E5" s="302"/>
      <c r="F5" s="302"/>
      <c r="G5" s="302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  <c r="K6" s="98"/>
      <c r="L6" s="98"/>
      <c r="M6" s="98"/>
    </row>
    <row r="7" spans="1:14" s="67" customFormat="1" ht="48.75" customHeight="1" x14ac:dyDescent="0.2">
      <c r="A7" s="106" t="s">
        <v>133</v>
      </c>
      <c r="B7" s="103" t="s">
        <v>354</v>
      </c>
      <c r="C7" s="64" t="s">
        <v>355</v>
      </c>
      <c r="D7" s="62" t="s">
        <v>132</v>
      </c>
      <c r="E7" s="63">
        <v>1E-3</v>
      </c>
      <c r="F7" s="65">
        <v>10693</v>
      </c>
      <c r="G7" s="66">
        <f>E7*F7</f>
        <v>10.693</v>
      </c>
      <c r="H7" s="104"/>
      <c r="K7" s="146"/>
      <c r="L7" s="147"/>
      <c r="M7" s="148"/>
    </row>
    <row r="8" spans="1:14" s="67" customFormat="1" ht="48.75" customHeight="1" x14ac:dyDescent="0.2">
      <c r="A8" s="121" t="s">
        <v>134</v>
      </c>
      <c r="B8" s="103" t="s">
        <v>344</v>
      </c>
      <c r="C8" s="103" t="s">
        <v>345</v>
      </c>
      <c r="D8" s="63"/>
      <c r="E8" s="63"/>
      <c r="F8" s="122"/>
      <c r="G8" s="123">
        <f>G7*0.66</f>
        <v>7.0573800000000002</v>
      </c>
      <c r="H8" s="104"/>
      <c r="K8" s="146"/>
      <c r="L8" s="147"/>
      <c r="M8" s="148"/>
    </row>
    <row r="9" spans="1:14" s="67" customFormat="1" ht="39.75" customHeight="1" x14ac:dyDescent="0.2">
      <c r="A9" s="106" t="s">
        <v>135</v>
      </c>
      <c r="B9" s="64" t="s">
        <v>346</v>
      </c>
      <c r="C9" s="150" t="s">
        <v>347</v>
      </c>
      <c r="D9" s="62"/>
      <c r="E9" s="63"/>
      <c r="F9" s="65"/>
      <c r="G9" s="66">
        <f>G8*1.29</f>
        <v>9.1040202000000008</v>
      </c>
      <c r="K9" s="148"/>
      <c r="L9" s="148"/>
      <c r="M9" s="148"/>
    </row>
    <row r="10" spans="1:14" s="67" customFormat="1" ht="39.75" customHeight="1" x14ac:dyDescent="0.2">
      <c r="A10" s="121" t="s">
        <v>136</v>
      </c>
      <c r="B10" s="64" t="s">
        <v>348</v>
      </c>
      <c r="C10" s="150" t="s">
        <v>349</v>
      </c>
      <c r="D10" s="62"/>
      <c r="E10" s="62"/>
      <c r="F10" s="62"/>
      <c r="G10" s="66">
        <v>0</v>
      </c>
    </row>
    <row r="11" spans="1:14" s="67" customFormat="1" ht="39.75" customHeight="1" x14ac:dyDescent="0.2">
      <c r="A11" s="106" t="s">
        <v>137</v>
      </c>
      <c r="B11" s="64"/>
      <c r="C11" s="149" t="s">
        <v>350</v>
      </c>
      <c r="D11" s="62"/>
      <c r="E11" s="62"/>
      <c r="F11" s="65"/>
      <c r="G11" s="66">
        <f>G9*0.132</f>
        <v>1.2017306664000003</v>
      </c>
    </row>
    <row r="12" spans="1:14" s="67" customFormat="1" ht="33" customHeight="1" x14ac:dyDescent="0.2">
      <c r="A12" s="106" t="s">
        <v>93</v>
      </c>
      <c r="B12" s="70" t="s">
        <v>351</v>
      </c>
      <c r="C12" s="70"/>
      <c r="D12" s="71"/>
      <c r="E12" s="71"/>
      <c r="F12" s="72"/>
      <c r="G12" s="73">
        <f>G9+G11</f>
        <v>10.3057508664</v>
      </c>
    </row>
    <row r="13" spans="1:14" s="74" customFormat="1" ht="18.75" customHeight="1" x14ac:dyDescent="0.25">
      <c r="A13" s="62">
        <v>3</v>
      </c>
      <c r="B13" s="303" t="s">
        <v>122</v>
      </c>
      <c r="C13" s="304"/>
      <c r="D13" s="304"/>
      <c r="E13" s="304"/>
      <c r="F13" s="305"/>
      <c r="G13" s="73">
        <f>G12</f>
        <v>10.3057508664</v>
      </c>
      <c r="H13" s="105"/>
      <c r="I13" s="75"/>
    </row>
    <row r="14" spans="1:14" s="76" customFormat="1" ht="18.75" customHeight="1" x14ac:dyDescent="0.25">
      <c r="A14" s="62">
        <v>4</v>
      </c>
      <c r="B14" s="295" t="s">
        <v>352</v>
      </c>
      <c r="C14" s="296"/>
      <c r="D14" s="296"/>
      <c r="E14" s="296"/>
      <c r="F14" s="297"/>
      <c r="G14" s="73">
        <f>G13*1.13</f>
        <v>11.645498479032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353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300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300"/>
      <c r="C3" s="300"/>
      <c r="D3" s="300"/>
      <c r="E3" s="300"/>
      <c r="F3" s="300"/>
      <c r="G3" s="300"/>
      <c r="H3" s="58"/>
      <c r="I3" s="58"/>
      <c r="J3" s="58"/>
      <c r="K3" s="58"/>
    </row>
    <row r="4" spans="1:14" s="59" customFormat="1" ht="29.25" customHeight="1" x14ac:dyDescent="0.2">
      <c r="A4" s="301" t="s">
        <v>161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302" t="s">
        <v>341</v>
      </c>
      <c r="B5" s="302"/>
      <c r="C5" s="302"/>
      <c r="D5" s="302"/>
      <c r="E5" s="302"/>
      <c r="F5" s="302"/>
      <c r="G5" s="302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  <c r="K6" s="98"/>
      <c r="L6" s="98"/>
      <c r="M6" s="98"/>
    </row>
    <row r="7" spans="1:14" s="67" customFormat="1" ht="48.75" customHeight="1" x14ac:dyDescent="0.2">
      <c r="A7" s="106" t="s">
        <v>133</v>
      </c>
      <c r="B7" s="103" t="s">
        <v>354</v>
      </c>
      <c r="C7" s="64" t="s">
        <v>355</v>
      </c>
      <c r="D7" s="62" t="s">
        <v>132</v>
      </c>
      <c r="E7" s="63">
        <f>0.001*33.4</f>
        <v>3.3399999999999999E-2</v>
      </c>
      <c r="F7" s="65">
        <v>10693</v>
      </c>
      <c r="G7" s="66">
        <f>E7*F7</f>
        <v>357.14619999999996</v>
      </c>
      <c r="H7" s="104"/>
      <c r="K7" s="146"/>
      <c r="L7" s="147"/>
      <c r="M7" s="148"/>
    </row>
    <row r="8" spans="1:14" s="67" customFormat="1" ht="48.75" customHeight="1" x14ac:dyDescent="0.2">
      <c r="A8" s="121" t="s">
        <v>134</v>
      </c>
      <c r="B8" s="103" t="s">
        <v>344</v>
      </c>
      <c r="C8" s="103" t="s">
        <v>345</v>
      </c>
      <c r="D8" s="63"/>
      <c r="E8" s="63"/>
      <c r="F8" s="122"/>
      <c r="G8" s="123">
        <f>G7*0.66</f>
        <v>235.71649199999999</v>
      </c>
      <c r="H8" s="104"/>
      <c r="K8" s="146"/>
      <c r="L8" s="147"/>
      <c r="M8" s="148"/>
    </row>
    <row r="9" spans="1:14" s="67" customFormat="1" ht="39.75" customHeight="1" x14ac:dyDescent="0.2">
      <c r="A9" s="106" t="s">
        <v>135</v>
      </c>
      <c r="B9" s="64" t="s">
        <v>346</v>
      </c>
      <c r="C9" s="144" t="s">
        <v>347</v>
      </c>
      <c r="D9" s="62"/>
      <c r="E9" s="63"/>
      <c r="F9" s="65"/>
      <c r="G9" s="66">
        <f>G8*1.29</f>
        <v>304.07427467999997</v>
      </c>
      <c r="K9" s="148"/>
      <c r="L9" s="148"/>
      <c r="M9" s="148"/>
    </row>
    <row r="10" spans="1:14" s="67" customFormat="1" ht="39.75" customHeight="1" x14ac:dyDescent="0.2">
      <c r="A10" s="121" t="s">
        <v>136</v>
      </c>
      <c r="B10" s="64" t="s">
        <v>348</v>
      </c>
      <c r="C10" s="144" t="s">
        <v>349</v>
      </c>
      <c r="D10" s="62"/>
      <c r="E10" s="62"/>
      <c r="F10" s="62"/>
      <c r="G10" s="66">
        <v>0</v>
      </c>
    </row>
    <row r="11" spans="1:14" s="67" customFormat="1" ht="39.75" customHeight="1" x14ac:dyDescent="0.2">
      <c r="A11" s="106" t="s">
        <v>137</v>
      </c>
      <c r="B11" s="64"/>
      <c r="C11" s="149" t="s">
        <v>350</v>
      </c>
      <c r="D11" s="62"/>
      <c r="E11" s="62"/>
      <c r="F11" s="65"/>
      <c r="G11" s="66">
        <f>G8*0.132</f>
        <v>31.114576944</v>
      </c>
    </row>
    <row r="12" spans="1:14" s="67" customFormat="1" ht="33" customHeight="1" x14ac:dyDescent="0.2">
      <c r="A12" s="106" t="s">
        <v>93</v>
      </c>
      <c r="B12" s="70" t="s">
        <v>351</v>
      </c>
      <c r="C12" s="70"/>
      <c r="D12" s="71"/>
      <c r="E12" s="71"/>
      <c r="F12" s="72"/>
      <c r="G12" s="73">
        <f>G9+G11</f>
        <v>335.18885162399999</v>
      </c>
    </row>
    <row r="13" spans="1:14" s="74" customFormat="1" ht="18.75" customHeight="1" x14ac:dyDescent="0.25">
      <c r="A13" s="62">
        <v>3</v>
      </c>
      <c r="B13" s="303" t="s">
        <v>122</v>
      </c>
      <c r="C13" s="304"/>
      <c r="D13" s="304"/>
      <c r="E13" s="304"/>
      <c r="F13" s="305"/>
      <c r="G13" s="73">
        <f>G12</f>
        <v>335.18885162399999</v>
      </c>
      <c r="H13" s="105"/>
      <c r="I13" s="75"/>
    </row>
    <row r="14" spans="1:14" s="76" customFormat="1" ht="18.75" customHeight="1" x14ac:dyDescent="0.25">
      <c r="A14" s="62">
        <v>4</v>
      </c>
      <c r="B14" s="295" t="s">
        <v>378</v>
      </c>
      <c r="C14" s="296"/>
      <c r="D14" s="296"/>
      <c r="E14" s="296"/>
      <c r="F14" s="297"/>
      <c r="G14" s="73">
        <f>G13*1.11</f>
        <v>372.05962530264003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46"/>
  <sheetViews>
    <sheetView view="pageBreakPreview" topLeftCell="A11" zoomScale="55" zoomScaleNormal="100" zoomScaleSheetLayoutView="55" workbookViewId="0">
      <selection activeCell="M41" sqref="M41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Source!L20, " ",Source!CM20)</f>
        <v xml:space="preserve">ЛОКАЛЬНАЯ СМЕТА № 02-01-01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IF(Source!G20&lt;&gt;"Новая локальная смета", Source!G20, "")</f>
        <v>Строительство КЛ-0,4кВ в траншее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98.742019999999997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98.742019999999997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ROUND(SUM(AR52:AR339)/1000, 5)</f>
        <v>13.9892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ROUND(SUM(AT52:AT339)/1000, 5)</f>
        <v>0.99546999999999997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ROUND((Source!F126)/1000, 5)</f>
        <v>19.65785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Source!F131</f>
        <v>31.585411199999999</v>
      </c>
      <c r="L41" s="164" t="s">
        <v>406</v>
      </c>
      <c r="M41" s="194">
        <f>C41</f>
        <v>19.65785</v>
      </c>
    </row>
    <row r="42" spans="1:13" ht="14.25" customHeight="1" x14ac:dyDescent="0.2">
      <c r="A42" s="160"/>
      <c r="B42" s="169" t="s">
        <v>407</v>
      </c>
      <c r="C42" s="313">
        <f>ROUND((Source!F127)/1000, 5)</f>
        <v>79.08417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Source!F132</f>
        <v>1.8292272000000001</v>
      </c>
      <c r="L42" s="164" t="s">
        <v>406</v>
      </c>
      <c r="M42" s="194">
        <f>C42</f>
        <v>79.08417</v>
      </c>
    </row>
    <row r="43" spans="1:13" ht="14.25" customHeight="1" x14ac:dyDescent="0.2">
      <c r="A43" s="160"/>
      <c r="B43" s="169" t="s">
        <v>409</v>
      </c>
      <c r="C43" s="313">
        <f>ROUND((Source!F118)/1000,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ROUND((Source!F128)/1000, 5)</f>
        <v>0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0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2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2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2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2" ht="16.5" x14ac:dyDescent="0.2">
      <c r="A53" s="327" t="s">
        <v>422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2" ht="42.75" x14ac:dyDescent="0.2">
      <c r="A54" s="181" t="s">
        <v>90</v>
      </c>
      <c r="B54" s="257" t="s">
        <v>423</v>
      </c>
      <c r="C54" s="257" t="str">
        <f>Source!G28</f>
        <v>Разработка грунта вручную в траншеях глубиной до 2 м без креплений с откосами, группа грунтов: 2</v>
      </c>
      <c r="D54" s="182" t="str">
        <f>Source!DW28</f>
        <v>100 м3</v>
      </c>
      <c r="E54" s="183">
        <f>Source!K28</f>
        <v>9.8640000000000005E-2</v>
      </c>
      <c r="F54" s="183"/>
      <c r="G54" s="183">
        <f>Source!I28</f>
        <v>9.8640000000000005E-2</v>
      </c>
      <c r="H54" s="184"/>
      <c r="I54" s="258"/>
      <c r="J54" s="184"/>
      <c r="K54" s="258"/>
      <c r="L54" s="184"/>
    </row>
    <row r="55" spans="1:82" x14ac:dyDescent="0.2">
      <c r="C55" s="185" t="str">
        <f>"Объем: "&amp;Source!I28&amp;"=(0,4*"&amp;"0,9*"&amp;"27,4)/"&amp;"100"</f>
        <v>Объем: 0,09864=(0,4*0,9*27,4)/100</v>
      </c>
    </row>
    <row r="56" spans="1:82" ht="15" x14ac:dyDescent="0.2">
      <c r="A56" s="186"/>
      <c r="B56" s="183">
        <v>1</v>
      </c>
      <c r="C56" s="186" t="s">
        <v>424</v>
      </c>
      <c r="D56" s="182" t="s">
        <v>406</v>
      </c>
      <c r="E56" s="187"/>
      <c r="F56" s="183"/>
      <c r="G56" s="183">
        <f>Source!U28</f>
        <v>15.19056</v>
      </c>
      <c r="H56" s="183"/>
      <c r="I56" s="183"/>
      <c r="J56" s="183"/>
      <c r="K56" s="183"/>
      <c r="L56" s="188">
        <f>SUM(L57:L57)-SUMIF(CE57:CE57, 1, L57:L57)</f>
        <v>6278.26</v>
      </c>
    </row>
    <row r="57" spans="1:82" ht="14.25" x14ac:dyDescent="0.2">
      <c r="A57" s="257"/>
      <c r="B57" s="257" t="s">
        <v>425</v>
      </c>
      <c r="C57" s="189" t="s">
        <v>426</v>
      </c>
      <c r="D57" s="190" t="s">
        <v>406</v>
      </c>
      <c r="E57" s="191">
        <v>154</v>
      </c>
      <c r="F57" s="191"/>
      <c r="G57" s="191">
        <f>SmtRes!CX1</f>
        <v>15.19056</v>
      </c>
      <c r="H57" s="192"/>
      <c r="I57" s="193"/>
      <c r="J57" s="192">
        <f>SmtRes!CZ1</f>
        <v>413.3</v>
      </c>
      <c r="K57" s="193"/>
      <c r="L57" s="192">
        <f>SmtRes!DI1</f>
        <v>6278.26</v>
      </c>
    </row>
    <row r="58" spans="1:82" ht="15" x14ac:dyDescent="0.2">
      <c r="A58" s="257"/>
      <c r="B58" s="257"/>
      <c r="C58" s="259" t="s">
        <v>427</v>
      </c>
      <c r="D58" s="182"/>
      <c r="E58" s="183"/>
      <c r="F58" s="183"/>
      <c r="G58" s="183"/>
      <c r="H58" s="184"/>
      <c r="I58" s="258"/>
      <c r="J58" s="184"/>
      <c r="K58" s="258"/>
      <c r="L58" s="184">
        <f>L56</f>
        <v>6278.26</v>
      </c>
    </row>
    <row r="59" spans="1:82" ht="14.25" x14ac:dyDescent="0.2">
      <c r="A59" s="257"/>
      <c r="B59" s="257"/>
      <c r="C59" s="257" t="s">
        <v>428</v>
      </c>
      <c r="D59" s="182"/>
      <c r="E59" s="183"/>
      <c r="F59" s="183"/>
      <c r="G59" s="183"/>
      <c r="H59" s="184"/>
      <c r="I59" s="258"/>
      <c r="J59" s="184"/>
      <c r="K59" s="258"/>
      <c r="L59" s="184">
        <f>SUM(AR54:AR62)+SUM(AS54:AS62)+SUM(AT54:AT62)+SUM(AU54:AU62)+SUM(AV54:AV62)</f>
        <v>6278.26</v>
      </c>
    </row>
    <row r="60" spans="1:82" ht="28.5" x14ac:dyDescent="0.2">
      <c r="A60" s="257"/>
      <c r="B60" s="257" t="s">
        <v>429</v>
      </c>
      <c r="C60" s="257" t="s">
        <v>430</v>
      </c>
      <c r="D60" s="182" t="s">
        <v>431</v>
      </c>
      <c r="E60" s="183">
        <f>Source!BZ28</f>
        <v>89</v>
      </c>
      <c r="F60" s="183"/>
      <c r="G60" s="183">
        <f>Source!AT28</f>
        <v>89</v>
      </c>
      <c r="H60" s="184"/>
      <c r="I60" s="258"/>
      <c r="J60" s="184"/>
      <c r="K60" s="258"/>
      <c r="L60" s="184">
        <f>SUM(AZ54:AZ62)</f>
        <v>5587.65</v>
      </c>
    </row>
    <row r="61" spans="1:82" ht="28.5" x14ac:dyDescent="0.2">
      <c r="A61" s="189"/>
      <c r="B61" s="189" t="s">
        <v>432</v>
      </c>
      <c r="C61" s="189" t="s">
        <v>433</v>
      </c>
      <c r="D61" s="190" t="s">
        <v>431</v>
      </c>
      <c r="E61" s="191">
        <f>Source!CA28</f>
        <v>40</v>
      </c>
      <c r="F61" s="191"/>
      <c r="G61" s="191">
        <f>Source!AU28</f>
        <v>40</v>
      </c>
      <c r="H61" s="192"/>
      <c r="I61" s="193"/>
      <c r="J61" s="192"/>
      <c r="K61" s="193"/>
      <c r="L61" s="192">
        <f>SUM(BA54:BA62)</f>
        <v>2511.3000000000002</v>
      </c>
    </row>
    <row r="62" spans="1:82" ht="15" x14ac:dyDescent="0.2">
      <c r="C62" s="328" t="s">
        <v>434</v>
      </c>
      <c r="D62" s="328"/>
      <c r="E62" s="328"/>
      <c r="F62" s="328"/>
      <c r="G62" s="328"/>
      <c r="H62" s="328"/>
      <c r="I62" s="329">
        <f>IF(E54&lt;&gt;0,K62/E54, 0)</f>
        <v>145754.35928629356</v>
      </c>
      <c r="J62" s="329"/>
      <c r="K62" s="329">
        <f>L56+L60+L61</f>
        <v>14377.21</v>
      </c>
      <c r="L62" s="329"/>
      <c r="AD62" s="154">
        <f>ROUND((Source!AT28/100)*((ROUND(SUMIF(SmtRes!AQ1:'SmtRes'!AQ1,"=1",SmtRes!AD1:'SmtRes'!AD1)*Source!I28, 5)+ROUND(SUMIF(SmtRes!AQ1:'SmtRes'!AQ1,"=1",SmtRes!AC1:'SmtRes'!AC1)*Source!I28, 5))), 5)</f>
        <v>36.283439999999999</v>
      </c>
      <c r="AE62" s="154">
        <f>ROUND((Source!AU28/100)*((ROUND(SUMIF(SmtRes!AQ1:'SmtRes'!AQ1,"=1",SmtRes!AD1:'SmtRes'!AD1)*Source!I28, 5)+ROUND(SUMIF(SmtRes!AQ1:'SmtRes'!AQ1,"=1",SmtRes!AC1:'SmtRes'!AC1)*Source!I28, 5))), 5)</f>
        <v>16.30716</v>
      </c>
      <c r="AN62" s="194">
        <f>L56+L60+L61</f>
        <v>14377.21</v>
      </c>
      <c r="AO62" s="154">
        <f>0</f>
        <v>0</v>
      </c>
      <c r="AQ62" s="154" t="s">
        <v>435</v>
      </c>
      <c r="AR62" s="194">
        <f>L56</f>
        <v>6278.26</v>
      </c>
      <c r="AT62" s="154">
        <f>0</f>
        <v>0</v>
      </c>
      <c r="AV62" s="154" t="s">
        <v>435</v>
      </c>
      <c r="AW62" s="154">
        <f>0</f>
        <v>0</v>
      </c>
      <c r="AZ62" s="154">
        <f>Source!X28</f>
        <v>5587.65</v>
      </c>
      <c r="BA62" s="154">
        <f>Source!Y28</f>
        <v>2511.3000000000002</v>
      </c>
      <c r="CD62" s="154">
        <v>1</v>
      </c>
    </row>
    <row r="63" spans="1:82" ht="28.5" x14ac:dyDescent="0.2">
      <c r="A63" s="181" t="s">
        <v>93</v>
      </c>
      <c r="B63" s="257" t="s">
        <v>436</v>
      </c>
      <c r="C63" s="257" t="str">
        <f>Source!G29</f>
        <v>Засыпка вручную траншей, пазух котлованов и ям, группа грунтов: 1</v>
      </c>
      <c r="D63" s="182" t="str">
        <f>Source!DW29</f>
        <v>100 м3</v>
      </c>
      <c r="E63" s="183">
        <f>Source!K29</f>
        <v>6.5759999999999999E-2</v>
      </c>
      <c r="F63" s="183"/>
      <c r="G63" s="183">
        <f>Source!I29</f>
        <v>6.5759999999999999E-2</v>
      </c>
      <c r="H63" s="184"/>
      <c r="I63" s="258"/>
      <c r="J63" s="184"/>
      <c r="K63" s="258"/>
      <c r="L63" s="184"/>
    </row>
    <row r="64" spans="1:82" x14ac:dyDescent="0.2">
      <c r="C64" s="185" t="str">
        <f>"Объем: "&amp;Source!I29&amp;"=(0,4*"&amp;"0,6*"&amp;"27,4)/"&amp;"100"</f>
        <v>Объем: 0,06576=(0,4*0,6*27,4)/100</v>
      </c>
    </row>
    <row r="65" spans="1:82" ht="15" x14ac:dyDescent="0.2">
      <c r="A65" s="186"/>
      <c r="B65" s="183">
        <v>1</v>
      </c>
      <c r="C65" s="186" t="s">
        <v>424</v>
      </c>
      <c r="D65" s="182" t="s">
        <v>406</v>
      </c>
      <c r="E65" s="187"/>
      <c r="F65" s="183"/>
      <c r="G65" s="183">
        <f>Source!U29</f>
        <v>5.8197599999999996</v>
      </c>
      <c r="H65" s="183"/>
      <c r="I65" s="183"/>
      <c r="J65" s="183"/>
      <c r="K65" s="183"/>
      <c r="L65" s="188">
        <f>SUM(L66:L66)-SUMIF(CE66:CE66, 1, L66:L66)</f>
        <v>2305.96</v>
      </c>
    </row>
    <row r="66" spans="1:82" ht="14.25" x14ac:dyDescent="0.2">
      <c r="A66" s="257"/>
      <c r="B66" s="257" t="s">
        <v>437</v>
      </c>
      <c r="C66" s="189" t="s">
        <v>438</v>
      </c>
      <c r="D66" s="190" t="s">
        <v>406</v>
      </c>
      <c r="E66" s="191">
        <v>88.5</v>
      </c>
      <c r="F66" s="191"/>
      <c r="G66" s="191">
        <f>SmtRes!CX2</f>
        <v>5.8197599999999996</v>
      </c>
      <c r="H66" s="192"/>
      <c r="I66" s="193"/>
      <c r="J66" s="192">
        <f>SmtRes!CZ2</f>
        <v>396.23</v>
      </c>
      <c r="K66" s="193"/>
      <c r="L66" s="192">
        <f>SmtRes!DI2</f>
        <v>2305.96</v>
      </c>
    </row>
    <row r="67" spans="1:82" ht="15" x14ac:dyDescent="0.2">
      <c r="A67" s="257"/>
      <c r="B67" s="257"/>
      <c r="C67" s="259" t="s">
        <v>427</v>
      </c>
      <c r="D67" s="182"/>
      <c r="E67" s="183"/>
      <c r="F67" s="183"/>
      <c r="G67" s="183"/>
      <c r="H67" s="184"/>
      <c r="I67" s="258"/>
      <c r="J67" s="184"/>
      <c r="K67" s="258"/>
      <c r="L67" s="184">
        <f>L65</f>
        <v>2305.96</v>
      </c>
    </row>
    <row r="68" spans="1:82" ht="14.25" x14ac:dyDescent="0.2">
      <c r="A68" s="257"/>
      <c r="B68" s="257"/>
      <c r="C68" s="257" t="s">
        <v>428</v>
      </c>
      <c r="D68" s="182"/>
      <c r="E68" s="183"/>
      <c r="F68" s="183"/>
      <c r="G68" s="183"/>
      <c r="H68" s="184"/>
      <c r="I68" s="258"/>
      <c r="J68" s="184"/>
      <c r="K68" s="258"/>
      <c r="L68" s="184">
        <f>SUM(AR63:AR71)+SUM(AS63:AS71)+SUM(AT63:AT71)+SUM(AU63:AU71)+SUM(AV63:AV71)</f>
        <v>2305.96</v>
      </c>
    </row>
    <row r="69" spans="1:82" ht="28.5" x14ac:dyDescent="0.2">
      <c r="A69" s="257"/>
      <c r="B69" s="257" t="s">
        <v>429</v>
      </c>
      <c r="C69" s="257" t="s">
        <v>430</v>
      </c>
      <c r="D69" s="182" t="s">
        <v>431</v>
      </c>
      <c r="E69" s="183">
        <f>Source!BZ29</f>
        <v>89</v>
      </c>
      <c r="F69" s="183"/>
      <c r="G69" s="183">
        <f>Source!AT29</f>
        <v>89</v>
      </c>
      <c r="H69" s="184"/>
      <c r="I69" s="258"/>
      <c r="J69" s="184"/>
      <c r="K69" s="258"/>
      <c r="L69" s="184">
        <f>SUM(AZ63:AZ71)</f>
        <v>2052.3000000000002</v>
      </c>
    </row>
    <row r="70" spans="1:82" ht="28.5" x14ac:dyDescent="0.2">
      <c r="A70" s="189"/>
      <c r="B70" s="189" t="s">
        <v>432</v>
      </c>
      <c r="C70" s="189" t="s">
        <v>433</v>
      </c>
      <c r="D70" s="190" t="s">
        <v>431</v>
      </c>
      <c r="E70" s="191">
        <f>Source!CA29</f>
        <v>40</v>
      </c>
      <c r="F70" s="191"/>
      <c r="G70" s="191">
        <f>Source!AU29</f>
        <v>40</v>
      </c>
      <c r="H70" s="192"/>
      <c r="I70" s="193"/>
      <c r="J70" s="192"/>
      <c r="K70" s="193"/>
      <c r="L70" s="192">
        <f>SUM(BA63:BA71)</f>
        <v>922.38</v>
      </c>
    </row>
    <row r="71" spans="1:82" ht="15" x14ac:dyDescent="0.2">
      <c r="C71" s="328" t="s">
        <v>434</v>
      </c>
      <c r="D71" s="328"/>
      <c r="E71" s="328"/>
      <c r="F71" s="328"/>
      <c r="G71" s="328"/>
      <c r="H71" s="328"/>
      <c r="I71" s="329">
        <f>IF(E63&lt;&gt;0,K71/E63, 0)</f>
        <v>80301.703163017039</v>
      </c>
      <c r="J71" s="329"/>
      <c r="K71" s="329">
        <f>L65+L69+L70</f>
        <v>5280.64</v>
      </c>
      <c r="L71" s="329"/>
      <c r="AD71" s="154">
        <f>ROUND((Source!AT29/100)*((ROUND(SUMIF(SmtRes!AQ2:'SmtRes'!AQ2,"=1",SmtRes!AD2:'SmtRes'!AD2)*Source!I29, 5)+ROUND(SUMIF(SmtRes!AQ2:'SmtRes'!AQ2,"=1",SmtRes!AC2:'SmtRes'!AC2)*Source!I29, 5))), 5)</f>
        <v>23.189910000000001</v>
      </c>
      <c r="AE71" s="154">
        <f>ROUND((Source!AU29/100)*((ROUND(SUMIF(SmtRes!AQ2:'SmtRes'!AQ2,"=1",SmtRes!AD2:'SmtRes'!AD2)*Source!I29, 5)+ROUND(SUMIF(SmtRes!AQ2:'SmtRes'!AQ2,"=1",SmtRes!AC2:'SmtRes'!AC2)*Source!I29, 5))), 5)</f>
        <v>10.42243</v>
      </c>
      <c r="AN71" s="194">
        <f>L65+L69+L70</f>
        <v>5280.64</v>
      </c>
      <c r="AO71" s="154">
        <f>0</f>
        <v>0</v>
      </c>
      <c r="AQ71" s="154" t="s">
        <v>435</v>
      </c>
      <c r="AR71" s="194">
        <f>L65</f>
        <v>2305.96</v>
      </c>
      <c r="AT71" s="154">
        <f>0</f>
        <v>0</v>
      </c>
      <c r="AV71" s="154" t="s">
        <v>435</v>
      </c>
      <c r="AW71" s="154">
        <f>0</f>
        <v>0</v>
      </c>
      <c r="AZ71" s="154">
        <f>Source!X29</f>
        <v>2052.3000000000002</v>
      </c>
      <c r="BA71" s="154">
        <f>Source!Y29</f>
        <v>922.38</v>
      </c>
      <c r="CD71" s="154">
        <v>1</v>
      </c>
    </row>
    <row r="73" spans="1:82" ht="15" x14ac:dyDescent="0.2">
      <c r="A73" s="195"/>
      <c r="B73" s="196"/>
      <c r="C73" s="330" t="s">
        <v>439</v>
      </c>
      <c r="D73" s="330"/>
      <c r="E73" s="330"/>
      <c r="F73" s="330"/>
      <c r="G73" s="330"/>
      <c r="H73" s="330"/>
      <c r="I73" s="188"/>
      <c r="J73" s="195"/>
      <c r="K73" s="197"/>
      <c r="L73" s="188">
        <f>L75+L76+L82+L86</f>
        <v>8584.2200000000012</v>
      </c>
    </row>
    <row r="74" spans="1:82" ht="14.25" x14ac:dyDescent="0.2">
      <c r="A74" s="198"/>
      <c r="B74" s="199"/>
      <c r="C74" s="331" t="s">
        <v>440</v>
      </c>
      <c r="D74" s="332"/>
      <c r="E74" s="332"/>
      <c r="F74" s="332"/>
      <c r="G74" s="332"/>
      <c r="H74" s="332"/>
      <c r="I74" s="184"/>
      <c r="J74" s="198"/>
      <c r="K74" s="183"/>
      <c r="L74" s="184"/>
    </row>
    <row r="75" spans="1:82" ht="14.25" x14ac:dyDescent="0.2">
      <c r="A75" s="198"/>
      <c r="B75" s="199"/>
      <c r="C75" s="332" t="s">
        <v>441</v>
      </c>
      <c r="D75" s="332"/>
      <c r="E75" s="332"/>
      <c r="F75" s="332"/>
      <c r="G75" s="332"/>
      <c r="H75" s="332"/>
      <c r="I75" s="184"/>
      <c r="J75" s="198"/>
      <c r="K75" s="183"/>
      <c r="L75" s="184">
        <f>SUM(AR53:AR71)</f>
        <v>8584.2200000000012</v>
      </c>
    </row>
    <row r="76" spans="1:82" ht="14.25" hidden="1" x14ac:dyDescent="0.2">
      <c r="A76" s="198"/>
      <c r="B76" s="199"/>
      <c r="C76" s="332" t="s">
        <v>442</v>
      </c>
      <c r="D76" s="332"/>
      <c r="E76" s="332"/>
      <c r="F76" s="332"/>
      <c r="G76" s="332"/>
      <c r="H76" s="332"/>
      <c r="I76" s="184"/>
      <c r="J76" s="198"/>
      <c r="K76" s="183"/>
      <c r="L76" s="184">
        <f>L78+L81+L80</f>
        <v>0</v>
      </c>
    </row>
    <row r="77" spans="1:82" ht="14.25" hidden="1" x14ac:dyDescent="0.2">
      <c r="A77" s="198"/>
      <c r="B77" s="199"/>
      <c r="C77" s="331" t="s">
        <v>443</v>
      </c>
      <c r="D77" s="332"/>
      <c r="E77" s="332"/>
      <c r="F77" s="332"/>
      <c r="G77" s="332"/>
      <c r="H77" s="332"/>
      <c r="I77" s="184"/>
      <c r="J77" s="198"/>
      <c r="K77" s="183"/>
      <c r="L77" s="184"/>
    </row>
    <row r="78" spans="1:82" ht="14.25" hidden="1" x14ac:dyDescent="0.2">
      <c r="A78" s="198"/>
      <c r="B78" s="199"/>
      <c r="C78" s="332" t="s">
        <v>442</v>
      </c>
      <c r="D78" s="332"/>
      <c r="E78" s="332"/>
      <c r="F78" s="332"/>
      <c r="G78" s="332"/>
      <c r="H78" s="332"/>
      <c r="I78" s="184"/>
      <c r="J78" s="198"/>
      <c r="K78" s="183"/>
      <c r="L78" s="184">
        <f>SUM(AO53:AO71)</f>
        <v>0</v>
      </c>
    </row>
    <row r="79" spans="1:82" ht="14.25" hidden="1" x14ac:dyDescent="0.2">
      <c r="A79" s="198"/>
      <c r="B79" s="199"/>
      <c r="C79" s="331" t="s">
        <v>444</v>
      </c>
      <c r="D79" s="332"/>
      <c r="E79" s="332"/>
      <c r="F79" s="332"/>
      <c r="G79" s="332"/>
      <c r="H79" s="332"/>
      <c r="I79" s="184"/>
      <c r="J79" s="198"/>
      <c r="K79" s="183"/>
      <c r="L79" s="184"/>
    </row>
    <row r="80" spans="1:82" ht="14.25" hidden="1" x14ac:dyDescent="0.2">
      <c r="A80" s="198"/>
      <c r="B80" s="199"/>
      <c r="C80" s="332" t="s">
        <v>445</v>
      </c>
      <c r="D80" s="332"/>
      <c r="E80" s="332"/>
      <c r="F80" s="332"/>
      <c r="G80" s="332"/>
      <c r="H80" s="332"/>
      <c r="I80" s="184"/>
      <c r="J80" s="198"/>
      <c r="K80" s="183"/>
      <c r="L80" s="184">
        <f>SUM(AT53:AT71)</f>
        <v>0</v>
      </c>
    </row>
    <row r="81" spans="1:12" ht="14.25" hidden="1" x14ac:dyDescent="0.2">
      <c r="A81" s="198"/>
      <c r="B81" s="199"/>
      <c r="C81" s="332" t="s">
        <v>446</v>
      </c>
      <c r="D81" s="332"/>
      <c r="E81" s="332"/>
      <c r="F81" s="332"/>
      <c r="G81" s="332"/>
      <c r="H81" s="332"/>
      <c r="I81" s="184"/>
      <c r="J81" s="198"/>
      <c r="K81" s="183"/>
      <c r="L81" s="184">
        <f>SUM(AV53:AV71)</f>
        <v>0</v>
      </c>
    </row>
    <row r="82" spans="1:12" ht="14.25" hidden="1" x14ac:dyDescent="0.2">
      <c r="A82" s="198"/>
      <c r="B82" s="199"/>
      <c r="C82" s="332" t="s">
        <v>447</v>
      </c>
      <c r="D82" s="332"/>
      <c r="E82" s="332"/>
      <c r="F82" s="332"/>
      <c r="G82" s="332"/>
      <c r="H82" s="332"/>
      <c r="I82" s="184"/>
      <c r="J82" s="198"/>
      <c r="K82" s="183"/>
      <c r="L82" s="184">
        <f>L84+L85</f>
        <v>0</v>
      </c>
    </row>
    <row r="83" spans="1:12" ht="14.25" hidden="1" x14ac:dyDescent="0.2">
      <c r="A83" s="198"/>
      <c r="B83" s="199"/>
      <c r="C83" s="331" t="s">
        <v>443</v>
      </c>
      <c r="D83" s="332"/>
      <c r="E83" s="332"/>
      <c r="F83" s="332"/>
      <c r="G83" s="332"/>
      <c r="H83" s="332"/>
      <c r="I83" s="184"/>
      <c r="J83" s="198"/>
      <c r="K83" s="183"/>
      <c r="L83" s="184"/>
    </row>
    <row r="84" spans="1:12" ht="14.25" hidden="1" x14ac:dyDescent="0.2">
      <c r="A84" s="198"/>
      <c r="B84" s="199"/>
      <c r="C84" s="332" t="s">
        <v>448</v>
      </c>
      <c r="D84" s="332"/>
      <c r="E84" s="332"/>
      <c r="F84" s="332"/>
      <c r="G84" s="332"/>
      <c r="H84" s="332"/>
      <c r="I84" s="184"/>
      <c r="J84" s="198"/>
      <c r="K84" s="183"/>
      <c r="L84" s="184">
        <f>SUM(AW53:AW71)-SUM(BK53:BK71)</f>
        <v>0</v>
      </c>
    </row>
    <row r="85" spans="1:12" ht="14.25" hidden="1" x14ac:dyDescent="0.2">
      <c r="A85" s="198"/>
      <c r="B85" s="199"/>
      <c r="C85" s="332" t="s">
        <v>449</v>
      </c>
      <c r="D85" s="332"/>
      <c r="E85" s="332"/>
      <c r="F85" s="332"/>
      <c r="G85" s="332"/>
      <c r="H85" s="332"/>
      <c r="I85" s="184"/>
      <c r="J85" s="198"/>
      <c r="K85" s="183"/>
      <c r="L85" s="184">
        <f>SUM(BC53:BC71)</f>
        <v>0</v>
      </c>
    </row>
    <row r="86" spans="1:12" ht="14.25" hidden="1" x14ac:dyDescent="0.2">
      <c r="A86" s="198"/>
      <c r="B86" s="199"/>
      <c r="C86" s="332" t="s">
        <v>450</v>
      </c>
      <c r="D86" s="332"/>
      <c r="E86" s="332"/>
      <c r="F86" s="332"/>
      <c r="G86" s="332"/>
      <c r="H86" s="332"/>
      <c r="I86" s="184"/>
      <c r="J86" s="198"/>
      <c r="K86" s="183"/>
      <c r="L86" s="184">
        <f>SUM(BB53:BB71)</f>
        <v>0</v>
      </c>
    </row>
    <row r="87" spans="1:12" ht="14.25" x14ac:dyDescent="0.2">
      <c r="A87" s="198"/>
      <c r="B87" s="199"/>
      <c r="C87" s="332" t="s">
        <v>451</v>
      </c>
      <c r="D87" s="332"/>
      <c r="E87" s="332"/>
      <c r="F87" s="332"/>
      <c r="G87" s="332"/>
      <c r="H87" s="332"/>
      <c r="I87" s="184"/>
      <c r="J87" s="198"/>
      <c r="K87" s="183"/>
      <c r="L87" s="184">
        <f>SUM(AR53:AR71)+SUM(AT53:AT71)+SUM(AV53:AV71)</f>
        <v>8584.2200000000012</v>
      </c>
    </row>
    <row r="88" spans="1:12" ht="14.25" x14ac:dyDescent="0.2">
      <c r="A88" s="198"/>
      <c r="B88" s="199"/>
      <c r="C88" s="332" t="s">
        <v>452</v>
      </c>
      <c r="D88" s="332"/>
      <c r="E88" s="332"/>
      <c r="F88" s="332"/>
      <c r="G88" s="332"/>
      <c r="H88" s="332"/>
      <c r="I88" s="184"/>
      <c r="J88" s="198"/>
      <c r="K88" s="183"/>
      <c r="L88" s="184">
        <f>SUM(AZ53:AZ71)</f>
        <v>7639.95</v>
      </c>
    </row>
    <row r="89" spans="1:12" ht="14.25" x14ac:dyDescent="0.2">
      <c r="A89" s="198"/>
      <c r="B89" s="199"/>
      <c r="C89" s="332" t="s">
        <v>453</v>
      </c>
      <c r="D89" s="332"/>
      <c r="E89" s="332"/>
      <c r="F89" s="332"/>
      <c r="G89" s="332"/>
      <c r="H89" s="332"/>
      <c r="I89" s="184"/>
      <c r="J89" s="198"/>
      <c r="K89" s="183"/>
      <c r="L89" s="184">
        <f>SUM(BA53:BA71)</f>
        <v>3433.6800000000003</v>
      </c>
    </row>
    <row r="90" spans="1:12" ht="14.25" hidden="1" x14ac:dyDescent="0.2">
      <c r="A90" s="198"/>
      <c r="B90" s="199"/>
      <c r="C90" s="332" t="s">
        <v>454</v>
      </c>
      <c r="D90" s="332"/>
      <c r="E90" s="332"/>
      <c r="F90" s="332"/>
      <c r="G90" s="332"/>
      <c r="H90" s="332"/>
      <c r="I90" s="184"/>
      <c r="J90" s="198"/>
      <c r="K90" s="183"/>
      <c r="L90" s="184">
        <f>L92+L93</f>
        <v>0</v>
      </c>
    </row>
    <row r="91" spans="1:12" ht="14.25" hidden="1" x14ac:dyDescent="0.2">
      <c r="A91" s="198"/>
      <c r="B91" s="199"/>
      <c r="C91" s="331" t="s">
        <v>440</v>
      </c>
      <c r="D91" s="332"/>
      <c r="E91" s="332"/>
      <c r="F91" s="332"/>
      <c r="G91" s="332"/>
      <c r="H91" s="332"/>
      <c r="I91" s="184"/>
      <c r="J91" s="198"/>
      <c r="K91" s="183"/>
      <c r="L91" s="184"/>
    </row>
    <row r="92" spans="1:12" ht="14.25" hidden="1" x14ac:dyDescent="0.2">
      <c r="A92" s="198"/>
      <c r="B92" s="199"/>
      <c r="C92" s="332" t="s">
        <v>455</v>
      </c>
      <c r="D92" s="332"/>
      <c r="E92" s="332"/>
      <c r="F92" s="332"/>
      <c r="G92" s="332"/>
      <c r="H92" s="332"/>
      <c r="I92" s="184"/>
      <c r="J92" s="198"/>
      <c r="K92" s="183"/>
      <c r="L92" s="184">
        <f>SUM(BK53:BK71)</f>
        <v>0</v>
      </c>
    </row>
    <row r="93" spans="1:12" ht="14.25" hidden="1" x14ac:dyDescent="0.2">
      <c r="A93" s="198"/>
      <c r="B93" s="199"/>
      <c r="C93" s="332" t="s">
        <v>456</v>
      </c>
      <c r="D93" s="332"/>
      <c r="E93" s="332"/>
      <c r="F93" s="332"/>
      <c r="G93" s="332"/>
      <c r="H93" s="332"/>
      <c r="I93" s="184"/>
      <c r="J93" s="198"/>
      <c r="K93" s="183"/>
      <c r="L93" s="184">
        <f>SUM(BD53:BD71)</f>
        <v>0</v>
      </c>
    </row>
    <row r="94" spans="1:12" ht="14.25" hidden="1" x14ac:dyDescent="0.2">
      <c r="A94" s="198"/>
      <c r="B94" s="199"/>
      <c r="C94" s="332" t="s">
        <v>457</v>
      </c>
      <c r="D94" s="332"/>
      <c r="E94" s="332"/>
      <c r="F94" s="332"/>
      <c r="G94" s="332"/>
      <c r="H94" s="332"/>
      <c r="I94" s="184"/>
      <c r="J94" s="198"/>
      <c r="K94" s="183"/>
      <c r="L94" s="184"/>
    </row>
    <row r="95" spans="1:12" ht="14.25" hidden="1" x14ac:dyDescent="0.2">
      <c r="A95" s="198"/>
      <c r="B95" s="199"/>
      <c r="C95" s="332" t="s">
        <v>457</v>
      </c>
      <c r="D95" s="332"/>
      <c r="E95" s="332"/>
      <c r="F95" s="332"/>
      <c r="G95" s="332"/>
      <c r="H95" s="332"/>
      <c r="I95" s="184"/>
      <c r="J95" s="198"/>
      <c r="K95" s="183"/>
      <c r="L95" s="184">
        <f>SUM(BQ53:BQ71)</f>
        <v>0</v>
      </c>
    </row>
    <row r="96" spans="1:12" ht="14.25" hidden="1" x14ac:dyDescent="0.2">
      <c r="A96" s="198"/>
      <c r="B96" s="199"/>
      <c r="C96" s="332" t="s">
        <v>458</v>
      </c>
      <c r="D96" s="332"/>
      <c r="E96" s="332"/>
      <c r="F96" s="332"/>
      <c r="G96" s="332"/>
      <c r="H96" s="332"/>
      <c r="I96" s="184"/>
      <c r="J96" s="198"/>
      <c r="K96" s="183"/>
      <c r="L96" s="184">
        <f>SUM(BO53:BO71)</f>
        <v>0</v>
      </c>
    </row>
    <row r="97" spans="1:83" ht="15" x14ac:dyDescent="0.2">
      <c r="A97" s="195"/>
      <c r="B97" s="196"/>
      <c r="C97" s="330" t="s">
        <v>459</v>
      </c>
      <c r="D97" s="330"/>
      <c r="E97" s="330"/>
      <c r="F97" s="330"/>
      <c r="G97" s="330"/>
      <c r="H97" s="330"/>
      <c r="I97" s="188"/>
      <c r="J97" s="195"/>
      <c r="K97" s="197"/>
      <c r="L97" s="188">
        <f>L73+L88+L89+L90+L95+L96</f>
        <v>19657.850000000002</v>
      </c>
    </row>
    <row r="98" spans="1:83" ht="14.25" x14ac:dyDescent="0.2">
      <c r="A98" s="198"/>
      <c r="B98" s="199"/>
      <c r="C98" s="331" t="s">
        <v>460</v>
      </c>
      <c r="D98" s="332"/>
      <c r="E98" s="332"/>
      <c r="F98" s="332"/>
      <c r="G98" s="332"/>
      <c r="H98" s="332"/>
      <c r="I98" s="184"/>
      <c r="J98" s="198"/>
      <c r="K98" s="183"/>
      <c r="L98" s="184"/>
    </row>
    <row r="99" spans="1:83" ht="14.25" hidden="1" x14ac:dyDescent="0.2">
      <c r="A99" s="198"/>
      <c r="B99" s="199"/>
      <c r="C99" s="332" t="s">
        <v>461</v>
      </c>
      <c r="D99" s="332"/>
      <c r="E99" s="332"/>
      <c r="F99" s="332"/>
      <c r="G99" s="332"/>
      <c r="H99" s="332"/>
      <c r="I99" s="184"/>
      <c r="J99" s="198"/>
      <c r="K99" s="183"/>
      <c r="L99" s="184">
        <f>SUM(AX53:AX71)</f>
        <v>0</v>
      </c>
    </row>
    <row r="100" spans="1:83" ht="14.25" hidden="1" x14ac:dyDescent="0.2">
      <c r="A100" s="198"/>
      <c r="B100" s="199"/>
      <c r="C100" s="332" t="s">
        <v>462</v>
      </c>
      <c r="D100" s="332"/>
      <c r="E100" s="332"/>
      <c r="F100" s="332"/>
      <c r="G100" s="332"/>
      <c r="H100" s="332"/>
      <c r="I100" s="184"/>
      <c r="J100" s="198"/>
      <c r="K100" s="183"/>
      <c r="L100" s="184">
        <f>SUM(AY53:AY71)</f>
        <v>0</v>
      </c>
    </row>
    <row r="101" spans="1:83" ht="14.25" x14ac:dyDescent="0.2">
      <c r="A101" s="198"/>
      <c r="B101" s="199"/>
      <c r="C101" s="332" t="s">
        <v>463</v>
      </c>
      <c r="D101" s="332"/>
      <c r="E101" s="332"/>
      <c r="F101" s="333"/>
      <c r="G101" s="187">
        <f>Source!F53</f>
        <v>21.01032</v>
      </c>
      <c r="H101" s="198"/>
      <c r="I101" s="198"/>
      <c r="J101" s="198"/>
      <c r="K101" s="198"/>
      <c r="L101" s="198"/>
    </row>
    <row r="102" spans="1:83" ht="14.25" hidden="1" customHeight="1" x14ac:dyDescent="0.2">
      <c r="A102" s="198"/>
      <c r="B102" s="199"/>
      <c r="C102" s="332" t="s">
        <v>464</v>
      </c>
      <c r="D102" s="332"/>
      <c r="E102" s="332"/>
      <c r="F102" s="333"/>
      <c r="G102" s="187">
        <f>Source!F54</f>
        <v>0</v>
      </c>
      <c r="H102" s="198"/>
      <c r="I102" s="198"/>
      <c r="J102" s="198"/>
      <c r="K102" s="198"/>
      <c r="L102" s="198"/>
    </row>
    <row r="105" spans="1:83" ht="16.5" x14ac:dyDescent="0.2">
      <c r="A105" s="327" t="s">
        <v>465</v>
      </c>
      <c r="B105" s="327"/>
      <c r="C105" s="327"/>
      <c r="D105" s="327"/>
      <c r="E105" s="327"/>
      <c r="F105" s="327"/>
      <c r="G105" s="327"/>
      <c r="H105" s="327"/>
      <c r="I105" s="327"/>
      <c r="J105" s="327"/>
      <c r="K105" s="327"/>
      <c r="L105" s="327"/>
    </row>
    <row r="106" spans="1:83" ht="28.5" x14ac:dyDescent="0.2">
      <c r="A106" s="181" t="s">
        <v>270</v>
      </c>
      <c r="B106" s="257" t="s">
        <v>466</v>
      </c>
      <c r="C106" s="257" t="str">
        <f>Source!G65</f>
        <v>Устройство постели при одном кабеле в траншее</v>
      </c>
      <c r="D106" s="182" t="str">
        <f>Source!DW65</f>
        <v>100 м</v>
      </c>
      <c r="E106" s="183">
        <f>Source!K65</f>
        <v>0.27400000000000002</v>
      </c>
      <c r="F106" s="183"/>
      <c r="G106" s="183">
        <f>Source!I65</f>
        <v>0.27400000000000002</v>
      </c>
      <c r="H106" s="184"/>
      <c r="I106" s="258"/>
      <c r="J106" s="184"/>
      <c r="K106" s="258"/>
      <c r="L106" s="184"/>
    </row>
    <row r="107" spans="1:83" x14ac:dyDescent="0.2">
      <c r="C107" s="185" t="str">
        <f>"Объем: "&amp;Source!I65&amp;"=27,4/"&amp;"100"</f>
        <v>Объем: 0,274=27,4/100</v>
      </c>
    </row>
    <row r="108" spans="1:83" ht="15" x14ac:dyDescent="0.2">
      <c r="A108" s="186"/>
      <c r="B108" s="183">
        <v>1</v>
      </c>
      <c r="C108" s="186" t="s">
        <v>424</v>
      </c>
      <c r="D108" s="182" t="s">
        <v>406</v>
      </c>
      <c r="E108" s="187"/>
      <c r="F108" s="183"/>
      <c r="G108" s="183">
        <f>Source!U65</f>
        <v>1.4521999999999999</v>
      </c>
      <c r="H108" s="183"/>
      <c r="I108" s="183"/>
      <c r="J108" s="183"/>
      <c r="K108" s="183"/>
      <c r="L108" s="188">
        <f>SUM(L109:L109)-SUMIF(CE109:CE109, 1, L109:L109)</f>
        <v>721.32</v>
      </c>
    </row>
    <row r="109" spans="1:83" ht="14.25" x14ac:dyDescent="0.2">
      <c r="A109" s="257"/>
      <c r="B109" s="257" t="s">
        <v>467</v>
      </c>
      <c r="C109" s="257" t="s">
        <v>468</v>
      </c>
      <c r="D109" s="182" t="s">
        <v>406</v>
      </c>
      <c r="E109" s="183">
        <v>5.3</v>
      </c>
      <c r="F109" s="183"/>
      <c r="G109" s="183">
        <f>SmtRes!CX3</f>
        <v>1.4521999999999999</v>
      </c>
      <c r="H109" s="184"/>
      <c r="I109" s="258"/>
      <c r="J109" s="184">
        <f>SmtRes!CZ3</f>
        <v>496.71</v>
      </c>
      <c r="K109" s="258"/>
      <c r="L109" s="184">
        <f>SmtRes!DI3</f>
        <v>721.32</v>
      </c>
    </row>
    <row r="110" spans="1:83" ht="15" x14ac:dyDescent="0.2">
      <c r="A110" s="186"/>
      <c r="B110" s="183">
        <v>2</v>
      </c>
      <c r="C110" s="186" t="s">
        <v>469</v>
      </c>
      <c r="D110" s="182"/>
      <c r="E110" s="187"/>
      <c r="F110" s="183"/>
      <c r="G110" s="183"/>
      <c r="H110" s="183"/>
      <c r="I110" s="183"/>
      <c r="J110" s="183"/>
      <c r="K110" s="183"/>
      <c r="L110" s="188">
        <f>SUM(L111:L113)-SUMIF(CE111:CE113, 1, L111:L113)</f>
        <v>617.95000000000005</v>
      </c>
    </row>
    <row r="111" spans="1:83" ht="15" x14ac:dyDescent="0.2">
      <c r="A111" s="186"/>
      <c r="B111" s="183"/>
      <c r="C111" s="186" t="s">
        <v>470</v>
      </c>
      <c r="D111" s="182" t="s">
        <v>406</v>
      </c>
      <c r="E111" s="187"/>
      <c r="F111" s="183"/>
      <c r="G111" s="183">
        <f>Source!V65</f>
        <v>1.0686</v>
      </c>
      <c r="H111" s="183"/>
      <c r="I111" s="183"/>
      <c r="J111" s="183"/>
      <c r="K111" s="183"/>
      <c r="L111" s="188">
        <f>SUMIF(CE112:CE113, 1, L112:L113)</f>
        <v>542.94000000000005</v>
      </c>
      <c r="CE111" s="154">
        <v>1</v>
      </c>
    </row>
    <row r="112" spans="1:83" ht="28.5" x14ac:dyDescent="0.2">
      <c r="A112" s="257"/>
      <c r="B112" s="257" t="s">
        <v>471</v>
      </c>
      <c r="C112" s="257" t="s">
        <v>472</v>
      </c>
      <c r="D112" s="182" t="s">
        <v>473</v>
      </c>
      <c r="E112" s="183">
        <v>3.9</v>
      </c>
      <c r="F112" s="183"/>
      <c r="G112" s="183">
        <f>SmtRes!CX5</f>
        <v>1.0686</v>
      </c>
      <c r="H112" s="184">
        <f>SmtRes!CZ5</f>
        <v>477.92</v>
      </c>
      <c r="I112" s="258">
        <f>SmtRes!AJ5</f>
        <v>1.21</v>
      </c>
      <c r="J112" s="184">
        <f>ROUND(H112*I112, 5)</f>
        <v>578.28319999999997</v>
      </c>
      <c r="K112" s="258"/>
      <c r="L112" s="184">
        <f>SmtRes!DG5</f>
        <v>617.95000000000005</v>
      </c>
    </row>
    <row r="113" spans="1:83" ht="28.5" x14ac:dyDescent="0.2">
      <c r="A113" s="257"/>
      <c r="B113" s="257" t="s">
        <v>474</v>
      </c>
      <c r="C113" s="189" t="s">
        <v>475</v>
      </c>
      <c r="D113" s="190" t="s">
        <v>406</v>
      </c>
      <c r="E113" s="191">
        <f>SmtRes!DO5*SmtRes!AT5</f>
        <v>3.9</v>
      </c>
      <c r="F113" s="191"/>
      <c r="G113" s="191">
        <f>ROUND(E113*G106, 7)</f>
        <v>1.0686</v>
      </c>
      <c r="H113" s="192"/>
      <c r="I113" s="193"/>
      <c r="J113" s="192">
        <f>ROUND(SmtRes!AG5/SmtRes!DO5, 5)</f>
        <v>508.09</v>
      </c>
      <c r="K113" s="193"/>
      <c r="L113" s="192">
        <f>SmtRes!DH5</f>
        <v>542.94000000000005</v>
      </c>
      <c r="CE113" s="154">
        <v>1</v>
      </c>
    </row>
    <row r="114" spans="1:83" ht="15" x14ac:dyDescent="0.2">
      <c r="A114" s="257"/>
      <c r="B114" s="257"/>
      <c r="C114" s="259" t="s">
        <v>427</v>
      </c>
      <c r="D114" s="182"/>
      <c r="E114" s="183"/>
      <c r="F114" s="183"/>
      <c r="G114" s="183"/>
      <c r="H114" s="184"/>
      <c r="I114" s="258"/>
      <c r="J114" s="184"/>
      <c r="K114" s="258"/>
      <c r="L114" s="184">
        <f>L108+L110+L111</f>
        <v>1882.21</v>
      </c>
    </row>
    <row r="115" spans="1:83" ht="57" x14ac:dyDescent="0.2">
      <c r="A115" s="181" t="s">
        <v>94</v>
      </c>
      <c r="B115" s="257" t="str">
        <f>Source!F66</f>
        <v>421/пр_2020_п.75_пп.а</v>
      </c>
      <c r="C115" s="257" t="str">
        <f>Source!G66</f>
        <v>Сметная стоимость вспомогательных ненормируемых материальных ресурсов, не учтенная в сметной норме, 2%</v>
      </c>
      <c r="D115" s="182" t="str">
        <f>Source!DW66</f>
        <v>%</v>
      </c>
      <c r="E115" s="183">
        <f>SmtRes!AT6</f>
        <v>2</v>
      </c>
      <c r="F115" s="183"/>
      <c r="G115" s="183">
        <f>Source!I66</f>
        <v>2</v>
      </c>
      <c r="H115" s="184"/>
      <c r="I115" s="258"/>
      <c r="J115" s="184"/>
      <c r="K115" s="258"/>
      <c r="L115" s="184">
        <f>Source!P66</f>
        <v>14.43</v>
      </c>
      <c r="AD115" s="154">
        <f>ROUND((Source!AT66/100)*((ROUND(0*Source!I66, 5)+ROUND(0*Source!I66, 5))), 5)</f>
        <v>0</v>
      </c>
      <c r="AE115" s="154">
        <f>ROUND((Source!AU66/100)*((ROUND(0*Source!I66, 5)+ROUND(0*Source!I66, 5))), 5)</f>
        <v>0</v>
      </c>
      <c r="AN115" s="154">
        <f>L115</f>
        <v>14.43</v>
      </c>
      <c r="AW115" s="154">
        <f>L115</f>
        <v>14.43</v>
      </c>
      <c r="AZ115" s="154">
        <f>Source!X66</f>
        <v>0</v>
      </c>
      <c r="BA115" s="154">
        <f>Source!Y66</f>
        <v>0</v>
      </c>
      <c r="CD115" s="154">
        <v>2</v>
      </c>
    </row>
    <row r="116" spans="1:83" ht="14.25" x14ac:dyDescent="0.2">
      <c r="A116" s="257"/>
      <c r="B116" s="257"/>
      <c r="C116" s="257" t="s">
        <v>428</v>
      </c>
      <c r="D116" s="182"/>
      <c r="E116" s="183"/>
      <c r="F116" s="183"/>
      <c r="G116" s="183"/>
      <c r="H116" s="184"/>
      <c r="I116" s="258"/>
      <c r="J116" s="184"/>
      <c r="K116" s="258"/>
      <c r="L116" s="184">
        <f>SUM(AR106:AR119)+SUM(AS106:AS119)+SUM(AT106:AT119)+SUM(AU106:AU119)+SUM(AV106:AV119)</f>
        <v>1264.2600000000002</v>
      </c>
    </row>
    <row r="117" spans="1:83" ht="28.5" x14ac:dyDescent="0.2">
      <c r="A117" s="257"/>
      <c r="B117" s="257" t="s">
        <v>476</v>
      </c>
      <c r="C117" s="257" t="s">
        <v>477</v>
      </c>
      <c r="D117" s="182" t="s">
        <v>431</v>
      </c>
      <c r="E117" s="183">
        <f>Source!BZ65</f>
        <v>97</v>
      </c>
      <c r="F117" s="183"/>
      <c r="G117" s="183">
        <f>Source!AT65</f>
        <v>97</v>
      </c>
      <c r="H117" s="184"/>
      <c r="I117" s="258"/>
      <c r="J117" s="184"/>
      <c r="K117" s="258"/>
      <c r="L117" s="184">
        <f>SUM(AZ106:AZ119)</f>
        <v>1226.33</v>
      </c>
    </row>
    <row r="118" spans="1:83" ht="28.5" x14ac:dyDescent="0.2">
      <c r="A118" s="189"/>
      <c r="B118" s="189" t="s">
        <v>478</v>
      </c>
      <c r="C118" s="189" t="s">
        <v>479</v>
      </c>
      <c r="D118" s="190" t="s">
        <v>431</v>
      </c>
      <c r="E118" s="191">
        <f>Source!CA65</f>
        <v>51</v>
      </c>
      <c r="F118" s="191"/>
      <c r="G118" s="191">
        <f>Source!AU65</f>
        <v>51</v>
      </c>
      <c r="H118" s="192"/>
      <c r="I118" s="193"/>
      <c r="J118" s="192"/>
      <c r="K118" s="193"/>
      <c r="L118" s="192">
        <f>SUM(BA106:BA119)</f>
        <v>644.77</v>
      </c>
    </row>
    <row r="119" spans="1:83" ht="15" x14ac:dyDescent="0.2">
      <c r="C119" s="328" t="s">
        <v>434</v>
      </c>
      <c r="D119" s="328"/>
      <c r="E119" s="328"/>
      <c r="F119" s="328"/>
      <c r="G119" s="328"/>
      <c r="H119" s="328"/>
      <c r="I119" s="329">
        <f>IF(E106&lt;&gt;0,K119/E106, 0)</f>
        <v>13750.875912408757</v>
      </c>
      <c r="J119" s="329"/>
      <c r="K119" s="329">
        <f>L108+L110+L117+L118+L111+SUM(L115:L115)</f>
        <v>3767.74</v>
      </c>
      <c r="L119" s="329"/>
      <c r="AD119" s="154">
        <f>ROUND((Source!AT65/100)*((ROUND(SUMIF(SmtRes!AQ3:'SmtRes'!AQ6,"=1",SmtRes!AD3:'SmtRes'!AD6)*Source!I65, 5)+ROUND(SUMIF(SmtRes!AQ3:'SmtRes'!AQ6,"=1",SmtRes!AC3:'SmtRes'!AC6)*Source!I65, 5))), 5)</f>
        <v>267.05574000000001</v>
      </c>
      <c r="AE119" s="154">
        <f>ROUND((Source!AU65/100)*((ROUND(SUMIF(SmtRes!AQ3:'SmtRes'!AQ6,"=1",SmtRes!AD3:'SmtRes'!AD6)*Source!I65, 5)+ROUND(SUMIF(SmtRes!AQ3:'SmtRes'!AQ6,"=1",SmtRes!AC3:'SmtRes'!AC6)*Source!I65, 5))), 5)</f>
        <v>140.41075000000001</v>
      </c>
      <c r="AN119" s="194">
        <f>L108+L110+L117+L118+L111</f>
        <v>3753.31</v>
      </c>
      <c r="AO119" s="194">
        <f>L110</f>
        <v>617.95000000000005</v>
      </c>
      <c r="AQ119" s="154" t="s">
        <v>435</v>
      </c>
      <c r="AR119" s="194">
        <f>L108</f>
        <v>721.32</v>
      </c>
      <c r="AT119" s="194">
        <f>L111</f>
        <v>542.94000000000005</v>
      </c>
      <c r="AV119" s="154" t="s">
        <v>435</v>
      </c>
      <c r="AW119" s="154">
        <f>0</f>
        <v>0</v>
      </c>
      <c r="AZ119" s="154">
        <f>Source!X65</f>
        <v>1226.33</v>
      </c>
      <c r="BA119" s="154">
        <f>Source!Y65</f>
        <v>644.77</v>
      </c>
      <c r="CD119" s="154">
        <v>2</v>
      </c>
    </row>
    <row r="120" spans="1:83" ht="28.5" x14ac:dyDescent="0.2">
      <c r="A120" s="181" t="s">
        <v>480</v>
      </c>
      <c r="B120" s="257" t="str">
        <f>Source!F67</f>
        <v>02.3.01.02-1118</v>
      </c>
      <c r="C120" s="257" t="str">
        <f>Source!G67</f>
        <v>Песок природный для строительных работ II класс, средний</v>
      </c>
      <c r="D120" s="182" t="str">
        <f>Source!DW67</f>
        <v>м3</v>
      </c>
      <c r="E120" s="183">
        <f>Source!K67</f>
        <v>3.6168</v>
      </c>
      <c r="F120" s="183"/>
      <c r="G120" s="183">
        <f>Source!I67</f>
        <v>3.6168</v>
      </c>
      <c r="H120" s="184"/>
      <c r="I120" s="258"/>
      <c r="J120" s="184">
        <f>Source!AL67</f>
        <v>767.69</v>
      </c>
      <c r="K120" s="258"/>
      <c r="L120" s="184">
        <f>Source!P67</f>
        <v>2776.58</v>
      </c>
    </row>
    <row r="121" spans="1:83" x14ac:dyDescent="0.2">
      <c r="A121" s="200"/>
      <c r="B121" s="200"/>
      <c r="C121" s="201" t="str">
        <f>"Объем: "&amp;Source!I67&amp;"=(0,4*"&amp;"0,3*"&amp;"27,4)*"&amp;"1,1"</f>
        <v>Объем: 3,6168=(0,4*0,3*27,4)*1,1</v>
      </c>
      <c r="D121" s="200"/>
      <c r="E121" s="200"/>
      <c r="F121" s="200"/>
      <c r="G121" s="200"/>
      <c r="H121" s="200"/>
      <c r="I121" s="200"/>
      <c r="J121" s="200"/>
      <c r="K121" s="200"/>
      <c r="L121" s="200"/>
    </row>
    <row r="122" spans="1:83" ht="15" x14ac:dyDescent="0.2">
      <c r="C122" s="328" t="s">
        <v>434</v>
      </c>
      <c r="D122" s="328"/>
      <c r="E122" s="328"/>
      <c r="F122" s="328"/>
      <c r="G122" s="328"/>
      <c r="H122" s="328"/>
      <c r="I122" s="329">
        <f>IF(E120&lt;&gt;0,K122/E120, 0)</f>
        <v>767.68967042689667</v>
      </c>
      <c r="J122" s="329"/>
      <c r="K122" s="329">
        <f>L120</f>
        <v>2776.58</v>
      </c>
      <c r="L122" s="329"/>
      <c r="AD122" s="154">
        <f>ROUND((Source!AT67/100)*((ROUND(ROUND(Source!AO67,2)*Source!I67, 5)+ROUND(ROUND(Source!AN67,2)*Source!I67, 5))), 5)</f>
        <v>0</v>
      </c>
      <c r="AE122" s="154">
        <f>ROUND((Source!AU67/100)*((ROUND(ROUND(Source!AO67,2)*Source!I67, 5)+ROUND(ROUND(Source!AN67,2)*Source!I67, 5))), 5)</f>
        <v>0</v>
      </c>
      <c r="AN122" s="194">
        <f>L120</f>
        <v>2776.58</v>
      </c>
      <c r="AO122" s="154">
        <f>0</f>
        <v>0</v>
      </c>
      <c r="AQ122" s="154" t="s">
        <v>435</v>
      </c>
      <c r="AR122" s="154">
        <f>0</f>
        <v>0</v>
      </c>
      <c r="AT122" s="154">
        <f>0</f>
        <v>0</v>
      </c>
      <c r="AV122" s="154" t="s">
        <v>435</v>
      </c>
      <c r="AW122" s="194">
        <f>L120</f>
        <v>2776.58</v>
      </c>
      <c r="AZ122" s="154">
        <f>Source!X67</f>
        <v>0</v>
      </c>
      <c r="BA122" s="154">
        <f>Source!Y67</f>
        <v>0</v>
      </c>
      <c r="CD122" s="154">
        <v>2</v>
      </c>
    </row>
    <row r="123" spans="1:83" ht="42.75" x14ac:dyDescent="0.2">
      <c r="A123" s="181" t="s">
        <v>481</v>
      </c>
      <c r="B123" s="257" t="s">
        <v>482</v>
      </c>
      <c r="C123" s="257" t="str">
        <f>Source!G68</f>
        <v>Кабель до 35 кВ в готовых траншеях без покрытий, масса 1 м: свыше 3 до 6 кг</v>
      </c>
      <c r="D123" s="182" t="str">
        <f>Source!DW68</f>
        <v>100 м</v>
      </c>
      <c r="E123" s="183">
        <f>Source!K68</f>
        <v>0.27948000000000001</v>
      </c>
      <c r="F123" s="183"/>
      <c r="G123" s="183">
        <f>Source!I68</f>
        <v>0.27948000000000001</v>
      </c>
      <c r="H123" s="184"/>
      <c r="I123" s="258"/>
      <c r="J123" s="184"/>
      <c r="K123" s="258"/>
      <c r="L123" s="184"/>
    </row>
    <row r="124" spans="1:83" x14ac:dyDescent="0.2">
      <c r="C124" s="185" t="str">
        <f>"Объем: "&amp;Source!I68&amp;"=(27,4*"&amp;"1,02)/"&amp;"100"</f>
        <v>Объем: 0,27948=(27,4*1,02)/100</v>
      </c>
    </row>
    <row r="125" spans="1:83" ht="15" x14ac:dyDescent="0.2">
      <c r="A125" s="186"/>
      <c r="B125" s="183">
        <v>1</v>
      </c>
      <c r="C125" s="186" t="s">
        <v>424</v>
      </c>
      <c r="D125" s="182" t="s">
        <v>406</v>
      </c>
      <c r="E125" s="187"/>
      <c r="F125" s="183"/>
      <c r="G125" s="183">
        <f>Source!U68</f>
        <v>4.8741311999999999</v>
      </c>
      <c r="H125" s="183"/>
      <c r="I125" s="183"/>
      <c r="J125" s="183"/>
      <c r="K125" s="183"/>
      <c r="L125" s="188">
        <f>SUM(L126:L126)-SUMIF(CE126:CE126, 1, L126:L126)</f>
        <v>2421.0300000000002</v>
      </c>
    </row>
    <row r="126" spans="1:83" ht="14.25" x14ac:dyDescent="0.2">
      <c r="A126" s="257"/>
      <c r="B126" s="257" t="s">
        <v>467</v>
      </c>
      <c r="C126" s="257" t="s">
        <v>468</v>
      </c>
      <c r="D126" s="182" t="s">
        <v>406</v>
      </c>
      <c r="E126" s="183">
        <v>17.440000000000001</v>
      </c>
      <c r="F126" s="183"/>
      <c r="G126" s="183">
        <f>SmtRes!CX7</f>
        <v>4.8741311999999999</v>
      </c>
      <c r="H126" s="184"/>
      <c r="I126" s="258"/>
      <c r="J126" s="184">
        <f>SmtRes!CZ7</f>
        <v>496.71</v>
      </c>
      <c r="K126" s="258"/>
      <c r="L126" s="184">
        <f>SmtRes!DI7</f>
        <v>2421.0300000000002</v>
      </c>
    </row>
    <row r="127" spans="1:83" ht="15" x14ac:dyDescent="0.2">
      <c r="A127" s="186"/>
      <c r="B127" s="183">
        <v>2</v>
      </c>
      <c r="C127" s="186" t="s">
        <v>469</v>
      </c>
      <c r="D127" s="182"/>
      <c r="E127" s="187"/>
      <c r="F127" s="183"/>
      <c r="G127" s="183"/>
      <c r="H127" s="183"/>
      <c r="I127" s="183"/>
      <c r="J127" s="183"/>
      <c r="K127" s="183"/>
      <c r="L127" s="188">
        <f>SUM(L128:L134)-SUMIF(CE128:CE134, 1, L128:L134)</f>
        <v>808.69999999999982</v>
      </c>
    </row>
    <row r="128" spans="1:83" ht="15" x14ac:dyDescent="0.2">
      <c r="A128" s="186"/>
      <c r="B128" s="183"/>
      <c r="C128" s="186" t="s">
        <v>470</v>
      </c>
      <c r="D128" s="182" t="s">
        <v>406</v>
      </c>
      <c r="E128" s="187"/>
      <c r="F128" s="183"/>
      <c r="G128" s="183">
        <f>Source!V68</f>
        <v>0.73782720000000002</v>
      </c>
      <c r="H128" s="183"/>
      <c r="I128" s="183"/>
      <c r="J128" s="183"/>
      <c r="K128" s="183"/>
      <c r="L128" s="188">
        <f>SUMIF(CE129:CE134, 1, L129:L134)</f>
        <v>439.23</v>
      </c>
      <c r="CE128" s="154">
        <v>1</v>
      </c>
    </row>
    <row r="129" spans="1:83" ht="28.5" x14ac:dyDescent="0.2">
      <c r="A129" s="257"/>
      <c r="B129" s="257" t="s">
        <v>483</v>
      </c>
      <c r="C129" s="257" t="s">
        <v>484</v>
      </c>
      <c r="D129" s="182" t="s">
        <v>473</v>
      </c>
      <c r="E129" s="183">
        <v>1.32</v>
      </c>
      <c r="F129" s="183"/>
      <c r="G129" s="183">
        <f>SmtRes!CX9</f>
        <v>0.36891360000000001</v>
      </c>
      <c r="H129" s="184"/>
      <c r="I129" s="258"/>
      <c r="J129" s="184">
        <f>SmtRes!CZ9</f>
        <v>1551.19</v>
      </c>
      <c r="K129" s="258"/>
      <c r="L129" s="184">
        <f>SmtRes!DG9</f>
        <v>572.26</v>
      </c>
    </row>
    <row r="130" spans="1:83" ht="28.5" x14ac:dyDescent="0.2">
      <c r="A130" s="257"/>
      <c r="B130" s="257" t="s">
        <v>485</v>
      </c>
      <c r="C130" s="257" t="s">
        <v>486</v>
      </c>
      <c r="D130" s="182" t="s">
        <v>406</v>
      </c>
      <c r="E130" s="183">
        <f>SmtRes!DO9*SmtRes!AT9</f>
        <v>1.32</v>
      </c>
      <c r="F130" s="183"/>
      <c r="G130" s="183">
        <f>ROUND(E130*G123, 7)</f>
        <v>0.36891360000000001</v>
      </c>
      <c r="H130" s="184"/>
      <c r="I130" s="258"/>
      <c r="J130" s="184">
        <f>ROUND(SmtRes!AG9/SmtRes!DO9, 5)</f>
        <v>682.51</v>
      </c>
      <c r="K130" s="258"/>
      <c r="L130" s="184">
        <f>SmtRes!DH9</f>
        <v>251.79</v>
      </c>
      <c r="CE130" s="154">
        <v>1</v>
      </c>
    </row>
    <row r="131" spans="1:83" ht="28.5" x14ac:dyDescent="0.2">
      <c r="A131" s="257"/>
      <c r="B131" s="257" t="s">
        <v>487</v>
      </c>
      <c r="C131" s="257" t="s">
        <v>488</v>
      </c>
      <c r="D131" s="182" t="s">
        <v>473</v>
      </c>
      <c r="E131" s="183">
        <v>3.97</v>
      </c>
      <c r="F131" s="183"/>
      <c r="G131" s="183">
        <f>SmtRes!CX10</f>
        <v>1.1095356000000001</v>
      </c>
      <c r="H131" s="184">
        <f>SmtRes!CZ10</f>
        <v>1.75</v>
      </c>
      <c r="I131" s="258">
        <f>SmtRes!AJ10</f>
        <v>1.45</v>
      </c>
      <c r="J131" s="184">
        <f>ROUND(H131*I131, 5)</f>
        <v>2.5375000000000001</v>
      </c>
      <c r="K131" s="258"/>
      <c r="L131" s="184">
        <f>SmtRes!DG10</f>
        <v>2.82</v>
      </c>
    </row>
    <row r="132" spans="1:83" ht="28.5" x14ac:dyDescent="0.2">
      <c r="A132" s="257"/>
      <c r="B132" s="257" t="s">
        <v>489</v>
      </c>
      <c r="C132" s="257" t="s">
        <v>490</v>
      </c>
      <c r="D132" s="182" t="s">
        <v>473</v>
      </c>
      <c r="E132" s="183">
        <v>3.97</v>
      </c>
      <c r="F132" s="183"/>
      <c r="G132" s="183">
        <f>SmtRes!CX11</f>
        <v>1.1095356000000001</v>
      </c>
      <c r="H132" s="184">
        <f>SmtRes!CZ11</f>
        <v>13.44</v>
      </c>
      <c r="I132" s="258">
        <f>SmtRes!AJ11</f>
        <v>1.36</v>
      </c>
      <c r="J132" s="184">
        <f>ROUND(H132*I132, 5)</f>
        <v>18.278400000000001</v>
      </c>
      <c r="K132" s="258"/>
      <c r="L132" s="184">
        <f>SmtRes!DG11</f>
        <v>20.28</v>
      </c>
    </row>
    <row r="133" spans="1:83" ht="28.5" x14ac:dyDescent="0.2">
      <c r="A133" s="257"/>
      <c r="B133" s="257" t="s">
        <v>471</v>
      </c>
      <c r="C133" s="257" t="s">
        <v>472</v>
      </c>
      <c r="D133" s="182" t="s">
        <v>473</v>
      </c>
      <c r="E133" s="183">
        <v>1.32</v>
      </c>
      <c r="F133" s="183"/>
      <c r="G133" s="183">
        <f>SmtRes!CX12</f>
        <v>0.36891360000000001</v>
      </c>
      <c r="H133" s="184">
        <f>SmtRes!CZ12</f>
        <v>477.92</v>
      </c>
      <c r="I133" s="258">
        <f>SmtRes!AJ12</f>
        <v>1.21</v>
      </c>
      <c r="J133" s="184">
        <f>ROUND(H133*I133, 5)</f>
        <v>578.28319999999997</v>
      </c>
      <c r="K133" s="258"/>
      <c r="L133" s="184">
        <f>SmtRes!DG12</f>
        <v>213.34</v>
      </c>
    </row>
    <row r="134" spans="1:83" ht="28.5" x14ac:dyDescent="0.2">
      <c r="A134" s="257"/>
      <c r="B134" s="257" t="s">
        <v>474</v>
      </c>
      <c r="C134" s="257" t="s">
        <v>475</v>
      </c>
      <c r="D134" s="182" t="s">
        <v>406</v>
      </c>
      <c r="E134" s="183">
        <f>SmtRes!DO12*SmtRes!AT12</f>
        <v>1.32</v>
      </c>
      <c r="F134" s="183"/>
      <c r="G134" s="183">
        <f>ROUND(E134*G123, 7)</f>
        <v>0.36891360000000001</v>
      </c>
      <c r="H134" s="184"/>
      <c r="I134" s="258"/>
      <c r="J134" s="184">
        <f>ROUND(SmtRes!AG12/SmtRes!DO12, 5)</f>
        <v>508.09</v>
      </c>
      <c r="K134" s="258"/>
      <c r="L134" s="184">
        <f>SmtRes!DH12</f>
        <v>187.44</v>
      </c>
      <c r="CE134" s="154">
        <v>1</v>
      </c>
    </row>
    <row r="135" spans="1:83" ht="15" x14ac:dyDescent="0.2">
      <c r="A135" s="186"/>
      <c r="B135" s="183">
        <v>4</v>
      </c>
      <c r="C135" s="186" t="s">
        <v>491</v>
      </c>
      <c r="D135" s="182"/>
      <c r="E135" s="187"/>
      <c r="F135" s="183"/>
      <c r="G135" s="183"/>
      <c r="H135" s="183"/>
      <c r="I135" s="183"/>
      <c r="J135" s="183"/>
      <c r="K135" s="183"/>
      <c r="L135" s="188">
        <f>SUM(L136:L140)-SUMIF(CE136:CE140, 1, L136:L140)</f>
        <v>171.70000000000002</v>
      </c>
    </row>
    <row r="136" spans="1:83" ht="57" x14ac:dyDescent="0.2">
      <c r="A136" s="257"/>
      <c r="B136" s="257" t="s">
        <v>492</v>
      </c>
      <c r="C136" s="257" t="s">
        <v>493</v>
      </c>
      <c r="D136" s="182" t="s">
        <v>494</v>
      </c>
      <c r="E136" s="183">
        <v>9.6000000000000002E-2</v>
      </c>
      <c r="F136" s="183"/>
      <c r="G136" s="183">
        <f>SmtRes!CX13</f>
        <v>2.6830099999999999E-2</v>
      </c>
      <c r="H136" s="184">
        <f>SmtRes!CZ13</f>
        <v>37.71</v>
      </c>
      <c r="I136" s="258">
        <f>SmtRes!AI13</f>
        <v>1.53</v>
      </c>
      <c r="J136" s="184">
        <f>ROUND(H136*I136, 5)</f>
        <v>57.696300000000001</v>
      </c>
      <c r="K136" s="258"/>
      <c r="L136" s="184">
        <f>SmtRes!DF13</f>
        <v>1.55</v>
      </c>
    </row>
    <row r="137" spans="1:83" ht="42.75" x14ac:dyDescent="0.2">
      <c r="A137" s="257"/>
      <c r="B137" s="257" t="s">
        <v>495</v>
      </c>
      <c r="C137" s="257" t="s">
        <v>496</v>
      </c>
      <c r="D137" s="182" t="s">
        <v>497</v>
      </c>
      <c r="E137" s="183">
        <v>1E-3</v>
      </c>
      <c r="F137" s="183"/>
      <c r="G137" s="183">
        <f>SmtRes!CX14</f>
        <v>2.7950000000000002E-4</v>
      </c>
      <c r="H137" s="184">
        <f>SmtRes!CZ14</f>
        <v>70310.45</v>
      </c>
      <c r="I137" s="258">
        <f>SmtRes!AI14</f>
        <v>0.88</v>
      </c>
      <c r="J137" s="184">
        <f>ROUND(H137*I137, 5)</f>
        <v>61873.196000000004</v>
      </c>
      <c r="K137" s="258"/>
      <c r="L137" s="184">
        <f>SmtRes!DF14</f>
        <v>17.29</v>
      </c>
    </row>
    <row r="138" spans="1:83" ht="57" x14ac:dyDescent="0.2">
      <c r="A138" s="257"/>
      <c r="B138" s="257" t="s">
        <v>498</v>
      </c>
      <c r="C138" s="257" t="s">
        <v>499</v>
      </c>
      <c r="D138" s="182" t="s">
        <v>497</v>
      </c>
      <c r="E138" s="183">
        <v>0.01</v>
      </c>
      <c r="F138" s="183"/>
      <c r="G138" s="183">
        <f>SmtRes!CX15</f>
        <v>2.7948000000000001E-3</v>
      </c>
      <c r="H138" s="184"/>
      <c r="I138" s="258"/>
      <c r="J138" s="184">
        <f>SmtRes!CZ15</f>
        <v>51475.67</v>
      </c>
      <c r="K138" s="258"/>
      <c r="L138" s="184">
        <f>SmtRes!DF15</f>
        <v>143.86000000000001</v>
      </c>
    </row>
    <row r="139" spans="1:83" ht="28.5" x14ac:dyDescent="0.2">
      <c r="A139" s="257"/>
      <c r="B139" s="257" t="s">
        <v>500</v>
      </c>
      <c r="C139" s="257" t="s">
        <v>501</v>
      </c>
      <c r="D139" s="182" t="s">
        <v>502</v>
      </c>
      <c r="E139" s="183">
        <v>0.25</v>
      </c>
      <c r="F139" s="183"/>
      <c r="G139" s="183">
        <f>SmtRes!CX16</f>
        <v>6.9870000000000002E-2</v>
      </c>
      <c r="H139" s="184">
        <f>SmtRes!CZ16</f>
        <v>79.88</v>
      </c>
      <c r="I139" s="258">
        <f>SmtRes!AI16</f>
        <v>1.31</v>
      </c>
      <c r="J139" s="184">
        <f>ROUND(H139*I139, 5)</f>
        <v>104.64279999999999</v>
      </c>
      <c r="K139" s="258"/>
      <c r="L139" s="184">
        <f>SmtRes!DF16</f>
        <v>7.31</v>
      </c>
    </row>
    <row r="140" spans="1:83" ht="14.25" x14ac:dyDescent="0.2">
      <c r="A140" s="257"/>
      <c r="B140" s="257" t="s">
        <v>503</v>
      </c>
      <c r="C140" s="189" t="s">
        <v>504</v>
      </c>
      <c r="D140" s="190" t="s">
        <v>497</v>
      </c>
      <c r="E140" s="191">
        <v>6.0000000000000002E-5</v>
      </c>
      <c r="F140" s="191"/>
      <c r="G140" s="191">
        <f>SmtRes!CX17</f>
        <v>1.6799999999999998E-5</v>
      </c>
      <c r="H140" s="192">
        <f>SmtRes!CZ17</f>
        <v>82698.14</v>
      </c>
      <c r="I140" s="193">
        <f>SmtRes!AI17</f>
        <v>1.22</v>
      </c>
      <c r="J140" s="192">
        <f>ROUND(H140*I140, 5)</f>
        <v>100891.7308</v>
      </c>
      <c r="K140" s="193"/>
      <c r="L140" s="192">
        <f>SmtRes!DF17</f>
        <v>1.69</v>
      </c>
    </row>
    <row r="141" spans="1:83" ht="15" x14ac:dyDescent="0.2">
      <c r="A141" s="257"/>
      <c r="B141" s="257"/>
      <c r="C141" s="259" t="s">
        <v>427</v>
      </c>
      <c r="D141" s="182"/>
      <c r="E141" s="183"/>
      <c r="F141" s="183"/>
      <c r="G141" s="183"/>
      <c r="H141" s="184"/>
      <c r="I141" s="258"/>
      <c r="J141" s="184"/>
      <c r="K141" s="258"/>
      <c r="L141" s="184">
        <f>L125+L127+L128+L135</f>
        <v>3840.66</v>
      </c>
    </row>
    <row r="142" spans="1:83" ht="57" x14ac:dyDescent="0.2">
      <c r="A142" s="181" t="s">
        <v>505</v>
      </c>
      <c r="B142" s="257" t="str">
        <f>Source!F69</f>
        <v>421/пр_2020_п.75_пп.а</v>
      </c>
      <c r="C142" s="257" t="str">
        <f>Source!G69</f>
        <v>Сметная стоимость вспомогательных ненормируемых материальных ресурсов, не учтенная в сметной норме, 2%</v>
      </c>
      <c r="D142" s="182" t="str">
        <f>Source!DW69</f>
        <v>%</v>
      </c>
      <c r="E142" s="183">
        <f>SmtRes!AT18</f>
        <v>2</v>
      </c>
      <c r="F142" s="183"/>
      <c r="G142" s="183">
        <f>Source!I69</f>
        <v>2</v>
      </c>
      <c r="H142" s="184"/>
      <c r="I142" s="258"/>
      <c r="J142" s="184"/>
      <c r="K142" s="258"/>
      <c r="L142" s="184">
        <f>Source!P69</f>
        <v>48.42</v>
      </c>
      <c r="AD142" s="154">
        <f>ROUND((Source!AT69/100)*((ROUND(0*Source!I69, 5)+ROUND(0*Source!I69, 5))), 5)</f>
        <v>0</v>
      </c>
      <c r="AE142" s="154">
        <f>ROUND((Source!AU69/100)*((ROUND(0*Source!I69, 5)+ROUND(0*Source!I69, 5))), 5)</f>
        <v>0</v>
      </c>
      <c r="AN142" s="154">
        <f>L142</f>
        <v>48.42</v>
      </c>
      <c r="AW142" s="154">
        <f>L142</f>
        <v>48.42</v>
      </c>
      <c r="AZ142" s="154">
        <f>Source!X69</f>
        <v>0</v>
      </c>
      <c r="BA142" s="154">
        <f>Source!Y69</f>
        <v>0</v>
      </c>
      <c r="CD142" s="154">
        <v>2</v>
      </c>
    </row>
    <row r="143" spans="1:83" ht="14.25" x14ac:dyDescent="0.2">
      <c r="A143" s="257"/>
      <c r="B143" s="257"/>
      <c r="C143" s="257" t="s">
        <v>428</v>
      </c>
      <c r="D143" s="182"/>
      <c r="E143" s="183"/>
      <c r="F143" s="183"/>
      <c r="G143" s="183"/>
      <c r="H143" s="184"/>
      <c r="I143" s="258"/>
      <c r="J143" s="184"/>
      <c r="K143" s="258"/>
      <c r="L143" s="184">
        <f>SUM(AR123:AR146)+SUM(AS123:AS146)+SUM(AT123:AT146)+SUM(AU123:AU146)+SUM(AV123:AV146)</f>
        <v>2860.26</v>
      </c>
    </row>
    <row r="144" spans="1:83" ht="28.5" x14ac:dyDescent="0.2">
      <c r="A144" s="257"/>
      <c r="B144" s="257" t="s">
        <v>476</v>
      </c>
      <c r="C144" s="257" t="s">
        <v>477</v>
      </c>
      <c r="D144" s="182" t="s">
        <v>431</v>
      </c>
      <c r="E144" s="183">
        <f>Source!BZ68</f>
        <v>97</v>
      </c>
      <c r="F144" s="183"/>
      <c r="G144" s="183">
        <f>Source!AT68</f>
        <v>97</v>
      </c>
      <c r="H144" s="184"/>
      <c r="I144" s="258"/>
      <c r="J144" s="184"/>
      <c r="K144" s="258"/>
      <c r="L144" s="184">
        <f>SUM(AZ123:AZ146)</f>
        <v>2774.45</v>
      </c>
    </row>
    <row r="145" spans="1:83" ht="28.5" x14ac:dyDescent="0.2">
      <c r="A145" s="189"/>
      <c r="B145" s="189" t="s">
        <v>478</v>
      </c>
      <c r="C145" s="189" t="s">
        <v>479</v>
      </c>
      <c r="D145" s="190" t="s">
        <v>431</v>
      </c>
      <c r="E145" s="191">
        <f>Source!CA68</f>
        <v>51</v>
      </c>
      <c r="F145" s="191"/>
      <c r="G145" s="191">
        <f>Source!AU68</f>
        <v>51</v>
      </c>
      <c r="H145" s="192"/>
      <c r="I145" s="193"/>
      <c r="J145" s="192"/>
      <c r="K145" s="193"/>
      <c r="L145" s="192">
        <f>SUM(BA123:BA146)</f>
        <v>1458.73</v>
      </c>
    </row>
    <row r="146" spans="1:83" ht="15" x14ac:dyDescent="0.2">
      <c r="C146" s="328" t="s">
        <v>434</v>
      </c>
      <c r="D146" s="328"/>
      <c r="E146" s="328"/>
      <c r="F146" s="328"/>
      <c r="G146" s="328"/>
      <c r="H146" s="328"/>
      <c r="I146" s="329">
        <f>IF(E123&lt;&gt;0,K146/E123, 0)</f>
        <v>29062.043795620433</v>
      </c>
      <c r="J146" s="329"/>
      <c r="K146" s="329">
        <f>L125+L127+L135+L144+L145+L128+SUM(L142:L142)</f>
        <v>8122.2599999999984</v>
      </c>
      <c r="L146" s="329"/>
      <c r="AD146" s="154">
        <f>ROUND((Source!AT68/100)*((ROUND(SUMIF(SmtRes!AQ7:'SmtRes'!AQ18,"=1",SmtRes!AD7:'SmtRes'!AD18)*Source!I68, 5)+ROUND(SUMIF(SmtRes!AQ7:'SmtRes'!AQ18,"=1",SmtRes!AC7:'SmtRes'!AC18)*Source!I68, 5))), 5)</f>
        <v>457.42232000000001</v>
      </c>
      <c r="AE146" s="154">
        <f>ROUND((Source!AU68/100)*((ROUND(SUMIF(SmtRes!AQ7:'SmtRes'!AQ18,"=1",SmtRes!AD7:'SmtRes'!AD18)*Source!I68, 5)+ROUND(SUMIF(SmtRes!AQ7:'SmtRes'!AQ18,"=1",SmtRes!AC7:'SmtRes'!AC18)*Source!I68, 5))), 5)</f>
        <v>240.50039000000001</v>
      </c>
      <c r="AN146" s="194">
        <f>L125+L127+L135+L144+L145+L128</f>
        <v>8073.8399999999983</v>
      </c>
      <c r="AO146" s="194">
        <f>L127</f>
        <v>808.69999999999982</v>
      </c>
      <c r="AQ146" s="154" t="s">
        <v>435</v>
      </c>
      <c r="AR146" s="194">
        <f>L125</f>
        <v>2421.0300000000002</v>
      </c>
      <c r="AT146" s="194">
        <f>L128</f>
        <v>439.23</v>
      </c>
      <c r="AV146" s="154" t="s">
        <v>435</v>
      </c>
      <c r="AW146" s="194">
        <f>L135</f>
        <v>171.70000000000002</v>
      </c>
      <c r="AZ146" s="154">
        <f>Source!X68</f>
        <v>2774.45</v>
      </c>
      <c r="BA146" s="154">
        <f>Source!Y68</f>
        <v>1458.73</v>
      </c>
      <c r="CD146" s="154">
        <v>2</v>
      </c>
    </row>
    <row r="147" spans="1:83" ht="28.5" x14ac:dyDescent="0.2">
      <c r="A147" s="181" t="s">
        <v>506</v>
      </c>
      <c r="B147" s="257" t="str">
        <f>Source!F70</f>
        <v>01.7.06.08-0011</v>
      </c>
      <c r="C147" s="257" t="str">
        <f>Source!G70</f>
        <v>Лента сигнальная полиэтиленовая ЛСЭ-150, длина 100 м, ширина 150 мм</v>
      </c>
      <c r="D147" s="182" t="str">
        <f>Source!DW70</f>
        <v>ШТ</v>
      </c>
      <c r="E147" s="183">
        <f>Source!K70</f>
        <v>0.27400000000000002</v>
      </c>
      <c r="F147" s="183"/>
      <c r="G147" s="183">
        <f>Source!I70</f>
        <v>0.27400000000000002</v>
      </c>
      <c r="H147" s="184">
        <f>Source!AL70</f>
        <v>358.1</v>
      </c>
      <c r="I147" s="258">
        <f>IF(Source!BC70&lt;&gt; 0, Source!BC70, 1)</f>
        <v>1.53</v>
      </c>
      <c r="J147" s="184">
        <f>ROUND(H147*I147, 5)</f>
        <v>547.89300000000003</v>
      </c>
      <c r="K147" s="258"/>
      <c r="L147" s="184">
        <f>Source!P70</f>
        <v>150.12</v>
      </c>
    </row>
    <row r="148" spans="1:83" x14ac:dyDescent="0.2">
      <c r="A148" s="200"/>
      <c r="B148" s="200"/>
      <c r="C148" s="201" t="str">
        <f>"Объем: "&amp;Source!I70&amp;"=27,4/"&amp;"100"</f>
        <v>Объем: 0,274=27,4/100</v>
      </c>
      <c r="D148" s="200"/>
      <c r="E148" s="200"/>
      <c r="F148" s="200"/>
      <c r="G148" s="200"/>
      <c r="H148" s="200"/>
      <c r="I148" s="200"/>
      <c r="J148" s="200"/>
      <c r="K148" s="200"/>
      <c r="L148" s="200"/>
    </row>
    <row r="149" spans="1:83" ht="15" x14ac:dyDescent="0.2">
      <c r="C149" s="328" t="s">
        <v>434</v>
      </c>
      <c r="D149" s="328"/>
      <c r="E149" s="328"/>
      <c r="F149" s="328"/>
      <c r="G149" s="328"/>
      <c r="H149" s="328"/>
      <c r="I149" s="329">
        <f>IF(E147&lt;&gt;0,K149/E147, 0)</f>
        <v>547.88321167883214</v>
      </c>
      <c r="J149" s="329"/>
      <c r="K149" s="329">
        <f>L147</f>
        <v>150.12</v>
      </c>
      <c r="L149" s="329"/>
      <c r="AD149" s="154">
        <f>ROUND((Source!AT70/100)*((ROUND(ROUND(Source!AO70,2)*Source!I70, 5)+ROUND(ROUND(Source!AN70,2)*Source!I70, 5))), 5)</f>
        <v>0</v>
      </c>
      <c r="AE149" s="154">
        <f>ROUND((Source!AU70/100)*((ROUND(ROUND(Source!AO70,2)*Source!I70, 5)+ROUND(ROUND(Source!AN70,2)*Source!I70, 5))), 5)</f>
        <v>0</v>
      </c>
      <c r="AN149" s="194">
        <f>L147</f>
        <v>150.12</v>
      </c>
      <c r="AO149" s="154">
        <f>0</f>
        <v>0</v>
      </c>
      <c r="AQ149" s="154" t="s">
        <v>435</v>
      </c>
      <c r="AR149" s="154">
        <f>0</f>
        <v>0</v>
      </c>
      <c r="AT149" s="154">
        <f>0</f>
        <v>0</v>
      </c>
      <c r="AV149" s="154" t="s">
        <v>435</v>
      </c>
      <c r="AW149" s="194">
        <f>L147</f>
        <v>150.12</v>
      </c>
      <c r="AZ149" s="154">
        <f>Source!X70</f>
        <v>0</v>
      </c>
      <c r="BA149" s="154">
        <f>Source!Y70</f>
        <v>0</v>
      </c>
      <c r="CD149" s="154">
        <v>2</v>
      </c>
    </row>
    <row r="150" spans="1:83" ht="57" x14ac:dyDescent="0.2">
      <c r="A150" s="181" t="s">
        <v>507</v>
      </c>
      <c r="B150" s="257" t="s">
        <v>508</v>
      </c>
      <c r="C150" s="257" t="str">
        <f>Source!G71</f>
        <v>Кабель до 35 кВ в проложенных трубах, блоках и коробах, масса 1 м кабеля: до 6 кг (ввод в БКТП, ввод в ГРЩ)</v>
      </c>
      <c r="D150" s="182" t="str">
        <f>Source!DW71</f>
        <v>100 м</v>
      </c>
      <c r="E150" s="183">
        <f>Source!K71</f>
        <v>4.9000000000000002E-2</v>
      </c>
      <c r="F150" s="183"/>
      <c r="G150" s="183">
        <f>Source!I71</f>
        <v>4.9000000000000002E-2</v>
      </c>
      <c r="H150" s="184"/>
      <c r="I150" s="258"/>
      <c r="J150" s="184"/>
      <c r="K150" s="258"/>
      <c r="L150" s="184"/>
    </row>
    <row r="151" spans="1:83" x14ac:dyDescent="0.2">
      <c r="C151" s="185" t="str">
        <f>"Объем: "&amp;Source!I71&amp;"=(1,9+"&amp;"3)/"&amp;"100"</f>
        <v>Объем: 0,049=(1,9+3)/100</v>
      </c>
    </row>
    <row r="152" spans="1:83" ht="15" x14ac:dyDescent="0.2">
      <c r="A152" s="186"/>
      <c r="B152" s="183">
        <v>1</v>
      </c>
      <c r="C152" s="186" t="s">
        <v>424</v>
      </c>
      <c r="D152" s="182" t="s">
        <v>406</v>
      </c>
      <c r="E152" s="187"/>
      <c r="F152" s="183"/>
      <c r="G152" s="183">
        <f>Source!U71</f>
        <v>1.12896</v>
      </c>
      <c r="H152" s="183"/>
      <c r="I152" s="183"/>
      <c r="J152" s="183"/>
      <c r="K152" s="183"/>
      <c r="L152" s="188">
        <f>SUM(L153:L153)-SUMIF(CE153:CE153, 1, L153:L153)</f>
        <v>560.77</v>
      </c>
    </row>
    <row r="153" spans="1:83" ht="14.25" x14ac:dyDescent="0.2">
      <c r="A153" s="257"/>
      <c r="B153" s="257" t="s">
        <v>467</v>
      </c>
      <c r="C153" s="257" t="s">
        <v>468</v>
      </c>
      <c r="D153" s="182" t="s">
        <v>406</v>
      </c>
      <c r="E153" s="183">
        <v>23.04</v>
      </c>
      <c r="F153" s="183"/>
      <c r="G153" s="183">
        <f>SmtRes!CX19</f>
        <v>1.12896</v>
      </c>
      <c r="H153" s="184"/>
      <c r="I153" s="258"/>
      <c r="J153" s="184">
        <f>SmtRes!CZ19</f>
        <v>496.71</v>
      </c>
      <c r="K153" s="258"/>
      <c r="L153" s="184">
        <f>SmtRes!DI19</f>
        <v>560.77</v>
      </c>
    </row>
    <row r="154" spans="1:83" ht="15" x14ac:dyDescent="0.2">
      <c r="A154" s="186"/>
      <c r="B154" s="183">
        <v>2</v>
      </c>
      <c r="C154" s="186" t="s">
        <v>469</v>
      </c>
      <c r="D154" s="182"/>
      <c r="E154" s="187"/>
      <c r="F154" s="183"/>
      <c r="G154" s="183"/>
      <c r="H154" s="183"/>
      <c r="I154" s="183"/>
      <c r="J154" s="183"/>
      <c r="K154" s="183"/>
      <c r="L154" s="188">
        <f>SUM(L155:L161)-SUMIF(CE155:CE161, 1, L155:L161)</f>
        <v>26.11</v>
      </c>
    </row>
    <row r="155" spans="1:83" ht="15" x14ac:dyDescent="0.2">
      <c r="A155" s="186"/>
      <c r="B155" s="183"/>
      <c r="C155" s="186" t="s">
        <v>470</v>
      </c>
      <c r="D155" s="182" t="s">
        <v>406</v>
      </c>
      <c r="E155" s="187"/>
      <c r="F155" s="183"/>
      <c r="G155" s="183">
        <f>Source!V71</f>
        <v>1.9599999999999999E-2</v>
      </c>
      <c r="H155" s="183"/>
      <c r="I155" s="183"/>
      <c r="J155" s="183"/>
      <c r="K155" s="183"/>
      <c r="L155" s="188">
        <f>SUMIF(CE156:CE161, 1, L156:L161)</f>
        <v>11.670000000000002</v>
      </c>
      <c r="CE155" s="154">
        <v>1</v>
      </c>
    </row>
    <row r="156" spans="1:83" ht="28.5" x14ac:dyDescent="0.2">
      <c r="A156" s="257"/>
      <c r="B156" s="257" t="s">
        <v>483</v>
      </c>
      <c r="C156" s="257" t="s">
        <v>484</v>
      </c>
      <c r="D156" s="182" t="s">
        <v>473</v>
      </c>
      <c r="E156" s="183">
        <v>0.2</v>
      </c>
      <c r="F156" s="183"/>
      <c r="G156" s="183">
        <f>SmtRes!CX21</f>
        <v>9.7999999999999997E-3</v>
      </c>
      <c r="H156" s="184"/>
      <c r="I156" s="258"/>
      <c r="J156" s="184">
        <f>SmtRes!CZ21</f>
        <v>1551.19</v>
      </c>
      <c r="K156" s="258"/>
      <c r="L156" s="184">
        <f>SmtRes!DG21</f>
        <v>15.2</v>
      </c>
    </row>
    <row r="157" spans="1:83" ht="28.5" x14ac:dyDescent="0.2">
      <c r="A157" s="257"/>
      <c r="B157" s="257" t="s">
        <v>485</v>
      </c>
      <c r="C157" s="257" t="s">
        <v>486</v>
      </c>
      <c r="D157" s="182" t="s">
        <v>406</v>
      </c>
      <c r="E157" s="183">
        <f>SmtRes!DO21*SmtRes!AT21</f>
        <v>0.2</v>
      </c>
      <c r="F157" s="183"/>
      <c r="G157" s="183">
        <f>ROUND(E157*G150, 7)</f>
        <v>9.7999999999999997E-3</v>
      </c>
      <c r="H157" s="184"/>
      <c r="I157" s="258"/>
      <c r="J157" s="184">
        <f>ROUND(SmtRes!AG21/SmtRes!DO21, 5)</f>
        <v>682.51</v>
      </c>
      <c r="K157" s="258"/>
      <c r="L157" s="184">
        <f>SmtRes!DH21</f>
        <v>6.69</v>
      </c>
      <c r="CE157" s="154">
        <v>1</v>
      </c>
    </row>
    <row r="158" spans="1:83" ht="28.5" x14ac:dyDescent="0.2">
      <c r="A158" s="257"/>
      <c r="B158" s="257" t="s">
        <v>487</v>
      </c>
      <c r="C158" s="257" t="s">
        <v>488</v>
      </c>
      <c r="D158" s="182" t="s">
        <v>473</v>
      </c>
      <c r="E158" s="183">
        <v>5.14</v>
      </c>
      <c r="F158" s="183"/>
      <c r="G158" s="183">
        <f>SmtRes!CX22</f>
        <v>0.25185999999999997</v>
      </c>
      <c r="H158" s="184">
        <f>SmtRes!CZ22</f>
        <v>1.75</v>
      </c>
      <c r="I158" s="258">
        <f>SmtRes!AJ22</f>
        <v>1.45</v>
      </c>
      <c r="J158" s="184">
        <f>ROUND(H158*I158, 5)</f>
        <v>2.5375000000000001</v>
      </c>
      <c r="K158" s="258"/>
      <c r="L158" s="184">
        <f>SmtRes!DG22</f>
        <v>0.64</v>
      </c>
    </row>
    <row r="159" spans="1:83" ht="28.5" x14ac:dyDescent="0.2">
      <c r="A159" s="257"/>
      <c r="B159" s="257" t="s">
        <v>489</v>
      </c>
      <c r="C159" s="257" t="s">
        <v>490</v>
      </c>
      <c r="D159" s="182" t="s">
        <v>473</v>
      </c>
      <c r="E159" s="183">
        <v>5.14</v>
      </c>
      <c r="F159" s="183"/>
      <c r="G159" s="183">
        <f>SmtRes!CX23</f>
        <v>0.25185999999999997</v>
      </c>
      <c r="H159" s="184">
        <f>SmtRes!CZ23</f>
        <v>13.44</v>
      </c>
      <c r="I159" s="258">
        <f>SmtRes!AJ23</f>
        <v>1.36</v>
      </c>
      <c r="J159" s="184">
        <f>ROUND(H159*I159, 5)</f>
        <v>18.278400000000001</v>
      </c>
      <c r="K159" s="258"/>
      <c r="L159" s="184">
        <f>SmtRes!DG23</f>
        <v>4.5999999999999996</v>
      </c>
    </row>
    <row r="160" spans="1:83" ht="28.5" x14ac:dyDescent="0.2">
      <c r="A160" s="257"/>
      <c r="B160" s="257" t="s">
        <v>471</v>
      </c>
      <c r="C160" s="257" t="s">
        <v>472</v>
      </c>
      <c r="D160" s="182" t="s">
        <v>473</v>
      </c>
      <c r="E160" s="183">
        <v>0.2</v>
      </c>
      <c r="F160" s="183"/>
      <c r="G160" s="183">
        <f>SmtRes!CX24</f>
        <v>9.7999999999999997E-3</v>
      </c>
      <c r="H160" s="184">
        <f>SmtRes!CZ24</f>
        <v>477.92</v>
      </c>
      <c r="I160" s="258">
        <f>SmtRes!AJ24</f>
        <v>1.21</v>
      </c>
      <c r="J160" s="184">
        <f>ROUND(H160*I160, 5)</f>
        <v>578.28319999999997</v>
      </c>
      <c r="K160" s="258"/>
      <c r="L160" s="184">
        <f>SmtRes!DG24</f>
        <v>5.67</v>
      </c>
    </row>
    <row r="161" spans="1:83" ht="28.5" x14ac:dyDescent="0.2">
      <c r="A161" s="257"/>
      <c r="B161" s="257" t="s">
        <v>474</v>
      </c>
      <c r="C161" s="257" t="s">
        <v>475</v>
      </c>
      <c r="D161" s="182" t="s">
        <v>406</v>
      </c>
      <c r="E161" s="183">
        <f>SmtRes!DO24*SmtRes!AT24</f>
        <v>0.2</v>
      </c>
      <c r="F161" s="183"/>
      <c r="G161" s="183">
        <f>ROUND(E161*G150, 7)</f>
        <v>9.7999999999999997E-3</v>
      </c>
      <c r="H161" s="184"/>
      <c r="I161" s="258"/>
      <c r="J161" s="184">
        <f>ROUND(SmtRes!AG24/SmtRes!DO24, 5)</f>
        <v>508.09</v>
      </c>
      <c r="K161" s="258"/>
      <c r="L161" s="184">
        <f>SmtRes!DH24</f>
        <v>4.9800000000000004</v>
      </c>
      <c r="CE161" s="154">
        <v>1</v>
      </c>
    </row>
    <row r="162" spans="1:83" ht="15" x14ac:dyDescent="0.2">
      <c r="A162" s="186"/>
      <c r="B162" s="183">
        <v>4</v>
      </c>
      <c r="C162" s="186" t="s">
        <v>491</v>
      </c>
      <c r="D162" s="182"/>
      <c r="E162" s="187"/>
      <c r="F162" s="183"/>
      <c r="G162" s="183"/>
      <c r="H162" s="183"/>
      <c r="I162" s="183"/>
      <c r="J162" s="183"/>
      <c r="K162" s="183"/>
      <c r="L162" s="188">
        <f>SUM(L163:L165)-SUMIF(CE163:CE165, 1, L163:L165)</f>
        <v>37.29</v>
      </c>
    </row>
    <row r="163" spans="1:83" ht="57" x14ac:dyDescent="0.2">
      <c r="A163" s="257"/>
      <c r="B163" s="257" t="s">
        <v>492</v>
      </c>
      <c r="C163" s="257" t="s">
        <v>493</v>
      </c>
      <c r="D163" s="182" t="s">
        <v>494</v>
      </c>
      <c r="E163" s="183">
        <v>9.6000000000000002E-2</v>
      </c>
      <c r="F163" s="183"/>
      <c r="G163" s="183">
        <f>SmtRes!CX25</f>
        <v>4.7039999999999998E-3</v>
      </c>
      <c r="H163" s="184">
        <f>SmtRes!CZ25</f>
        <v>37.71</v>
      </c>
      <c r="I163" s="258">
        <f>SmtRes!AI25</f>
        <v>1.53</v>
      </c>
      <c r="J163" s="184">
        <f>ROUND(H163*I163, 5)</f>
        <v>57.696300000000001</v>
      </c>
      <c r="K163" s="258"/>
      <c r="L163" s="184">
        <f>SmtRes!DF25</f>
        <v>0.27</v>
      </c>
    </row>
    <row r="164" spans="1:83" ht="28.5" x14ac:dyDescent="0.2">
      <c r="A164" s="257"/>
      <c r="B164" s="257" t="s">
        <v>509</v>
      </c>
      <c r="C164" s="257" t="s">
        <v>510</v>
      </c>
      <c r="D164" s="182" t="s">
        <v>502</v>
      </c>
      <c r="E164" s="183">
        <v>0.5</v>
      </c>
      <c r="F164" s="183"/>
      <c r="G164" s="183">
        <f>SmtRes!CX26</f>
        <v>2.4500000000000001E-2</v>
      </c>
      <c r="H164" s="184">
        <f>SmtRes!CZ26</f>
        <v>931.11</v>
      </c>
      <c r="I164" s="258">
        <f>SmtRes!AI26</f>
        <v>1.61</v>
      </c>
      <c r="J164" s="184">
        <f>ROUND(H164*I164, 5)</f>
        <v>1499.0871</v>
      </c>
      <c r="K164" s="258"/>
      <c r="L164" s="184">
        <f>SmtRes!DF26</f>
        <v>36.729999999999997</v>
      </c>
    </row>
    <row r="165" spans="1:83" ht="14.25" x14ac:dyDescent="0.2">
      <c r="A165" s="257"/>
      <c r="B165" s="257" t="s">
        <v>503</v>
      </c>
      <c r="C165" s="189" t="s">
        <v>504</v>
      </c>
      <c r="D165" s="190" t="s">
        <v>497</v>
      </c>
      <c r="E165" s="191">
        <v>6.0000000000000002E-5</v>
      </c>
      <c r="F165" s="191"/>
      <c r="G165" s="191">
        <f>SmtRes!CX27</f>
        <v>2.9000000000000002E-6</v>
      </c>
      <c r="H165" s="192">
        <f>SmtRes!CZ27</f>
        <v>82698.14</v>
      </c>
      <c r="I165" s="193">
        <f>SmtRes!AI27</f>
        <v>1.22</v>
      </c>
      <c r="J165" s="192">
        <f>ROUND(H165*I165, 5)</f>
        <v>100891.7308</v>
      </c>
      <c r="K165" s="193"/>
      <c r="L165" s="192">
        <f>SmtRes!DF27</f>
        <v>0.28999999999999998</v>
      </c>
    </row>
    <row r="166" spans="1:83" ht="15" x14ac:dyDescent="0.2">
      <c r="A166" s="257"/>
      <c r="B166" s="257"/>
      <c r="C166" s="259" t="s">
        <v>427</v>
      </c>
      <c r="D166" s="182"/>
      <c r="E166" s="183"/>
      <c r="F166" s="183"/>
      <c r="G166" s="183"/>
      <c r="H166" s="184"/>
      <c r="I166" s="258"/>
      <c r="J166" s="184"/>
      <c r="K166" s="258"/>
      <c r="L166" s="184">
        <f>L152+L154+L155+L162</f>
        <v>635.83999999999992</v>
      </c>
    </row>
    <row r="167" spans="1:83" ht="57" x14ac:dyDescent="0.2">
      <c r="A167" s="181" t="s">
        <v>511</v>
      </c>
      <c r="B167" s="257" t="str">
        <f>Source!F72</f>
        <v>421/пр_2020_п.75_пп.а</v>
      </c>
      <c r="C167" s="257" t="str">
        <f>Source!G72</f>
        <v>Сметная стоимость вспомогательных ненормируемых материальных ресурсов, не учтенная в сметной норме, 2%</v>
      </c>
      <c r="D167" s="182" t="str">
        <f>Source!DW72</f>
        <v>%</v>
      </c>
      <c r="E167" s="183">
        <f>SmtRes!AT28</f>
        <v>2</v>
      </c>
      <c r="F167" s="183"/>
      <c r="G167" s="183">
        <f>Source!I72</f>
        <v>2</v>
      </c>
      <c r="H167" s="184"/>
      <c r="I167" s="258"/>
      <c r="J167" s="184"/>
      <c r="K167" s="258"/>
      <c r="L167" s="184">
        <f>Source!P72</f>
        <v>11.22</v>
      </c>
      <c r="AD167" s="154">
        <f>ROUND((Source!AT72/100)*((ROUND(0*Source!I72, 5)+ROUND(0*Source!I72, 5))), 5)</f>
        <v>0</v>
      </c>
      <c r="AE167" s="154">
        <f>ROUND((Source!AU72/100)*((ROUND(0*Source!I72, 5)+ROUND(0*Source!I72, 5))), 5)</f>
        <v>0</v>
      </c>
      <c r="AN167" s="154">
        <f>L167</f>
        <v>11.22</v>
      </c>
      <c r="AW167" s="154">
        <f>L167</f>
        <v>11.22</v>
      </c>
      <c r="AZ167" s="154">
        <f>Source!X72</f>
        <v>0</v>
      </c>
      <c r="BA167" s="154">
        <f>Source!Y72</f>
        <v>0</v>
      </c>
      <c r="CD167" s="154">
        <v>2</v>
      </c>
    </row>
    <row r="168" spans="1:83" ht="14.25" x14ac:dyDescent="0.2">
      <c r="A168" s="257"/>
      <c r="B168" s="257"/>
      <c r="C168" s="257" t="s">
        <v>428</v>
      </c>
      <c r="D168" s="182"/>
      <c r="E168" s="183"/>
      <c r="F168" s="183"/>
      <c r="G168" s="183"/>
      <c r="H168" s="184"/>
      <c r="I168" s="258"/>
      <c r="J168" s="184"/>
      <c r="K168" s="258"/>
      <c r="L168" s="184">
        <f>SUM(AR150:AR171)+SUM(AS150:AS171)+SUM(AT150:AT171)+SUM(AU150:AU171)+SUM(AV150:AV171)</f>
        <v>572.43999999999994</v>
      </c>
    </row>
    <row r="169" spans="1:83" ht="28.5" x14ac:dyDescent="0.2">
      <c r="A169" s="257"/>
      <c r="B169" s="257" t="s">
        <v>476</v>
      </c>
      <c r="C169" s="257" t="s">
        <v>477</v>
      </c>
      <c r="D169" s="182" t="s">
        <v>431</v>
      </c>
      <c r="E169" s="183">
        <f>Source!BZ71</f>
        <v>97</v>
      </c>
      <c r="F169" s="183"/>
      <c r="G169" s="183">
        <f>Source!AT71</f>
        <v>97</v>
      </c>
      <c r="H169" s="184"/>
      <c r="I169" s="258"/>
      <c r="J169" s="184"/>
      <c r="K169" s="258"/>
      <c r="L169" s="184">
        <f>SUM(AZ150:AZ171)</f>
        <v>555.27</v>
      </c>
    </row>
    <row r="170" spans="1:83" ht="28.5" x14ac:dyDescent="0.2">
      <c r="A170" s="189"/>
      <c r="B170" s="189" t="s">
        <v>478</v>
      </c>
      <c r="C170" s="189" t="s">
        <v>479</v>
      </c>
      <c r="D170" s="190" t="s">
        <v>431</v>
      </c>
      <c r="E170" s="191">
        <f>Source!CA71</f>
        <v>51</v>
      </c>
      <c r="F170" s="191"/>
      <c r="G170" s="191">
        <f>Source!AU71</f>
        <v>51</v>
      </c>
      <c r="H170" s="192"/>
      <c r="I170" s="193"/>
      <c r="J170" s="192"/>
      <c r="K170" s="193"/>
      <c r="L170" s="192">
        <f>SUM(BA150:BA171)</f>
        <v>291.94</v>
      </c>
    </row>
    <row r="171" spans="1:83" ht="15" x14ac:dyDescent="0.2">
      <c r="C171" s="328" t="s">
        <v>434</v>
      </c>
      <c r="D171" s="328"/>
      <c r="E171" s="328"/>
      <c r="F171" s="328"/>
      <c r="G171" s="328"/>
      <c r="H171" s="328"/>
      <c r="I171" s="329">
        <f>IF(E150&lt;&gt;0,K171/E150, 0)</f>
        <v>30495.306122448983</v>
      </c>
      <c r="J171" s="329"/>
      <c r="K171" s="329">
        <f>L152+L154+L162+L169+L170+L155+SUM(L167:L167)</f>
        <v>1494.2700000000002</v>
      </c>
      <c r="L171" s="329"/>
      <c r="AD171" s="154">
        <f>ROUND((Source!AT71/100)*((ROUND(SUMIF(SmtRes!AQ19:'SmtRes'!AQ28,"=1",SmtRes!AD19:'SmtRes'!AD28)*Source!I71, 5)+ROUND(SUMIF(SmtRes!AQ19:'SmtRes'!AQ28,"=1",SmtRes!AC19:'SmtRes'!AC28)*Source!I71, 5))), 5)</f>
        <v>80.197839999999999</v>
      </c>
      <c r="AE171" s="154">
        <f>ROUND((Source!AU71/100)*((ROUND(SUMIF(SmtRes!AQ19:'SmtRes'!AQ28,"=1",SmtRes!AD19:'SmtRes'!AD28)*Source!I71, 5)+ROUND(SUMIF(SmtRes!AQ19:'SmtRes'!AQ28,"=1",SmtRes!AC19:'SmtRes'!AC28)*Source!I71, 5))), 5)</f>
        <v>42.165880000000001</v>
      </c>
      <c r="AN171" s="194">
        <f>L152+L154+L162+L169+L170+L155</f>
        <v>1483.0500000000002</v>
      </c>
      <c r="AO171" s="194">
        <f>L154</f>
        <v>26.11</v>
      </c>
      <c r="AQ171" s="154" t="s">
        <v>435</v>
      </c>
      <c r="AR171" s="194">
        <f>L152</f>
        <v>560.77</v>
      </c>
      <c r="AT171" s="194">
        <f>L155</f>
        <v>11.670000000000002</v>
      </c>
      <c r="AV171" s="154" t="s">
        <v>435</v>
      </c>
      <c r="AW171" s="194">
        <f>L162</f>
        <v>37.29</v>
      </c>
      <c r="AZ171" s="154">
        <f>Source!X71</f>
        <v>555.27</v>
      </c>
      <c r="BA171" s="154">
        <f>Source!Y71</f>
        <v>291.94</v>
      </c>
      <c r="CD171" s="154">
        <v>2</v>
      </c>
    </row>
    <row r="172" spans="1:83" ht="42.75" x14ac:dyDescent="0.2">
      <c r="A172" s="181" t="s">
        <v>512</v>
      </c>
      <c r="B172" s="257" t="str">
        <f>Source!F73</f>
        <v>ТЦ_27.33.13.120_77_5001055273_12.05.2026_02_257.1</v>
      </c>
      <c r="C172" s="257" t="str">
        <f>Source!G73</f>
        <v>Кабель силовой с алюминиевыми жилами АПвБШп 4х185(г)-1000</v>
      </c>
      <c r="D172" s="182" t="str">
        <f>Source!DW73</f>
        <v>м</v>
      </c>
      <c r="E172" s="183">
        <f>Source!K73</f>
        <v>33.0276</v>
      </c>
      <c r="F172" s="183"/>
      <c r="G172" s="183">
        <f>Source!I73</f>
        <v>33.0276</v>
      </c>
      <c r="H172" s="184"/>
      <c r="I172" s="258"/>
      <c r="J172" s="184">
        <f>Source!AL73</f>
        <v>1729.27</v>
      </c>
      <c r="K172" s="258"/>
      <c r="L172" s="184">
        <f>Source!HG73</f>
        <v>57113.64</v>
      </c>
    </row>
    <row r="173" spans="1:83" x14ac:dyDescent="0.2">
      <c r="A173" s="200"/>
      <c r="B173" s="200"/>
      <c r="C173" s="201" t="str">
        <f>"Объем: "&amp;Source!I73&amp;"=32,38*"&amp;"1,02"</f>
        <v>Объем: 33,0276=32,38*1,02</v>
      </c>
      <c r="D173" s="200"/>
      <c r="E173" s="200"/>
      <c r="F173" s="200"/>
      <c r="G173" s="200"/>
      <c r="H173" s="200"/>
      <c r="I173" s="200"/>
      <c r="J173" s="200"/>
      <c r="K173" s="200"/>
      <c r="L173" s="200"/>
    </row>
    <row r="174" spans="1:83" ht="15" x14ac:dyDescent="0.2">
      <c r="C174" s="328" t="s">
        <v>434</v>
      </c>
      <c r="D174" s="328"/>
      <c r="E174" s="328"/>
      <c r="F174" s="328"/>
      <c r="G174" s="328"/>
      <c r="H174" s="328"/>
      <c r="I174" s="329">
        <f>IF(E172&lt;&gt;0,K174/E172, 0)</f>
        <v>1729.270065036515</v>
      </c>
      <c r="J174" s="329"/>
      <c r="K174" s="329">
        <f>L172</f>
        <v>57113.64</v>
      </c>
      <c r="L174" s="329"/>
      <c r="AD174" s="154">
        <f>ROUND((Source!AT73/100)*((ROUND(ROUND(Source!AO73,2)*Source!I73, 5)+ROUND(ROUND(Source!AN73,2)*Source!I73, 5))), 5)</f>
        <v>0</v>
      </c>
      <c r="AE174" s="154">
        <f>ROUND((Source!AU73/100)*((ROUND(ROUND(Source!AO73,2)*Source!I73, 5)+ROUND(ROUND(Source!AN73,2)*Source!I73, 5))), 5)</f>
        <v>0</v>
      </c>
      <c r="AN174" s="194">
        <f>L172</f>
        <v>57113.64</v>
      </c>
      <c r="AO174" s="154">
        <f>0</f>
        <v>0</v>
      </c>
      <c r="AQ174" s="154" t="s">
        <v>435</v>
      </c>
      <c r="AR174" s="154">
        <f>0</f>
        <v>0</v>
      </c>
      <c r="AT174" s="154">
        <f>0</f>
        <v>0</v>
      </c>
      <c r="AV174" s="154" t="s">
        <v>435</v>
      </c>
      <c r="AW174" s="194">
        <f>L172</f>
        <v>57113.64</v>
      </c>
      <c r="AX174" s="194">
        <f>L172</f>
        <v>57113.64</v>
      </c>
      <c r="AZ174" s="154">
        <f>Source!X73</f>
        <v>0</v>
      </c>
      <c r="BA174" s="154">
        <f>Source!Y73</f>
        <v>0</v>
      </c>
      <c r="CD174" s="154">
        <v>2</v>
      </c>
    </row>
    <row r="175" spans="1:83" ht="28.5" x14ac:dyDescent="0.2">
      <c r="A175" s="181" t="s">
        <v>513</v>
      </c>
      <c r="B175" s="257" t="s">
        <v>514</v>
      </c>
      <c r="C175" s="257" t="str">
        <f>Source!G74</f>
        <v>Уплотнитель кабельного прохода термоусаживаемый</v>
      </c>
      <c r="D175" s="182" t="str">
        <f>Source!DW74</f>
        <v>100 ШТ</v>
      </c>
      <c r="E175" s="183">
        <f>Source!K74</f>
        <v>0.02</v>
      </c>
      <c r="F175" s="183"/>
      <c r="G175" s="183">
        <f>Source!I74</f>
        <v>0.02</v>
      </c>
      <c r="H175" s="184"/>
      <c r="I175" s="258"/>
      <c r="J175" s="184"/>
      <c r="K175" s="258"/>
      <c r="L175" s="184"/>
    </row>
    <row r="176" spans="1:83" x14ac:dyDescent="0.2">
      <c r="C176" s="185" t="str">
        <f>"Объем: "&amp;Source!I74&amp;"=2/"&amp;"100"</f>
        <v>Объем: 0,02=2/100</v>
      </c>
    </row>
    <row r="177" spans="1:83" ht="15" x14ac:dyDescent="0.2">
      <c r="A177" s="186"/>
      <c r="B177" s="183">
        <v>1</v>
      </c>
      <c r="C177" s="186" t="s">
        <v>424</v>
      </c>
      <c r="D177" s="182" t="s">
        <v>406</v>
      </c>
      <c r="E177" s="187"/>
      <c r="F177" s="183"/>
      <c r="G177" s="183">
        <f>Source!U74</f>
        <v>3.1198000000000001</v>
      </c>
      <c r="H177" s="183"/>
      <c r="I177" s="183"/>
      <c r="J177" s="183"/>
      <c r="K177" s="183"/>
      <c r="L177" s="188">
        <f>SUM(L178:L180)-SUMIF(CE178:CE180, 1, L178:L180)</f>
        <v>1701.8600000000001</v>
      </c>
    </row>
    <row r="178" spans="1:83" ht="14.25" x14ac:dyDescent="0.2">
      <c r="A178" s="257"/>
      <c r="B178" s="257" t="s">
        <v>515</v>
      </c>
      <c r="C178" s="257" t="s">
        <v>516</v>
      </c>
      <c r="D178" s="182" t="s">
        <v>517</v>
      </c>
      <c r="E178" s="183">
        <v>0.59</v>
      </c>
      <c r="F178" s="183"/>
      <c r="G178" s="183">
        <f>SmtRes!CX29</f>
        <v>1.18E-2</v>
      </c>
      <c r="H178" s="184"/>
      <c r="I178" s="258"/>
      <c r="J178" s="184">
        <f>SmtRes!CZ29</f>
        <v>413.3</v>
      </c>
      <c r="K178" s="258"/>
      <c r="L178" s="184">
        <f>SmtRes!DI29</f>
        <v>4.88</v>
      </c>
    </row>
    <row r="179" spans="1:83" ht="14.25" x14ac:dyDescent="0.2">
      <c r="A179" s="257"/>
      <c r="B179" s="257" t="s">
        <v>518</v>
      </c>
      <c r="C179" s="257" t="s">
        <v>519</v>
      </c>
      <c r="D179" s="182" t="s">
        <v>517</v>
      </c>
      <c r="E179" s="183">
        <v>77.7</v>
      </c>
      <c r="F179" s="183"/>
      <c r="G179" s="183">
        <f>SmtRes!CX30</f>
        <v>1.554</v>
      </c>
      <c r="H179" s="184"/>
      <c r="I179" s="258"/>
      <c r="J179" s="184">
        <f>SmtRes!CZ30</f>
        <v>508.09</v>
      </c>
      <c r="K179" s="258"/>
      <c r="L179" s="184">
        <f>SmtRes!DI30</f>
        <v>789.57</v>
      </c>
    </row>
    <row r="180" spans="1:83" ht="14.25" x14ac:dyDescent="0.2">
      <c r="A180" s="257"/>
      <c r="B180" s="257" t="s">
        <v>520</v>
      </c>
      <c r="C180" s="257" t="s">
        <v>521</v>
      </c>
      <c r="D180" s="182" t="s">
        <v>517</v>
      </c>
      <c r="E180" s="183">
        <v>77.7</v>
      </c>
      <c r="F180" s="183"/>
      <c r="G180" s="183">
        <f>SmtRes!CX31</f>
        <v>1.554</v>
      </c>
      <c r="H180" s="184"/>
      <c r="I180" s="258"/>
      <c r="J180" s="184">
        <f>SmtRes!CZ31</f>
        <v>583.91999999999996</v>
      </c>
      <c r="K180" s="258"/>
      <c r="L180" s="184">
        <f>SmtRes!DI31</f>
        <v>907.41</v>
      </c>
    </row>
    <row r="181" spans="1:83" ht="15" x14ac:dyDescent="0.2">
      <c r="A181" s="186"/>
      <c r="B181" s="183">
        <v>2</v>
      </c>
      <c r="C181" s="186" t="s">
        <v>469</v>
      </c>
      <c r="D181" s="182"/>
      <c r="E181" s="187"/>
      <c r="F181" s="183"/>
      <c r="G181" s="183"/>
      <c r="H181" s="183"/>
      <c r="I181" s="183"/>
      <c r="J181" s="183"/>
      <c r="K181" s="183"/>
      <c r="L181" s="188">
        <f>SUM(L182:L185)-SUMIF(CE182:CE185, 1, L182:L185)</f>
        <v>5</v>
      </c>
    </row>
    <row r="182" spans="1:83" ht="15" x14ac:dyDescent="0.2">
      <c r="A182" s="186"/>
      <c r="B182" s="183"/>
      <c r="C182" s="186" t="s">
        <v>470</v>
      </c>
      <c r="D182" s="182" t="s">
        <v>406</v>
      </c>
      <c r="E182" s="187"/>
      <c r="F182" s="183"/>
      <c r="G182" s="183">
        <f>Source!V74</f>
        <v>3.2000000000000002E-3</v>
      </c>
      <c r="H182" s="183"/>
      <c r="I182" s="183"/>
      <c r="J182" s="183"/>
      <c r="K182" s="183"/>
      <c r="L182" s="188">
        <f>SUMIF(CE183:CE185, 1, L183:L185)</f>
        <v>1.63</v>
      </c>
      <c r="CE182" s="154">
        <v>1</v>
      </c>
    </row>
    <row r="183" spans="1:83" ht="28.5" x14ac:dyDescent="0.2">
      <c r="A183" s="257"/>
      <c r="B183" s="257" t="s">
        <v>471</v>
      </c>
      <c r="C183" s="257" t="s">
        <v>472</v>
      </c>
      <c r="D183" s="182" t="s">
        <v>473</v>
      </c>
      <c r="E183" s="183">
        <v>0.16</v>
      </c>
      <c r="F183" s="183"/>
      <c r="G183" s="183">
        <f>SmtRes!CX33</f>
        <v>3.2000000000000002E-3</v>
      </c>
      <c r="H183" s="184">
        <f>SmtRes!CZ33</f>
        <v>477.92</v>
      </c>
      <c r="I183" s="258">
        <f>SmtRes!AJ33</f>
        <v>1.21</v>
      </c>
      <c r="J183" s="184">
        <f>ROUND(H183*I183, 5)</f>
        <v>578.28319999999997</v>
      </c>
      <c r="K183" s="258"/>
      <c r="L183" s="184">
        <f>SmtRes!DG33</f>
        <v>1.85</v>
      </c>
    </row>
    <row r="184" spans="1:83" ht="28.5" x14ac:dyDescent="0.2">
      <c r="A184" s="257"/>
      <c r="B184" s="257" t="s">
        <v>474</v>
      </c>
      <c r="C184" s="257" t="s">
        <v>475</v>
      </c>
      <c r="D184" s="182" t="s">
        <v>406</v>
      </c>
      <c r="E184" s="183">
        <f>SmtRes!DO33*SmtRes!AT33</f>
        <v>0.16</v>
      </c>
      <c r="F184" s="183"/>
      <c r="G184" s="183">
        <f>ROUND(E184*G175, 7)</f>
        <v>3.2000000000000002E-3</v>
      </c>
      <c r="H184" s="184"/>
      <c r="I184" s="258"/>
      <c r="J184" s="184">
        <f>ROUND(SmtRes!AG33/SmtRes!DO33, 5)</f>
        <v>508.09</v>
      </c>
      <c r="K184" s="258"/>
      <c r="L184" s="184">
        <f>SmtRes!DH33</f>
        <v>1.63</v>
      </c>
      <c r="CE184" s="154">
        <v>1</v>
      </c>
    </row>
    <row r="185" spans="1:83" ht="14.25" x14ac:dyDescent="0.2">
      <c r="A185" s="257"/>
      <c r="B185" s="257" t="s">
        <v>522</v>
      </c>
      <c r="C185" s="257" t="s">
        <v>523</v>
      </c>
      <c r="D185" s="182" t="s">
        <v>473</v>
      </c>
      <c r="E185" s="183">
        <v>17</v>
      </c>
      <c r="F185" s="183"/>
      <c r="G185" s="183">
        <f>SmtRes!CX34</f>
        <v>0.34</v>
      </c>
      <c r="H185" s="184">
        <f>SmtRes!CZ34</f>
        <v>7.52</v>
      </c>
      <c r="I185" s="258">
        <f>SmtRes!AJ34</f>
        <v>1.23</v>
      </c>
      <c r="J185" s="184">
        <f>ROUND(H185*I185, 5)</f>
        <v>9.2495999999999992</v>
      </c>
      <c r="K185" s="258"/>
      <c r="L185" s="184">
        <f>SmtRes!DG34</f>
        <v>3.15</v>
      </c>
    </row>
    <row r="186" spans="1:83" ht="15" x14ac:dyDescent="0.2">
      <c r="A186" s="186"/>
      <c r="B186" s="183">
        <v>4</v>
      </c>
      <c r="C186" s="186" t="s">
        <v>491</v>
      </c>
      <c r="D186" s="182"/>
      <c r="E186" s="187"/>
      <c r="F186" s="183"/>
      <c r="G186" s="183"/>
      <c r="H186" s="183"/>
      <c r="I186" s="183"/>
      <c r="J186" s="183"/>
      <c r="K186" s="183"/>
      <c r="L186" s="188">
        <f>SUM(L187:L192)-SUMIF(CE187:CE192, 1, L187:L192)</f>
        <v>547.96</v>
      </c>
    </row>
    <row r="187" spans="1:83" ht="14.25" x14ac:dyDescent="0.2">
      <c r="A187" s="257"/>
      <c r="B187" s="257" t="s">
        <v>524</v>
      </c>
      <c r="C187" s="257" t="s">
        <v>525</v>
      </c>
      <c r="D187" s="182" t="s">
        <v>497</v>
      </c>
      <c r="E187" s="183">
        <v>3.8E-3</v>
      </c>
      <c r="F187" s="183"/>
      <c r="G187" s="183">
        <f>SmtRes!CX35</f>
        <v>7.6000000000000004E-5</v>
      </c>
      <c r="H187" s="184">
        <f>SmtRes!CZ35</f>
        <v>116448.72</v>
      </c>
      <c r="I187" s="258">
        <f>SmtRes!AI35</f>
        <v>1.1499999999999999</v>
      </c>
      <c r="J187" s="184">
        <f t="shared" ref="J187:J192" si="0">ROUND(H187*I187, 5)</f>
        <v>133916.02799999999</v>
      </c>
      <c r="K187" s="258"/>
      <c r="L187" s="184">
        <f>SmtRes!DF35</f>
        <v>10.18</v>
      </c>
    </row>
    <row r="188" spans="1:83" ht="14.25" x14ac:dyDescent="0.2">
      <c r="A188" s="257"/>
      <c r="B188" s="257" t="s">
        <v>526</v>
      </c>
      <c r="C188" s="257" t="s">
        <v>527</v>
      </c>
      <c r="D188" s="182" t="s">
        <v>502</v>
      </c>
      <c r="E188" s="183">
        <v>30.6</v>
      </c>
      <c r="F188" s="183"/>
      <c r="G188" s="183">
        <f>SmtRes!CX36</f>
        <v>0.61199999999999999</v>
      </c>
      <c r="H188" s="184">
        <f>SmtRes!CZ36</f>
        <v>41.38</v>
      </c>
      <c r="I188" s="258">
        <f>SmtRes!AI36</f>
        <v>1.21</v>
      </c>
      <c r="J188" s="184">
        <f t="shared" si="0"/>
        <v>50.069800000000001</v>
      </c>
      <c r="K188" s="258"/>
      <c r="L188" s="184">
        <f>SmtRes!DF36</f>
        <v>30.64</v>
      </c>
    </row>
    <row r="189" spans="1:83" ht="28.5" x14ac:dyDescent="0.2">
      <c r="A189" s="257"/>
      <c r="B189" s="257" t="s">
        <v>528</v>
      </c>
      <c r="C189" s="257" t="s">
        <v>529</v>
      </c>
      <c r="D189" s="182" t="s">
        <v>530</v>
      </c>
      <c r="E189" s="183">
        <v>1</v>
      </c>
      <c r="F189" s="183"/>
      <c r="G189" s="183">
        <f>SmtRes!CX37</f>
        <v>0.02</v>
      </c>
      <c r="H189" s="184">
        <f>SmtRes!CZ37</f>
        <v>742.3</v>
      </c>
      <c r="I189" s="258">
        <f>SmtRes!AI37</f>
        <v>1.24</v>
      </c>
      <c r="J189" s="184">
        <f t="shared" si="0"/>
        <v>920.452</v>
      </c>
      <c r="K189" s="258"/>
      <c r="L189" s="184">
        <f>SmtRes!DF37</f>
        <v>18.41</v>
      </c>
    </row>
    <row r="190" spans="1:83" ht="14.25" x14ac:dyDescent="0.2">
      <c r="A190" s="257"/>
      <c r="B190" s="257" t="s">
        <v>531</v>
      </c>
      <c r="C190" s="257" t="s">
        <v>532</v>
      </c>
      <c r="D190" s="182" t="s">
        <v>502</v>
      </c>
      <c r="E190" s="183">
        <v>10</v>
      </c>
      <c r="F190" s="183"/>
      <c r="G190" s="183">
        <f>SmtRes!CX38</f>
        <v>0.2</v>
      </c>
      <c r="H190" s="184">
        <f>SmtRes!CZ38</f>
        <v>56.11</v>
      </c>
      <c r="I190" s="258">
        <f>SmtRes!AI38</f>
        <v>1.39</v>
      </c>
      <c r="J190" s="184">
        <f t="shared" si="0"/>
        <v>77.992900000000006</v>
      </c>
      <c r="K190" s="258"/>
      <c r="L190" s="184">
        <f>SmtRes!DF38</f>
        <v>15.6</v>
      </c>
    </row>
    <row r="191" spans="1:83" ht="28.5" x14ac:dyDescent="0.2">
      <c r="A191" s="257"/>
      <c r="B191" s="257" t="s">
        <v>533</v>
      </c>
      <c r="C191" s="257" t="s">
        <v>534</v>
      </c>
      <c r="D191" s="182" t="s">
        <v>535</v>
      </c>
      <c r="E191" s="183">
        <v>2</v>
      </c>
      <c r="F191" s="183"/>
      <c r="G191" s="183">
        <f>SmtRes!CX39</f>
        <v>0.04</v>
      </c>
      <c r="H191" s="184">
        <f>SmtRes!CZ39</f>
        <v>111.69</v>
      </c>
      <c r="I191" s="258">
        <f>SmtRes!AI39</f>
        <v>1.27</v>
      </c>
      <c r="J191" s="184">
        <f t="shared" si="0"/>
        <v>141.84630000000001</v>
      </c>
      <c r="K191" s="258"/>
      <c r="L191" s="184">
        <f>SmtRes!DF39</f>
        <v>5.67</v>
      </c>
    </row>
    <row r="192" spans="1:83" ht="42.75" x14ac:dyDescent="0.2">
      <c r="A192" s="257"/>
      <c r="B192" s="257" t="s">
        <v>536</v>
      </c>
      <c r="C192" s="189" t="s">
        <v>537</v>
      </c>
      <c r="D192" s="190" t="s">
        <v>538</v>
      </c>
      <c r="E192" s="191">
        <v>100</v>
      </c>
      <c r="F192" s="191"/>
      <c r="G192" s="191">
        <f>SmtRes!CX40</f>
        <v>2</v>
      </c>
      <c r="H192" s="192">
        <f>SmtRes!CZ40</f>
        <v>184.04</v>
      </c>
      <c r="I192" s="193">
        <f>SmtRes!AI40</f>
        <v>1.27</v>
      </c>
      <c r="J192" s="192">
        <f t="shared" si="0"/>
        <v>233.73079999999999</v>
      </c>
      <c r="K192" s="193"/>
      <c r="L192" s="192">
        <f>SmtRes!DF40</f>
        <v>467.46</v>
      </c>
    </row>
    <row r="193" spans="1:82" ht="15" x14ac:dyDescent="0.2">
      <c r="A193" s="257"/>
      <c r="B193" s="257"/>
      <c r="C193" s="259" t="s">
        <v>427</v>
      </c>
      <c r="D193" s="182"/>
      <c r="E193" s="183"/>
      <c r="F193" s="183"/>
      <c r="G193" s="183"/>
      <c r="H193" s="184"/>
      <c r="I193" s="258"/>
      <c r="J193" s="184"/>
      <c r="K193" s="258"/>
      <c r="L193" s="184">
        <f>L177+L181+L182+L186</f>
        <v>2256.4500000000003</v>
      </c>
    </row>
    <row r="194" spans="1:82" ht="57" x14ac:dyDescent="0.2">
      <c r="A194" s="181" t="s">
        <v>539</v>
      </c>
      <c r="B194" s="257" t="str">
        <f>Source!F75</f>
        <v>421/пр_2020_п.75_пп.а</v>
      </c>
      <c r="C194" s="257" t="str">
        <f>Source!G75</f>
        <v>Сметная стоимость вспомогательных ненормируемых материальных ресурсов, не учтенная в сметной норме, 2%</v>
      </c>
      <c r="D194" s="182" t="str">
        <f>Source!DW75</f>
        <v>%</v>
      </c>
      <c r="E194" s="183">
        <f>SmtRes!AT41</f>
        <v>2</v>
      </c>
      <c r="F194" s="183"/>
      <c r="G194" s="183">
        <f>Source!I75</f>
        <v>2</v>
      </c>
      <c r="H194" s="184"/>
      <c r="I194" s="258"/>
      <c r="J194" s="184"/>
      <c r="K194" s="258"/>
      <c r="L194" s="184">
        <f>Source!P75</f>
        <v>34.04</v>
      </c>
      <c r="AD194" s="154">
        <f>ROUND((Source!AT75/100)*((ROUND(0*Source!I75, 5)+ROUND(0*Source!I75, 5))), 5)</f>
        <v>0</v>
      </c>
      <c r="AE194" s="154">
        <f>ROUND((Source!AU75/100)*((ROUND(0*Source!I75, 5)+ROUND(0*Source!I75, 5))), 5)</f>
        <v>0</v>
      </c>
      <c r="AN194" s="154">
        <f>L194</f>
        <v>34.04</v>
      </c>
      <c r="AW194" s="154">
        <f>L194</f>
        <v>34.04</v>
      </c>
      <c r="AZ194" s="154">
        <f>Source!X75</f>
        <v>0</v>
      </c>
      <c r="BA194" s="154">
        <f>Source!Y75</f>
        <v>0</v>
      </c>
      <c r="CD194" s="154">
        <v>2</v>
      </c>
    </row>
    <row r="195" spans="1:82" ht="14.25" x14ac:dyDescent="0.2">
      <c r="A195" s="257"/>
      <c r="B195" s="257"/>
      <c r="C195" s="257" t="s">
        <v>428</v>
      </c>
      <c r="D195" s="182"/>
      <c r="E195" s="183"/>
      <c r="F195" s="183"/>
      <c r="G195" s="183"/>
      <c r="H195" s="184"/>
      <c r="I195" s="258"/>
      <c r="J195" s="184"/>
      <c r="K195" s="258"/>
      <c r="L195" s="184">
        <f>SUM(AR175:AR198)+SUM(AS175:AS198)+SUM(AT175:AT198)+SUM(AU175:AU198)+SUM(AV175:AV198)</f>
        <v>1703.4900000000002</v>
      </c>
    </row>
    <row r="196" spans="1:82" ht="28.5" x14ac:dyDescent="0.2">
      <c r="A196" s="257"/>
      <c r="B196" s="257" t="s">
        <v>476</v>
      </c>
      <c r="C196" s="257" t="s">
        <v>477</v>
      </c>
      <c r="D196" s="182" t="s">
        <v>431</v>
      </c>
      <c r="E196" s="183">
        <f>Source!BZ74</f>
        <v>97</v>
      </c>
      <c r="F196" s="183"/>
      <c r="G196" s="183">
        <f>Source!AT74</f>
        <v>97</v>
      </c>
      <c r="H196" s="184"/>
      <c r="I196" s="258"/>
      <c r="J196" s="184"/>
      <c r="K196" s="258"/>
      <c r="L196" s="184">
        <f>SUM(AZ175:AZ198)</f>
        <v>1652.39</v>
      </c>
    </row>
    <row r="197" spans="1:82" ht="28.5" x14ac:dyDescent="0.2">
      <c r="A197" s="189"/>
      <c r="B197" s="189" t="s">
        <v>478</v>
      </c>
      <c r="C197" s="189" t="s">
        <v>479</v>
      </c>
      <c r="D197" s="190" t="s">
        <v>431</v>
      </c>
      <c r="E197" s="191">
        <f>Source!CA74</f>
        <v>51</v>
      </c>
      <c r="F197" s="191"/>
      <c r="G197" s="191">
        <f>Source!AU74</f>
        <v>51</v>
      </c>
      <c r="H197" s="192"/>
      <c r="I197" s="193"/>
      <c r="J197" s="192"/>
      <c r="K197" s="193"/>
      <c r="L197" s="192">
        <f>SUM(BA175:BA198)</f>
        <v>868.78</v>
      </c>
    </row>
    <row r="198" spans="1:82" ht="15" x14ac:dyDescent="0.2">
      <c r="C198" s="328" t="s">
        <v>434</v>
      </c>
      <c r="D198" s="328"/>
      <c r="E198" s="328"/>
      <c r="F198" s="328"/>
      <c r="G198" s="328"/>
      <c r="H198" s="328"/>
      <c r="I198" s="329">
        <f>IF(E175&lt;&gt;0,K198/E175, 0)</f>
        <v>240583</v>
      </c>
      <c r="J198" s="329"/>
      <c r="K198" s="329">
        <f>L177+L181+L186+L196+L197+L182+SUM(L194:L194)</f>
        <v>4811.66</v>
      </c>
      <c r="L198" s="329"/>
      <c r="AD198" s="154">
        <f>ROUND((Source!AT74/100)*((ROUND(SUMIF(SmtRes!AQ29:'SmtRes'!AQ41,"=1",SmtRes!AD29:'SmtRes'!AD41)*Source!I74, 5)+ROUND(SUMIF(SmtRes!AQ29:'SmtRes'!AQ41,"=1",SmtRes!AC29:'SmtRes'!AC41)*Source!I74, 5))), 5)</f>
        <v>39.059959999999997</v>
      </c>
      <c r="AE198" s="154">
        <f>ROUND((Source!AU74/100)*((ROUND(SUMIF(SmtRes!AQ29:'SmtRes'!AQ41,"=1",SmtRes!AD29:'SmtRes'!AD41)*Source!I74, 5)+ROUND(SUMIF(SmtRes!AQ29:'SmtRes'!AQ41,"=1",SmtRes!AC29:'SmtRes'!AC41)*Source!I74, 5))), 5)</f>
        <v>20.53668</v>
      </c>
      <c r="AN198" s="194">
        <f>L177+L181+L186+L196+L197+L182</f>
        <v>4777.62</v>
      </c>
      <c r="AO198" s="194">
        <f>L181</f>
        <v>5</v>
      </c>
      <c r="AQ198" s="154" t="s">
        <v>435</v>
      </c>
      <c r="AR198" s="194">
        <f>L177</f>
        <v>1701.8600000000001</v>
      </c>
      <c r="AT198" s="194">
        <f>L182</f>
        <v>1.63</v>
      </c>
      <c r="AV198" s="154" t="s">
        <v>435</v>
      </c>
      <c r="AW198" s="194">
        <f>L186</f>
        <v>547.96</v>
      </c>
      <c r="AZ198" s="154">
        <f>Source!X74</f>
        <v>1652.39</v>
      </c>
      <c r="BA198" s="154">
        <f>Source!Y74</f>
        <v>868.78</v>
      </c>
      <c r="CD198" s="154">
        <v>2</v>
      </c>
    </row>
    <row r="199" spans="1:82" ht="42.75" x14ac:dyDescent="0.2">
      <c r="A199" s="181" t="s">
        <v>540</v>
      </c>
      <c r="B199" s="257" t="str">
        <f>Source!F76</f>
        <v>20.2.09.02-1033</v>
      </c>
      <c r="C199" s="257" t="str">
        <f>Source!G76</f>
        <v>Уплотнитель кабельных проходов термоусаживаемый, диаметр растяжки 130 мм, диаметр после усадки 28 мм</v>
      </c>
      <c r="D199" s="182" t="str">
        <f>Source!DW76</f>
        <v>ШТ</v>
      </c>
      <c r="E199" s="183">
        <f>Source!K76</f>
        <v>-2</v>
      </c>
      <c r="F199" s="183"/>
      <c r="G199" s="183">
        <f>Source!I76</f>
        <v>-2</v>
      </c>
      <c r="H199" s="184">
        <f>Source!AL76</f>
        <v>184.04</v>
      </c>
      <c r="I199" s="258">
        <f>IF(Source!BC76&lt;&gt; 0, Source!BC76, 1)</f>
        <v>1.27</v>
      </c>
      <c r="J199" s="184">
        <f>ROUND(H199*I199, 5)</f>
        <v>233.73079999999999</v>
      </c>
      <c r="K199" s="258"/>
      <c r="L199" s="184">
        <f>Source!P76</f>
        <v>-467.46</v>
      </c>
    </row>
    <row r="200" spans="1:82" x14ac:dyDescent="0.2">
      <c r="A200" s="200"/>
      <c r="B200" s="200"/>
      <c r="C200" s="201" t="str">
        <f>"Объем: "&amp;Source!I76&amp;"=-"&amp;""&amp;Source!I74&amp;"*"&amp;"100"</f>
        <v>Объем: -2=-0,02*100</v>
      </c>
      <c r="D200" s="200"/>
      <c r="E200" s="200"/>
      <c r="F200" s="200"/>
      <c r="G200" s="200"/>
      <c r="H200" s="200"/>
      <c r="I200" s="200"/>
      <c r="J200" s="200"/>
      <c r="K200" s="200"/>
      <c r="L200" s="200"/>
    </row>
    <row r="201" spans="1:82" ht="15" x14ac:dyDescent="0.2">
      <c r="C201" s="328" t="s">
        <v>434</v>
      </c>
      <c r="D201" s="328"/>
      <c r="E201" s="328"/>
      <c r="F201" s="328"/>
      <c r="G201" s="328"/>
      <c r="H201" s="328"/>
      <c r="I201" s="329">
        <f>IF(E199&lt;&gt;0,K201/E199, 0)</f>
        <v>233.73</v>
      </c>
      <c r="J201" s="329"/>
      <c r="K201" s="329">
        <f>L199</f>
        <v>-467.46</v>
      </c>
      <c r="L201" s="329"/>
      <c r="AD201" s="154">
        <f>ROUND((Source!AT76/100)*((ROUND(ROUND(Source!AO76,2)*Source!I76, 5)+ROUND(ROUND(Source!AN76,2)*Source!I76, 5))), 5)</f>
        <v>0</v>
      </c>
      <c r="AE201" s="154">
        <f>ROUND((Source!AU76/100)*((ROUND(ROUND(Source!AO76,2)*Source!I76, 5)+ROUND(ROUND(Source!AN76,2)*Source!I76, 5))), 5)</f>
        <v>0</v>
      </c>
      <c r="AN201" s="194">
        <f>L199</f>
        <v>-467.46</v>
      </c>
      <c r="AO201" s="154">
        <f>0</f>
        <v>0</v>
      </c>
      <c r="AQ201" s="154" t="s">
        <v>435</v>
      </c>
      <c r="AR201" s="154">
        <f>0</f>
        <v>0</v>
      </c>
      <c r="AT201" s="154">
        <f>0</f>
        <v>0</v>
      </c>
      <c r="AV201" s="154" t="s">
        <v>435</v>
      </c>
      <c r="AW201" s="194">
        <f>L199</f>
        <v>-467.46</v>
      </c>
      <c r="AZ201" s="154">
        <f>Source!X76</f>
        <v>0</v>
      </c>
      <c r="BA201" s="154">
        <f>Source!Y76</f>
        <v>0</v>
      </c>
      <c r="CD201" s="154">
        <v>2</v>
      </c>
    </row>
    <row r="202" spans="1:82" ht="42.75" x14ac:dyDescent="0.2">
      <c r="A202" s="202" t="s">
        <v>541</v>
      </c>
      <c r="B202" s="189" t="str">
        <f>Source!F77</f>
        <v>ТЦ_27.33.13.120_77_5001055273_12.05.2026_02_218.1</v>
      </c>
      <c r="C202" s="189" t="str">
        <f>Source!G77</f>
        <v>Комплект для герметизации кабельных проходов УКТП 175/55</v>
      </c>
      <c r="D202" s="190" t="str">
        <f>Source!DW77</f>
        <v>шт.</v>
      </c>
      <c r="E202" s="191">
        <f>Source!K77</f>
        <v>2</v>
      </c>
      <c r="F202" s="191"/>
      <c r="G202" s="191">
        <f>Source!I77</f>
        <v>2</v>
      </c>
      <c r="H202" s="192"/>
      <c r="I202" s="193"/>
      <c r="J202" s="192">
        <f>Source!AL77</f>
        <v>657.68</v>
      </c>
      <c r="K202" s="193"/>
      <c r="L202" s="192">
        <f>Source!HG77</f>
        <v>1315.36</v>
      </c>
    </row>
    <row r="203" spans="1:82" ht="15" x14ac:dyDescent="0.2">
      <c r="C203" s="328" t="s">
        <v>434</v>
      </c>
      <c r="D203" s="328"/>
      <c r="E203" s="328"/>
      <c r="F203" s="328"/>
      <c r="G203" s="328"/>
      <c r="H203" s="328"/>
      <c r="I203" s="329">
        <f>IF(E202&lt;&gt;0,K203/E202, 0)</f>
        <v>657.68</v>
      </c>
      <c r="J203" s="329"/>
      <c r="K203" s="329">
        <f>L202</f>
        <v>1315.36</v>
      </c>
      <c r="L203" s="329"/>
      <c r="AD203" s="154">
        <f>ROUND((Source!AT77/100)*((ROUND(ROUND(Source!AO77,2)*Source!I77, 5)+ROUND(ROUND(Source!AN77,2)*Source!I77, 5))), 5)</f>
        <v>0</v>
      </c>
      <c r="AE203" s="154">
        <f>ROUND((Source!AU77/100)*((ROUND(ROUND(Source!AO77,2)*Source!I77, 5)+ROUND(ROUND(Source!AN77,2)*Source!I77, 5))), 5)</f>
        <v>0</v>
      </c>
      <c r="AN203" s="194">
        <f>L202</f>
        <v>1315.36</v>
      </c>
      <c r="AO203" s="154">
        <f>0</f>
        <v>0</v>
      </c>
      <c r="AQ203" s="154" t="s">
        <v>435</v>
      </c>
      <c r="AR203" s="154">
        <f>0</f>
        <v>0</v>
      </c>
      <c r="AT203" s="154">
        <f>0</f>
        <v>0</v>
      </c>
      <c r="AV203" s="154" t="s">
        <v>435</v>
      </c>
      <c r="AW203" s="194">
        <f>L202</f>
        <v>1315.36</v>
      </c>
      <c r="AX203" s="194">
        <f>L202</f>
        <v>1315.36</v>
      </c>
      <c r="AZ203" s="154">
        <f>Source!X77</f>
        <v>0</v>
      </c>
      <c r="BA203" s="154">
        <f>Source!Y77</f>
        <v>0</v>
      </c>
      <c r="CD203" s="154">
        <v>2</v>
      </c>
    </row>
    <row r="205" spans="1:82" ht="15" x14ac:dyDescent="0.2">
      <c r="A205" s="195"/>
      <c r="B205" s="196"/>
      <c r="C205" s="330" t="s">
        <v>439</v>
      </c>
      <c r="D205" s="330"/>
      <c r="E205" s="330"/>
      <c r="F205" s="330"/>
      <c r="G205" s="330"/>
      <c r="H205" s="330"/>
      <c r="I205" s="188"/>
      <c r="J205" s="195"/>
      <c r="K205" s="197"/>
      <c r="L205" s="188">
        <f>L207+L208+L214+L218</f>
        <v>69611.510000000009</v>
      </c>
    </row>
    <row r="206" spans="1:82" ht="14.25" x14ac:dyDescent="0.2">
      <c r="A206" s="198"/>
      <c r="B206" s="199"/>
      <c r="C206" s="331" t="s">
        <v>440</v>
      </c>
      <c r="D206" s="332"/>
      <c r="E206" s="332"/>
      <c r="F206" s="332"/>
      <c r="G206" s="332"/>
      <c r="H206" s="332"/>
      <c r="I206" s="184"/>
      <c r="J206" s="198"/>
      <c r="K206" s="183"/>
      <c r="L206" s="184"/>
    </row>
    <row r="207" spans="1:82" ht="14.25" x14ac:dyDescent="0.2">
      <c r="A207" s="198"/>
      <c r="B207" s="199"/>
      <c r="C207" s="332" t="s">
        <v>441</v>
      </c>
      <c r="D207" s="332"/>
      <c r="E207" s="332"/>
      <c r="F207" s="332"/>
      <c r="G207" s="332"/>
      <c r="H207" s="332"/>
      <c r="I207" s="184"/>
      <c r="J207" s="198"/>
      <c r="K207" s="183"/>
      <c r="L207" s="184">
        <f>SUM(AR105:AR203)</f>
        <v>5404.9800000000005</v>
      </c>
    </row>
    <row r="208" spans="1:82" ht="14.25" hidden="1" x14ac:dyDescent="0.2">
      <c r="A208" s="198"/>
      <c r="B208" s="199"/>
      <c r="C208" s="332" t="s">
        <v>442</v>
      </c>
      <c r="D208" s="332"/>
      <c r="E208" s="332"/>
      <c r="F208" s="332"/>
      <c r="G208" s="332"/>
      <c r="H208" s="332"/>
      <c r="I208" s="184"/>
      <c r="J208" s="198"/>
      <c r="K208" s="183"/>
      <c r="L208" s="184">
        <f>L210+L213+L212</f>
        <v>2453.2299999999996</v>
      </c>
    </row>
    <row r="209" spans="1:12" ht="14.25" hidden="1" x14ac:dyDescent="0.2">
      <c r="A209" s="198"/>
      <c r="B209" s="199"/>
      <c r="C209" s="331" t="s">
        <v>443</v>
      </c>
      <c r="D209" s="332"/>
      <c r="E209" s="332"/>
      <c r="F209" s="332"/>
      <c r="G209" s="332"/>
      <c r="H209" s="332"/>
      <c r="I209" s="184"/>
      <c r="J209" s="198"/>
      <c r="K209" s="183"/>
      <c r="L209" s="184"/>
    </row>
    <row r="210" spans="1:12" ht="14.25" x14ac:dyDescent="0.2">
      <c r="A210" s="198"/>
      <c r="B210" s="199"/>
      <c r="C210" s="332" t="s">
        <v>442</v>
      </c>
      <c r="D210" s="332"/>
      <c r="E210" s="332"/>
      <c r="F210" s="332"/>
      <c r="G210" s="332"/>
      <c r="H210" s="332"/>
      <c r="I210" s="184"/>
      <c r="J210" s="198"/>
      <c r="K210" s="183"/>
      <c r="L210" s="184">
        <f>SUM(AO105:AO203)</f>
        <v>1457.7599999999998</v>
      </c>
    </row>
    <row r="211" spans="1:12" ht="14.25" hidden="1" x14ac:dyDescent="0.2">
      <c r="A211" s="198"/>
      <c r="B211" s="199"/>
      <c r="C211" s="331" t="s">
        <v>444</v>
      </c>
      <c r="D211" s="332"/>
      <c r="E211" s="332"/>
      <c r="F211" s="332"/>
      <c r="G211" s="332"/>
      <c r="H211" s="332"/>
      <c r="I211" s="184"/>
      <c r="J211" s="198"/>
      <c r="K211" s="183"/>
      <c r="L211" s="184"/>
    </row>
    <row r="212" spans="1:12" ht="14.25" x14ac:dyDescent="0.2">
      <c r="A212" s="198"/>
      <c r="B212" s="199"/>
      <c r="C212" s="332" t="s">
        <v>445</v>
      </c>
      <c r="D212" s="332"/>
      <c r="E212" s="332"/>
      <c r="F212" s="332"/>
      <c r="G212" s="332"/>
      <c r="H212" s="332"/>
      <c r="I212" s="184"/>
      <c r="J212" s="198"/>
      <c r="K212" s="183"/>
      <c r="L212" s="184">
        <f>SUM(AT105:AT203)</f>
        <v>995.47</v>
      </c>
    </row>
    <row r="213" spans="1:12" ht="14.25" hidden="1" x14ac:dyDescent="0.2">
      <c r="A213" s="198"/>
      <c r="B213" s="199"/>
      <c r="C213" s="332" t="s">
        <v>446</v>
      </c>
      <c r="D213" s="332"/>
      <c r="E213" s="332"/>
      <c r="F213" s="332"/>
      <c r="G213" s="332"/>
      <c r="H213" s="332"/>
      <c r="I213" s="184"/>
      <c r="J213" s="198"/>
      <c r="K213" s="183"/>
      <c r="L213" s="184">
        <f>SUM(AV105:AV203)</f>
        <v>0</v>
      </c>
    </row>
    <row r="214" spans="1:12" ht="14.25" x14ac:dyDescent="0.2">
      <c r="A214" s="198"/>
      <c r="B214" s="199"/>
      <c r="C214" s="332" t="s">
        <v>447</v>
      </c>
      <c r="D214" s="332"/>
      <c r="E214" s="332"/>
      <c r="F214" s="332"/>
      <c r="G214" s="332"/>
      <c r="H214" s="332"/>
      <c r="I214" s="184"/>
      <c r="J214" s="198"/>
      <c r="K214" s="183"/>
      <c r="L214" s="184">
        <f>L216+L217</f>
        <v>61753.3</v>
      </c>
    </row>
    <row r="215" spans="1:12" ht="14.25" x14ac:dyDescent="0.2">
      <c r="A215" s="198"/>
      <c r="B215" s="199"/>
      <c r="C215" s="331" t="s">
        <v>443</v>
      </c>
      <c r="D215" s="332"/>
      <c r="E215" s="332"/>
      <c r="F215" s="332"/>
      <c r="G215" s="332"/>
      <c r="H215" s="332"/>
      <c r="I215" s="184"/>
      <c r="J215" s="198"/>
      <c r="K215" s="183"/>
      <c r="L215" s="184"/>
    </row>
    <row r="216" spans="1:12" ht="14.25" x14ac:dyDescent="0.2">
      <c r="A216" s="198"/>
      <c r="B216" s="199"/>
      <c r="C216" s="332" t="s">
        <v>448</v>
      </c>
      <c r="D216" s="332"/>
      <c r="E216" s="332"/>
      <c r="F216" s="332"/>
      <c r="G216" s="332"/>
      <c r="H216" s="332"/>
      <c r="I216" s="184"/>
      <c r="J216" s="198"/>
      <c r="K216" s="183"/>
      <c r="L216" s="184">
        <f>SUM(AW105:AW203)-SUM(BK105:BK203)</f>
        <v>61753.3</v>
      </c>
    </row>
    <row r="217" spans="1:12" ht="14.25" hidden="1" x14ac:dyDescent="0.2">
      <c r="A217" s="198"/>
      <c r="B217" s="199"/>
      <c r="C217" s="332" t="s">
        <v>449</v>
      </c>
      <c r="D217" s="332"/>
      <c r="E217" s="332"/>
      <c r="F217" s="332"/>
      <c r="G217" s="332"/>
      <c r="H217" s="332"/>
      <c r="I217" s="184"/>
      <c r="J217" s="198"/>
      <c r="K217" s="183"/>
      <c r="L217" s="184">
        <f>SUM(BC105:BC203)</f>
        <v>0</v>
      </c>
    </row>
    <row r="218" spans="1:12" ht="14.25" hidden="1" x14ac:dyDescent="0.2">
      <c r="A218" s="198"/>
      <c r="B218" s="199"/>
      <c r="C218" s="332" t="s">
        <v>450</v>
      </c>
      <c r="D218" s="332"/>
      <c r="E218" s="332"/>
      <c r="F218" s="332"/>
      <c r="G218" s="332"/>
      <c r="H218" s="332"/>
      <c r="I218" s="184"/>
      <c r="J218" s="198"/>
      <c r="K218" s="183"/>
      <c r="L218" s="184">
        <f>SUM(BB105:BB203)</f>
        <v>0</v>
      </c>
    </row>
    <row r="219" spans="1:12" ht="14.25" x14ac:dyDescent="0.2">
      <c r="A219" s="198"/>
      <c r="B219" s="199"/>
      <c r="C219" s="332" t="s">
        <v>451</v>
      </c>
      <c r="D219" s="332"/>
      <c r="E219" s="332"/>
      <c r="F219" s="332"/>
      <c r="G219" s="332"/>
      <c r="H219" s="332"/>
      <c r="I219" s="184"/>
      <c r="J219" s="198"/>
      <c r="K219" s="183"/>
      <c r="L219" s="184">
        <f>SUM(AR105:AR203)+SUM(AT105:AT203)+SUM(AV105:AV203)</f>
        <v>6400.4500000000007</v>
      </c>
    </row>
    <row r="220" spans="1:12" ht="14.25" x14ac:dyDescent="0.2">
      <c r="A220" s="198"/>
      <c r="B220" s="199"/>
      <c r="C220" s="332" t="s">
        <v>452</v>
      </c>
      <c r="D220" s="332"/>
      <c r="E220" s="332"/>
      <c r="F220" s="332"/>
      <c r="G220" s="332"/>
      <c r="H220" s="332"/>
      <c r="I220" s="184"/>
      <c r="J220" s="198"/>
      <c r="K220" s="183"/>
      <c r="L220" s="184">
        <f>SUM(AZ105:AZ203)</f>
        <v>6208.44</v>
      </c>
    </row>
    <row r="221" spans="1:12" ht="14.25" x14ac:dyDescent="0.2">
      <c r="A221" s="198"/>
      <c r="B221" s="199"/>
      <c r="C221" s="332" t="s">
        <v>453</v>
      </c>
      <c r="D221" s="332"/>
      <c r="E221" s="332"/>
      <c r="F221" s="332"/>
      <c r="G221" s="332"/>
      <c r="H221" s="332"/>
      <c r="I221" s="184"/>
      <c r="J221" s="198"/>
      <c r="K221" s="183"/>
      <c r="L221" s="184">
        <f>SUM(BA105:BA203)</f>
        <v>3264.2200000000003</v>
      </c>
    </row>
    <row r="222" spans="1:12" ht="14.25" hidden="1" x14ac:dyDescent="0.2">
      <c r="A222" s="198"/>
      <c r="B222" s="199"/>
      <c r="C222" s="332" t="s">
        <v>454</v>
      </c>
      <c r="D222" s="332"/>
      <c r="E222" s="332"/>
      <c r="F222" s="332"/>
      <c r="G222" s="332"/>
      <c r="H222" s="332"/>
      <c r="I222" s="184"/>
      <c r="J222" s="198"/>
      <c r="K222" s="183"/>
      <c r="L222" s="184">
        <f>L224+L225</f>
        <v>0</v>
      </c>
    </row>
    <row r="223" spans="1:12" ht="14.25" hidden="1" x14ac:dyDescent="0.2">
      <c r="A223" s="198"/>
      <c r="B223" s="199"/>
      <c r="C223" s="331" t="s">
        <v>440</v>
      </c>
      <c r="D223" s="332"/>
      <c r="E223" s="332"/>
      <c r="F223" s="332"/>
      <c r="G223" s="332"/>
      <c r="H223" s="332"/>
      <c r="I223" s="184"/>
      <c r="J223" s="198"/>
      <c r="K223" s="183"/>
      <c r="L223" s="184"/>
    </row>
    <row r="224" spans="1:12" ht="14.25" hidden="1" x14ac:dyDescent="0.2">
      <c r="A224" s="198"/>
      <c r="B224" s="199"/>
      <c r="C224" s="332" t="s">
        <v>455</v>
      </c>
      <c r="D224" s="332"/>
      <c r="E224" s="332"/>
      <c r="F224" s="332"/>
      <c r="G224" s="332"/>
      <c r="H224" s="332"/>
      <c r="I224" s="184"/>
      <c r="J224" s="198"/>
      <c r="K224" s="183"/>
      <c r="L224" s="184">
        <f>SUM(BK105:BK203)</f>
        <v>0</v>
      </c>
    </row>
    <row r="225" spans="1:12" ht="14.25" hidden="1" x14ac:dyDescent="0.2">
      <c r="A225" s="198"/>
      <c r="B225" s="199"/>
      <c r="C225" s="332" t="s">
        <v>456</v>
      </c>
      <c r="D225" s="332"/>
      <c r="E225" s="332"/>
      <c r="F225" s="332"/>
      <c r="G225" s="332"/>
      <c r="H225" s="332"/>
      <c r="I225" s="184"/>
      <c r="J225" s="198"/>
      <c r="K225" s="183"/>
      <c r="L225" s="184">
        <f>SUM(BD105:BD203)</f>
        <v>0</v>
      </c>
    </row>
    <row r="226" spans="1:12" ht="14.25" hidden="1" x14ac:dyDescent="0.2">
      <c r="A226" s="198"/>
      <c r="B226" s="199"/>
      <c r="C226" s="332" t="s">
        <v>457</v>
      </c>
      <c r="D226" s="332"/>
      <c r="E226" s="332"/>
      <c r="F226" s="332"/>
      <c r="G226" s="332"/>
      <c r="H226" s="332"/>
      <c r="I226" s="184"/>
      <c r="J226" s="198"/>
      <c r="K226" s="183"/>
      <c r="L226" s="184"/>
    </row>
    <row r="227" spans="1:12" ht="14.25" hidden="1" x14ac:dyDescent="0.2">
      <c r="A227" s="198"/>
      <c r="B227" s="199"/>
      <c r="C227" s="332" t="s">
        <v>457</v>
      </c>
      <c r="D227" s="332"/>
      <c r="E227" s="332"/>
      <c r="F227" s="332"/>
      <c r="G227" s="332"/>
      <c r="H227" s="332"/>
      <c r="I227" s="184"/>
      <c r="J227" s="198"/>
      <c r="K227" s="183"/>
      <c r="L227" s="184">
        <f>SUM(BQ105:BQ203)</f>
        <v>0</v>
      </c>
    </row>
    <row r="228" spans="1:12" ht="14.25" hidden="1" x14ac:dyDescent="0.2">
      <c r="A228" s="198"/>
      <c r="B228" s="199"/>
      <c r="C228" s="332" t="s">
        <v>458</v>
      </c>
      <c r="D228" s="332"/>
      <c r="E228" s="332"/>
      <c r="F228" s="332"/>
      <c r="G228" s="332"/>
      <c r="H228" s="332"/>
      <c r="I228" s="184"/>
      <c r="J228" s="198"/>
      <c r="K228" s="183"/>
      <c r="L228" s="184">
        <f>SUM(BO105:BO203)</f>
        <v>0</v>
      </c>
    </row>
    <row r="229" spans="1:12" ht="15" x14ac:dyDescent="0.2">
      <c r="A229" s="195"/>
      <c r="B229" s="196"/>
      <c r="C229" s="330" t="s">
        <v>459</v>
      </c>
      <c r="D229" s="330"/>
      <c r="E229" s="330"/>
      <c r="F229" s="330"/>
      <c r="G229" s="330"/>
      <c r="H229" s="330"/>
      <c r="I229" s="188"/>
      <c r="J229" s="195"/>
      <c r="K229" s="197"/>
      <c r="L229" s="188">
        <f>L205+L220+L221+L222+L227+L228</f>
        <v>79084.170000000013</v>
      </c>
    </row>
    <row r="230" spans="1:12" ht="14.25" x14ac:dyDescent="0.2">
      <c r="A230" s="198"/>
      <c r="B230" s="199"/>
      <c r="C230" s="331" t="s">
        <v>460</v>
      </c>
      <c r="D230" s="332"/>
      <c r="E230" s="332"/>
      <c r="F230" s="332"/>
      <c r="G230" s="332"/>
      <c r="H230" s="332"/>
      <c r="I230" s="184"/>
      <c r="J230" s="198"/>
      <c r="K230" s="183"/>
      <c r="L230" s="184"/>
    </row>
    <row r="231" spans="1:12" ht="14.25" x14ac:dyDescent="0.2">
      <c r="A231" s="198"/>
      <c r="B231" s="199"/>
      <c r="C231" s="332" t="s">
        <v>461</v>
      </c>
      <c r="D231" s="332"/>
      <c r="E231" s="332"/>
      <c r="F231" s="332"/>
      <c r="G231" s="332"/>
      <c r="H231" s="332"/>
      <c r="I231" s="184"/>
      <c r="J231" s="198"/>
      <c r="K231" s="183"/>
      <c r="L231" s="184">
        <f>SUM(AX105:AX203)</f>
        <v>58429</v>
      </c>
    </row>
    <row r="232" spans="1:12" ht="14.25" hidden="1" x14ac:dyDescent="0.2">
      <c r="A232" s="198"/>
      <c r="B232" s="199"/>
      <c r="C232" s="332" t="s">
        <v>462</v>
      </c>
      <c r="D232" s="332"/>
      <c r="E232" s="332"/>
      <c r="F232" s="332"/>
      <c r="G232" s="332"/>
      <c r="H232" s="332"/>
      <c r="I232" s="184"/>
      <c r="J232" s="198"/>
      <c r="K232" s="183"/>
      <c r="L232" s="184">
        <f>SUM(AY105:AY203)</f>
        <v>0</v>
      </c>
    </row>
    <row r="233" spans="1:12" ht="14.25" x14ac:dyDescent="0.2">
      <c r="A233" s="198"/>
      <c r="B233" s="199"/>
      <c r="C233" s="332" t="s">
        <v>463</v>
      </c>
      <c r="D233" s="332"/>
      <c r="E233" s="332"/>
      <c r="F233" s="333"/>
      <c r="G233" s="187">
        <f>Source!F101</f>
        <v>10.575091199999999</v>
      </c>
      <c r="H233" s="198"/>
      <c r="I233" s="198"/>
      <c r="J233" s="198"/>
      <c r="K233" s="198"/>
      <c r="L233" s="198"/>
    </row>
    <row r="234" spans="1:12" ht="14.25" x14ac:dyDescent="0.2">
      <c r="A234" s="198"/>
      <c r="B234" s="199"/>
      <c r="C234" s="332" t="s">
        <v>464</v>
      </c>
      <c r="D234" s="332"/>
      <c r="E234" s="332"/>
      <c r="F234" s="333"/>
      <c r="G234" s="187">
        <f>Source!F102</f>
        <v>1.8292272000000001</v>
      </c>
      <c r="H234" s="198"/>
      <c r="I234" s="198"/>
      <c r="J234" s="198"/>
      <c r="K234" s="198"/>
      <c r="L234" s="198"/>
    </row>
    <row r="237" spans="1:12" ht="15" x14ac:dyDescent="0.2">
      <c r="A237" s="203"/>
      <c r="B237" s="204"/>
      <c r="C237" s="334" t="s">
        <v>542</v>
      </c>
      <c r="D237" s="334"/>
      <c r="E237" s="334"/>
      <c r="F237" s="334"/>
      <c r="G237" s="334"/>
      <c r="H237" s="334"/>
      <c r="I237" s="260"/>
      <c r="J237" s="203"/>
      <c r="K237" s="205"/>
      <c r="L237" s="260"/>
    </row>
    <row r="239" spans="1:12" ht="15" x14ac:dyDescent="0.2">
      <c r="A239" s="195"/>
      <c r="B239" s="196"/>
      <c r="C239" s="330" t="s">
        <v>543</v>
      </c>
      <c r="D239" s="330"/>
      <c r="E239" s="330"/>
      <c r="F239" s="330"/>
      <c r="G239" s="330"/>
      <c r="H239" s="330"/>
      <c r="I239" s="188"/>
      <c r="J239" s="195"/>
      <c r="K239" s="197"/>
      <c r="L239" s="188">
        <f>L241+L256+L257</f>
        <v>19657.850000000002</v>
      </c>
    </row>
    <row r="240" spans="1:12" ht="14.25" x14ac:dyDescent="0.2">
      <c r="A240" s="198"/>
      <c r="B240" s="199"/>
      <c r="C240" s="331" t="s">
        <v>440</v>
      </c>
      <c r="D240" s="332"/>
      <c r="E240" s="332"/>
      <c r="F240" s="332"/>
      <c r="G240" s="332"/>
      <c r="H240" s="332"/>
      <c r="I240" s="184"/>
      <c r="J240" s="198"/>
      <c r="K240" s="183"/>
      <c r="L240" s="184"/>
    </row>
    <row r="241" spans="1:12" ht="14.25" x14ac:dyDescent="0.2">
      <c r="A241" s="198"/>
      <c r="B241" s="199"/>
      <c r="C241" s="332" t="s">
        <v>544</v>
      </c>
      <c r="D241" s="332"/>
      <c r="E241" s="332"/>
      <c r="F241" s="332"/>
      <c r="G241" s="332"/>
      <c r="H241" s="332"/>
      <c r="I241" s="184"/>
      <c r="J241" s="198"/>
      <c r="K241" s="183"/>
      <c r="L241" s="184">
        <f>L243+L244+L250+L254</f>
        <v>8584.2200000000012</v>
      </c>
    </row>
    <row r="242" spans="1:12" ht="14.25" x14ac:dyDescent="0.2">
      <c r="A242" s="198"/>
      <c r="B242" s="199"/>
      <c r="C242" s="331" t="s">
        <v>440</v>
      </c>
      <c r="D242" s="332"/>
      <c r="E242" s="332"/>
      <c r="F242" s="332"/>
      <c r="G242" s="332"/>
      <c r="H242" s="332"/>
      <c r="I242" s="184"/>
      <c r="J242" s="198"/>
      <c r="K242" s="183"/>
      <c r="L242" s="184"/>
    </row>
    <row r="243" spans="1:12" ht="14.25" x14ac:dyDescent="0.2">
      <c r="A243" s="198"/>
      <c r="B243" s="199"/>
      <c r="C243" s="332" t="s">
        <v>545</v>
      </c>
      <c r="D243" s="332"/>
      <c r="E243" s="332"/>
      <c r="F243" s="332"/>
      <c r="G243" s="332"/>
      <c r="H243" s="332"/>
      <c r="I243" s="184"/>
      <c r="J243" s="198"/>
      <c r="K243" s="183"/>
      <c r="L243" s="184">
        <f>SUMIF(CD52:CD235, 1, AR52:AR235)</f>
        <v>8584.2200000000012</v>
      </c>
    </row>
    <row r="244" spans="1:12" ht="14.25" hidden="1" x14ac:dyDescent="0.2">
      <c r="A244" s="198"/>
      <c r="B244" s="199"/>
      <c r="C244" s="332" t="s">
        <v>442</v>
      </c>
      <c r="D244" s="332"/>
      <c r="E244" s="332"/>
      <c r="F244" s="332"/>
      <c r="G244" s="332"/>
      <c r="H244" s="332"/>
      <c r="I244" s="184"/>
      <c r="J244" s="198"/>
      <c r="K244" s="183"/>
      <c r="L244" s="184">
        <f>L246+L249+L248</f>
        <v>0</v>
      </c>
    </row>
    <row r="245" spans="1:12" ht="14.25" hidden="1" x14ac:dyDescent="0.2">
      <c r="A245" s="198"/>
      <c r="B245" s="199"/>
      <c r="C245" s="331" t="s">
        <v>443</v>
      </c>
      <c r="D245" s="332"/>
      <c r="E245" s="332"/>
      <c r="F245" s="332"/>
      <c r="G245" s="332"/>
      <c r="H245" s="332"/>
      <c r="I245" s="184"/>
      <c r="J245" s="198"/>
      <c r="K245" s="183"/>
      <c r="L245" s="184"/>
    </row>
    <row r="246" spans="1:12" ht="14.25" hidden="1" x14ac:dyDescent="0.2">
      <c r="A246" s="198"/>
      <c r="B246" s="199"/>
      <c r="C246" s="332" t="s">
        <v>442</v>
      </c>
      <c r="D246" s="332"/>
      <c r="E246" s="332"/>
      <c r="F246" s="332"/>
      <c r="G246" s="332"/>
      <c r="H246" s="332"/>
      <c r="I246" s="184"/>
      <c r="J246" s="198"/>
      <c r="K246" s="183"/>
      <c r="L246" s="184">
        <f>SUMIF(CD52:CD235, 1, AO52:AO235)</f>
        <v>0</v>
      </c>
    </row>
    <row r="247" spans="1:12" ht="14.25" hidden="1" x14ac:dyDescent="0.2">
      <c r="A247" s="198"/>
      <c r="B247" s="199"/>
      <c r="C247" s="331" t="s">
        <v>444</v>
      </c>
      <c r="D247" s="332"/>
      <c r="E247" s="332"/>
      <c r="F247" s="332"/>
      <c r="G247" s="332"/>
      <c r="H247" s="332"/>
      <c r="I247" s="184"/>
      <c r="J247" s="198"/>
      <c r="K247" s="183"/>
      <c r="L247" s="184"/>
    </row>
    <row r="248" spans="1:12" ht="14.25" hidden="1" x14ac:dyDescent="0.2">
      <c r="A248" s="198"/>
      <c r="B248" s="199"/>
      <c r="C248" s="332" t="s">
        <v>445</v>
      </c>
      <c r="D248" s="332"/>
      <c r="E248" s="332"/>
      <c r="F248" s="332"/>
      <c r="G248" s="332"/>
      <c r="H248" s="332"/>
      <c r="I248" s="184"/>
      <c r="J248" s="198"/>
      <c r="K248" s="183"/>
      <c r="L248" s="184">
        <f>SUMIF(CD52:CD235, 1, AT52:AT235)</f>
        <v>0</v>
      </c>
    </row>
    <row r="249" spans="1:12" ht="14.25" hidden="1" x14ac:dyDescent="0.2">
      <c r="A249" s="198"/>
      <c r="B249" s="199"/>
      <c r="C249" s="332" t="s">
        <v>446</v>
      </c>
      <c r="D249" s="332"/>
      <c r="E249" s="332"/>
      <c r="F249" s="332"/>
      <c r="G249" s="332"/>
      <c r="H249" s="332"/>
      <c r="I249" s="184"/>
      <c r="J249" s="198"/>
      <c r="K249" s="183"/>
      <c r="L249" s="184">
        <f>SUMIF(CD52:CD235, 1, AV52:AV235)</f>
        <v>0</v>
      </c>
    </row>
    <row r="250" spans="1:12" ht="14.25" hidden="1" x14ac:dyDescent="0.2">
      <c r="A250" s="198"/>
      <c r="B250" s="199"/>
      <c r="C250" s="332" t="s">
        <v>447</v>
      </c>
      <c r="D250" s="332"/>
      <c r="E250" s="332"/>
      <c r="F250" s="332"/>
      <c r="G250" s="332"/>
      <c r="H250" s="332"/>
      <c r="I250" s="184"/>
      <c r="J250" s="198"/>
      <c r="K250" s="183"/>
      <c r="L250" s="184">
        <f>L252+L253</f>
        <v>0</v>
      </c>
    </row>
    <row r="251" spans="1:12" ht="14.25" hidden="1" x14ac:dyDescent="0.2">
      <c r="A251" s="198"/>
      <c r="B251" s="199"/>
      <c r="C251" s="331" t="s">
        <v>443</v>
      </c>
      <c r="D251" s="332"/>
      <c r="E251" s="332"/>
      <c r="F251" s="332"/>
      <c r="G251" s="332"/>
      <c r="H251" s="332"/>
      <c r="I251" s="184"/>
      <c r="J251" s="198"/>
      <c r="K251" s="183"/>
      <c r="L251" s="184"/>
    </row>
    <row r="252" spans="1:12" ht="14.25" hidden="1" x14ac:dyDescent="0.2">
      <c r="A252" s="198"/>
      <c r="B252" s="199"/>
      <c r="C252" s="332" t="s">
        <v>448</v>
      </c>
      <c r="D252" s="332"/>
      <c r="E252" s="332"/>
      <c r="F252" s="332"/>
      <c r="G252" s="332"/>
      <c r="H252" s="332"/>
      <c r="I252" s="184"/>
      <c r="J252" s="198"/>
      <c r="K252" s="183"/>
      <c r="L252" s="184">
        <f>SUMIF(CD52:CD235, 1, AW52:AW235)-SUMIF(CD52:CD235, 1, BK52:BK235)</f>
        <v>0</v>
      </c>
    </row>
    <row r="253" spans="1:12" ht="14.25" hidden="1" x14ac:dyDescent="0.2">
      <c r="A253" s="198"/>
      <c r="B253" s="199"/>
      <c r="C253" s="332" t="s">
        <v>449</v>
      </c>
      <c r="D253" s="332"/>
      <c r="E253" s="332"/>
      <c r="F253" s="332"/>
      <c r="G253" s="332"/>
      <c r="H253" s="332"/>
      <c r="I253" s="184"/>
      <c r="J253" s="198"/>
      <c r="K253" s="183"/>
      <c r="L253" s="184">
        <f>SUMIF(CD52:CD235, 1, BC52:BC235)</f>
        <v>0</v>
      </c>
    </row>
    <row r="254" spans="1:12" ht="14.25" hidden="1" x14ac:dyDescent="0.2">
      <c r="A254" s="198"/>
      <c r="B254" s="199"/>
      <c r="C254" s="332" t="s">
        <v>450</v>
      </c>
      <c r="D254" s="332"/>
      <c r="E254" s="332"/>
      <c r="F254" s="332"/>
      <c r="G254" s="332"/>
      <c r="H254" s="332"/>
      <c r="I254" s="184"/>
      <c r="J254" s="198"/>
      <c r="K254" s="183"/>
      <c r="L254" s="184">
        <f>SUMIF(CD52:CD235, 1, BB52:BB235)</f>
        <v>0</v>
      </c>
    </row>
    <row r="255" spans="1:12" ht="14.25" x14ac:dyDescent="0.2">
      <c r="A255" s="198"/>
      <c r="B255" s="199"/>
      <c r="C255" s="332" t="s">
        <v>546</v>
      </c>
      <c r="D255" s="332"/>
      <c r="E255" s="332"/>
      <c r="F255" s="332"/>
      <c r="G255" s="332"/>
      <c r="H255" s="332"/>
      <c r="I255" s="184"/>
      <c r="J255" s="198"/>
      <c r="K255" s="183"/>
      <c r="L255" s="184">
        <f>SUMIF(CD52:CD235, 1, AR52:AR235)+SUMIF(CD52:CD235, 1, AT52:AT235)+SUMIF(CD52:CD235, 1, AV52:AV235)</f>
        <v>8584.2200000000012</v>
      </c>
    </row>
    <row r="256" spans="1:12" ht="14.25" x14ac:dyDescent="0.2">
      <c r="A256" s="198"/>
      <c r="B256" s="199"/>
      <c r="C256" s="332" t="s">
        <v>547</v>
      </c>
      <c r="D256" s="332"/>
      <c r="E256" s="332"/>
      <c r="F256" s="332"/>
      <c r="G256" s="332"/>
      <c r="H256" s="332"/>
      <c r="I256" s="184"/>
      <c r="J256" s="198"/>
      <c r="K256" s="183"/>
      <c r="L256" s="184">
        <f>SUMIF(CD52:CD235, 1, AZ52:AZ235)</f>
        <v>7639.95</v>
      </c>
    </row>
    <row r="257" spans="1:12" ht="14.25" x14ac:dyDescent="0.2">
      <c r="A257" s="198"/>
      <c r="B257" s="199"/>
      <c r="C257" s="332" t="s">
        <v>548</v>
      </c>
      <c r="D257" s="332"/>
      <c r="E257" s="332"/>
      <c r="F257" s="332"/>
      <c r="G257" s="332"/>
      <c r="H257" s="332"/>
      <c r="I257" s="184"/>
      <c r="J257" s="198"/>
      <c r="K257" s="183"/>
      <c r="L257" s="184">
        <f>SUMIF(CD52:CD235, 1, BA52:BA235)</f>
        <v>3433.6800000000003</v>
      </c>
    </row>
    <row r="259" spans="1:12" ht="15" x14ac:dyDescent="0.2">
      <c r="A259" s="195"/>
      <c r="B259" s="196"/>
      <c r="C259" s="330" t="s">
        <v>549</v>
      </c>
      <c r="D259" s="330"/>
      <c r="E259" s="330"/>
      <c r="F259" s="330"/>
      <c r="G259" s="330"/>
      <c r="H259" s="330"/>
      <c r="I259" s="188"/>
      <c r="J259" s="195"/>
      <c r="K259" s="197"/>
      <c r="L259" s="188">
        <f>L261+L276+L277</f>
        <v>0</v>
      </c>
    </row>
    <row r="260" spans="1:12" ht="14.25" x14ac:dyDescent="0.2">
      <c r="A260" s="198"/>
      <c r="B260" s="199"/>
      <c r="C260" s="331" t="s">
        <v>440</v>
      </c>
      <c r="D260" s="332"/>
      <c r="E260" s="332"/>
      <c r="F260" s="332"/>
      <c r="G260" s="332"/>
      <c r="H260" s="332"/>
      <c r="I260" s="184"/>
      <c r="J260" s="198"/>
      <c r="K260" s="183"/>
      <c r="L260" s="184"/>
    </row>
    <row r="261" spans="1:12" ht="14.25" x14ac:dyDescent="0.2">
      <c r="A261" s="198"/>
      <c r="B261" s="199"/>
      <c r="C261" s="332" t="s">
        <v>544</v>
      </c>
      <c r="D261" s="332"/>
      <c r="E261" s="332"/>
      <c r="F261" s="332"/>
      <c r="G261" s="332"/>
      <c r="H261" s="332"/>
      <c r="I261" s="184"/>
      <c r="J261" s="198"/>
      <c r="K261" s="183"/>
      <c r="L261" s="184">
        <f>L263+L264+L270+L274</f>
        <v>0</v>
      </c>
    </row>
    <row r="262" spans="1:12" ht="14.25" x14ac:dyDescent="0.2">
      <c r="A262" s="198"/>
      <c r="B262" s="199"/>
      <c r="C262" s="331" t="s">
        <v>440</v>
      </c>
      <c r="D262" s="332"/>
      <c r="E262" s="332"/>
      <c r="F262" s="332"/>
      <c r="G262" s="332"/>
      <c r="H262" s="332"/>
      <c r="I262" s="184"/>
      <c r="J262" s="198"/>
      <c r="K262" s="183"/>
      <c r="L262" s="184"/>
    </row>
    <row r="263" spans="1:12" ht="14.25" x14ac:dyDescent="0.2">
      <c r="A263" s="198"/>
      <c r="B263" s="199"/>
      <c r="C263" s="332" t="s">
        <v>545</v>
      </c>
      <c r="D263" s="332"/>
      <c r="E263" s="332"/>
      <c r="F263" s="332"/>
      <c r="G263" s="332"/>
      <c r="H263" s="332"/>
      <c r="I263" s="184"/>
      <c r="J263" s="198"/>
      <c r="K263" s="183"/>
      <c r="L263" s="184">
        <f>SUMIF(CD52:CD257, 5, AR52:AR257)</f>
        <v>0</v>
      </c>
    </row>
    <row r="264" spans="1:12" ht="14.25" hidden="1" x14ac:dyDescent="0.2">
      <c r="A264" s="198"/>
      <c r="B264" s="199"/>
      <c r="C264" s="332" t="s">
        <v>442</v>
      </c>
      <c r="D264" s="332"/>
      <c r="E264" s="332"/>
      <c r="F264" s="332"/>
      <c r="G264" s="332"/>
      <c r="H264" s="332"/>
      <c r="I264" s="184"/>
      <c r="J264" s="198"/>
      <c r="K264" s="183"/>
      <c r="L264" s="184">
        <f>L266+L269+L268</f>
        <v>0</v>
      </c>
    </row>
    <row r="265" spans="1:12" ht="14.25" hidden="1" x14ac:dyDescent="0.2">
      <c r="A265" s="198"/>
      <c r="B265" s="199"/>
      <c r="C265" s="331" t="s">
        <v>443</v>
      </c>
      <c r="D265" s="332"/>
      <c r="E265" s="332"/>
      <c r="F265" s="332"/>
      <c r="G265" s="332"/>
      <c r="H265" s="332"/>
      <c r="I265" s="184"/>
      <c r="J265" s="198"/>
      <c r="K265" s="183"/>
      <c r="L265" s="184"/>
    </row>
    <row r="266" spans="1:12" ht="14.25" x14ac:dyDescent="0.2">
      <c r="A266" s="198"/>
      <c r="B266" s="199"/>
      <c r="C266" s="332" t="s">
        <v>442</v>
      </c>
      <c r="D266" s="332"/>
      <c r="E266" s="332"/>
      <c r="F266" s="332"/>
      <c r="G266" s="332"/>
      <c r="H266" s="332"/>
      <c r="I266" s="184"/>
      <c r="J266" s="198"/>
      <c r="K266" s="183"/>
      <c r="L266" s="184">
        <f>SUMIF(CD52:CD257, 5, AO52:AO257)</f>
        <v>0</v>
      </c>
    </row>
    <row r="267" spans="1:12" ht="14.25" hidden="1" x14ac:dyDescent="0.2">
      <c r="A267" s="198"/>
      <c r="B267" s="199"/>
      <c r="C267" s="331" t="s">
        <v>444</v>
      </c>
      <c r="D267" s="332"/>
      <c r="E267" s="332"/>
      <c r="F267" s="332"/>
      <c r="G267" s="332"/>
      <c r="H267" s="332"/>
      <c r="I267" s="184"/>
      <c r="J267" s="198"/>
      <c r="K267" s="183"/>
      <c r="L267" s="184"/>
    </row>
    <row r="268" spans="1:12" ht="14.25" x14ac:dyDescent="0.2">
      <c r="A268" s="198"/>
      <c r="B268" s="199"/>
      <c r="C268" s="332" t="s">
        <v>445</v>
      </c>
      <c r="D268" s="332"/>
      <c r="E268" s="332"/>
      <c r="F268" s="332"/>
      <c r="G268" s="332"/>
      <c r="H268" s="332"/>
      <c r="I268" s="184"/>
      <c r="J268" s="198"/>
      <c r="K268" s="183"/>
      <c r="L268" s="184">
        <f>SUMIF(CD52:CD257, 5, AT52:AT257)</f>
        <v>0</v>
      </c>
    </row>
    <row r="269" spans="1:12" ht="14.25" hidden="1" x14ac:dyDescent="0.2">
      <c r="A269" s="198"/>
      <c r="B269" s="199"/>
      <c r="C269" s="332" t="s">
        <v>446</v>
      </c>
      <c r="D269" s="332"/>
      <c r="E269" s="332"/>
      <c r="F269" s="332"/>
      <c r="G269" s="332"/>
      <c r="H269" s="332"/>
      <c r="I269" s="184"/>
      <c r="J269" s="198"/>
      <c r="K269" s="183"/>
      <c r="L269" s="184">
        <f>SUMIF(CD52:CD257, 5, AV52:AV257)</f>
        <v>0</v>
      </c>
    </row>
    <row r="270" spans="1:12" ht="14.25" x14ac:dyDescent="0.2">
      <c r="A270" s="198"/>
      <c r="B270" s="199"/>
      <c r="C270" s="332" t="s">
        <v>447</v>
      </c>
      <c r="D270" s="332"/>
      <c r="E270" s="332"/>
      <c r="F270" s="332"/>
      <c r="G270" s="332"/>
      <c r="H270" s="332"/>
      <c r="I270" s="184"/>
      <c r="J270" s="198"/>
      <c r="K270" s="183"/>
      <c r="L270" s="184">
        <f>L272+L273</f>
        <v>0</v>
      </c>
    </row>
    <row r="271" spans="1:12" ht="14.25" x14ac:dyDescent="0.2">
      <c r="A271" s="198"/>
      <c r="B271" s="199"/>
      <c r="C271" s="331" t="s">
        <v>443</v>
      </c>
      <c r="D271" s="332"/>
      <c r="E271" s="332"/>
      <c r="F271" s="332"/>
      <c r="G271" s="332"/>
      <c r="H271" s="332"/>
      <c r="I271" s="184"/>
      <c r="J271" s="198"/>
      <c r="K271" s="183"/>
      <c r="L271" s="184"/>
    </row>
    <row r="272" spans="1:12" ht="14.25" x14ac:dyDescent="0.2">
      <c r="A272" s="198"/>
      <c r="B272" s="199"/>
      <c r="C272" s="332" t="s">
        <v>448</v>
      </c>
      <c r="D272" s="332"/>
      <c r="E272" s="332"/>
      <c r="F272" s="332"/>
      <c r="G272" s="332"/>
      <c r="H272" s="332"/>
      <c r="I272" s="184"/>
      <c r="J272" s="198"/>
      <c r="K272" s="183"/>
      <c r="L272" s="184">
        <f>SUMIF(CD52:CD257, 5, AW52:AW257)-SUMIF(CD52:CD257, 5, BK52:BK257)</f>
        <v>0</v>
      </c>
    </row>
    <row r="273" spans="1:12" ht="14.25" hidden="1" x14ac:dyDescent="0.2">
      <c r="A273" s="198"/>
      <c r="B273" s="199"/>
      <c r="C273" s="332" t="s">
        <v>449</v>
      </c>
      <c r="D273" s="332"/>
      <c r="E273" s="332"/>
      <c r="F273" s="332"/>
      <c r="G273" s="332"/>
      <c r="H273" s="332"/>
      <c r="I273" s="184"/>
      <c r="J273" s="198"/>
      <c r="K273" s="183"/>
      <c r="L273" s="184">
        <f>SUMIF(CD52:CD257, 5, BC52:BC257)</f>
        <v>0</v>
      </c>
    </row>
    <row r="274" spans="1:12" ht="14.25" hidden="1" x14ac:dyDescent="0.2">
      <c r="A274" s="198"/>
      <c r="B274" s="199"/>
      <c r="C274" s="332" t="s">
        <v>450</v>
      </c>
      <c r="D274" s="332"/>
      <c r="E274" s="332"/>
      <c r="F274" s="332"/>
      <c r="G274" s="332"/>
      <c r="H274" s="332"/>
      <c r="I274" s="184"/>
      <c r="J274" s="198"/>
      <c r="K274" s="183"/>
      <c r="L274" s="184">
        <f>SUMIF(CD52:CD257, 5, BB52:BB257)</f>
        <v>0</v>
      </c>
    </row>
    <row r="275" spans="1:12" ht="14.25" x14ac:dyDescent="0.2">
      <c r="A275" s="198"/>
      <c r="B275" s="199"/>
      <c r="C275" s="332" t="s">
        <v>546</v>
      </c>
      <c r="D275" s="332"/>
      <c r="E275" s="332"/>
      <c r="F275" s="332"/>
      <c r="G275" s="332"/>
      <c r="H275" s="332"/>
      <c r="I275" s="184"/>
      <c r="J275" s="198"/>
      <c r="K275" s="183"/>
      <c r="L275" s="184">
        <f>SUMIF(CD52:CD257, 5, AR52:AR257)+SUMIF(CD52:CD257, 5, AT52:AT257)+SUMIF(CD52:CD257, 5, AV52:AV257)</f>
        <v>0</v>
      </c>
    </row>
    <row r="276" spans="1:12" ht="14.25" x14ac:dyDescent="0.2">
      <c r="A276" s="198"/>
      <c r="B276" s="199"/>
      <c r="C276" s="332" t="s">
        <v>547</v>
      </c>
      <c r="D276" s="332"/>
      <c r="E276" s="332"/>
      <c r="F276" s="332"/>
      <c r="G276" s="332"/>
      <c r="H276" s="332"/>
      <c r="I276" s="184"/>
      <c r="J276" s="198"/>
      <c r="K276" s="183"/>
      <c r="L276" s="184">
        <f>SUMIF(CD52:CD257, 5, AZ52:AZ257)</f>
        <v>0</v>
      </c>
    </row>
    <row r="277" spans="1:12" ht="14.25" x14ac:dyDescent="0.2">
      <c r="A277" s="198"/>
      <c r="B277" s="199"/>
      <c r="C277" s="332" t="s">
        <v>548</v>
      </c>
      <c r="D277" s="332"/>
      <c r="E277" s="332"/>
      <c r="F277" s="332"/>
      <c r="G277" s="332"/>
      <c r="H277" s="332"/>
      <c r="I277" s="184"/>
      <c r="J277" s="198"/>
      <c r="K277" s="183"/>
      <c r="L277" s="184">
        <f>SUMIF(CD52:CD257, 5, BA52:BA257)</f>
        <v>0</v>
      </c>
    </row>
    <row r="278" spans="1:12" hidden="1" x14ac:dyDescent="0.2"/>
    <row r="279" spans="1:12" ht="15" hidden="1" x14ac:dyDescent="0.2">
      <c r="A279" s="195"/>
      <c r="B279" s="196"/>
      <c r="C279" s="330" t="s">
        <v>550</v>
      </c>
      <c r="D279" s="330"/>
      <c r="E279" s="330"/>
      <c r="F279" s="330"/>
      <c r="G279" s="330"/>
      <c r="H279" s="330"/>
      <c r="I279" s="188"/>
      <c r="J279" s="195"/>
      <c r="K279" s="197"/>
      <c r="L279" s="188">
        <f>L281+L282</f>
        <v>0</v>
      </c>
    </row>
    <row r="280" spans="1:12" ht="14.25" hidden="1" x14ac:dyDescent="0.2">
      <c r="A280" s="198"/>
      <c r="B280" s="199"/>
      <c r="C280" s="331" t="s">
        <v>440</v>
      </c>
      <c r="D280" s="332"/>
      <c r="E280" s="332"/>
      <c r="F280" s="332"/>
      <c r="G280" s="332"/>
      <c r="H280" s="332"/>
      <c r="I280" s="184"/>
      <c r="J280" s="198"/>
      <c r="K280" s="183"/>
      <c r="L280" s="184"/>
    </row>
    <row r="281" spans="1:12" ht="14.25" hidden="1" x14ac:dyDescent="0.2">
      <c r="A281" s="198"/>
      <c r="B281" s="199"/>
      <c r="C281" s="332" t="s">
        <v>455</v>
      </c>
      <c r="D281" s="332"/>
      <c r="E281" s="332"/>
      <c r="F281" s="332"/>
      <c r="G281" s="332"/>
      <c r="H281" s="332"/>
      <c r="I281" s="184"/>
      <c r="J281" s="198"/>
      <c r="K281" s="183"/>
      <c r="L281" s="184">
        <f>SUMIF(CD52:CD277, 3, BK52:BK277)</f>
        <v>0</v>
      </c>
    </row>
    <row r="282" spans="1:12" ht="14.25" hidden="1" x14ac:dyDescent="0.2">
      <c r="A282" s="198"/>
      <c r="B282" s="199"/>
      <c r="C282" s="332" t="s">
        <v>456</v>
      </c>
      <c r="D282" s="332"/>
      <c r="E282" s="332"/>
      <c r="F282" s="332"/>
      <c r="G282" s="332"/>
      <c r="H282" s="332"/>
      <c r="I282" s="184"/>
      <c r="J282" s="198"/>
      <c r="K282" s="183"/>
      <c r="L282" s="184">
        <f>SUMIF(CD52:CD277, 3, BD52:BD277)</f>
        <v>0</v>
      </c>
    </row>
    <row r="283" spans="1:12" hidden="1" x14ac:dyDescent="0.2"/>
    <row r="284" spans="1:12" ht="15" hidden="1" x14ac:dyDescent="0.2">
      <c r="A284" s="195"/>
      <c r="B284" s="196"/>
      <c r="C284" s="330" t="s">
        <v>551</v>
      </c>
      <c r="D284" s="330"/>
      <c r="E284" s="330"/>
      <c r="F284" s="330"/>
      <c r="G284" s="330"/>
      <c r="H284" s="330"/>
      <c r="I284" s="188"/>
      <c r="J284" s="195"/>
      <c r="K284" s="197"/>
      <c r="L284" s="188">
        <f>L292+L307+L308+L286+L287+L288+L289</f>
        <v>0</v>
      </c>
    </row>
    <row r="285" spans="1:12" ht="14.25" hidden="1" x14ac:dyDescent="0.2">
      <c r="A285" s="198"/>
      <c r="B285" s="199"/>
      <c r="C285" s="331" t="s">
        <v>440</v>
      </c>
      <c r="D285" s="332"/>
      <c r="E285" s="332"/>
      <c r="F285" s="332"/>
      <c r="G285" s="332"/>
      <c r="H285" s="332"/>
      <c r="I285" s="184"/>
      <c r="J285" s="198"/>
      <c r="K285" s="183"/>
      <c r="L285" s="184"/>
    </row>
    <row r="286" spans="1:12" ht="14.25" hidden="1" x14ac:dyDescent="0.2">
      <c r="A286" s="198"/>
      <c r="B286" s="199"/>
      <c r="C286" s="332" t="s">
        <v>552</v>
      </c>
      <c r="D286" s="332"/>
      <c r="E286" s="332"/>
      <c r="F286" s="332"/>
      <c r="G286" s="332"/>
      <c r="H286" s="332"/>
      <c r="I286" s="184"/>
      <c r="J286" s="198"/>
      <c r="K286" s="183"/>
      <c r="L286" s="184"/>
    </row>
    <row r="287" spans="1:12" ht="14.25" hidden="1" x14ac:dyDescent="0.2">
      <c r="A287" s="198"/>
      <c r="B287" s="199"/>
      <c r="C287" s="332" t="s">
        <v>552</v>
      </c>
      <c r="D287" s="332"/>
      <c r="E287" s="332"/>
      <c r="F287" s="332"/>
      <c r="G287" s="332"/>
      <c r="H287" s="332"/>
      <c r="I287" s="184"/>
      <c r="J287" s="198"/>
      <c r="K287" s="183"/>
      <c r="L287" s="184">
        <f>SUM(BQ52:BQ282)</f>
        <v>0</v>
      </c>
    </row>
    <row r="288" spans="1:12" ht="14.25" hidden="1" x14ac:dyDescent="0.2">
      <c r="A288" s="198"/>
      <c r="B288" s="199"/>
      <c r="C288" s="332" t="s">
        <v>553</v>
      </c>
      <c r="D288" s="332"/>
      <c r="E288" s="332"/>
      <c r="F288" s="332"/>
      <c r="G288" s="332"/>
      <c r="H288" s="332"/>
      <c r="I288" s="184"/>
      <c r="J288" s="198"/>
      <c r="K288" s="183"/>
      <c r="L288" s="184">
        <f>SUMIF(CD52:CD282, 4, BB52:BB282)+SUMIF(CD52:CD282, 4, BC52:BC282)+SUMIF(CD52:CD282, 4, BD52:BD282)</f>
        <v>0</v>
      </c>
    </row>
    <row r="289" spans="1:12" ht="14.25" hidden="1" x14ac:dyDescent="0.2">
      <c r="A289" s="198"/>
      <c r="B289" s="199"/>
      <c r="C289" s="332" t="s">
        <v>554</v>
      </c>
      <c r="D289" s="332"/>
      <c r="E289" s="332"/>
      <c r="F289" s="332"/>
      <c r="G289" s="332"/>
      <c r="H289" s="332"/>
      <c r="I289" s="184"/>
      <c r="J289" s="198"/>
      <c r="K289" s="183"/>
      <c r="L289" s="184">
        <f>SUM(BO52:BO282)</f>
        <v>0</v>
      </c>
    </row>
    <row r="290" spans="1:12" ht="14.25" hidden="1" x14ac:dyDescent="0.2">
      <c r="A290" s="198"/>
      <c r="B290" s="199"/>
      <c r="C290" s="332" t="s">
        <v>555</v>
      </c>
      <c r="D290" s="332"/>
      <c r="E290" s="332"/>
      <c r="F290" s="332"/>
      <c r="G290" s="332"/>
      <c r="H290" s="332"/>
      <c r="I290" s="184"/>
      <c r="J290" s="198"/>
      <c r="K290" s="183"/>
      <c r="L290" s="184">
        <f>L292+L307+L308</f>
        <v>0</v>
      </c>
    </row>
    <row r="291" spans="1:12" ht="14.25" hidden="1" x14ac:dyDescent="0.2">
      <c r="A291" s="198"/>
      <c r="B291" s="199"/>
      <c r="C291" s="331" t="s">
        <v>440</v>
      </c>
      <c r="D291" s="332"/>
      <c r="E291" s="332"/>
      <c r="F291" s="332"/>
      <c r="G291" s="332"/>
      <c r="H291" s="332"/>
      <c r="I291" s="184"/>
      <c r="J291" s="198"/>
      <c r="K291" s="183"/>
      <c r="L291" s="184"/>
    </row>
    <row r="292" spans="1:12" ht="14.25" hidden="1" x14ac:dyDescent="0.2">
      <c r="A292" s="198"/>
      <c r="B292" s="199"/>
      <c r="C292" s="332" t="s">
        <v>544</v>
      </c>
      <c r="D292" s="332"/>
      <c r="E292" s="332"/>
      <c r="F292" s="332"/>
      <c r="G292" s="332"/>
      <c r="H292" s="332"/>
      <c r="I292" s="184"/>
      <c r="J292" s="198"/>
      <c r="K292" s="183"/>
      <c r="L292" s="184">
        <f>L294+L295+L301+L305</f>
        <v>0</v>
      </c>
    </row>
    <row r="293" spans="1:12" ht="14.25" hidden="1" x14ac:dyDescent="0.2">
      <c r="A293" s="198"/>
      <c r="B293" s="199"/>
      <c r="C293" s="331" t="s">
        <v>440</v>
      </c>
      <c r="D293" s="332"/>
      <c r="E293" s="332"/>
      <c r="F293" s="332"/>
      <c r="G293" s="332"/>
      <c r="H293" s="332"/>
      <c r="I293" s="184"/>
      <c r="J293" s="198"/>
      <c r="K293" s="183"/>
      <c r="L293" s="184"/>
    </row>
    <row r="294" spans="1:12" ht="14.25" hidden="1" x14ac:dyDescent="0.2">
      <c r="A294" s="198"/>
      <c r="B294" s="199"/>
      <c r="C294" s="332" t="s">
        <v>545</v>
      </c>
      <c r="D294" s="332"/>
      <c r="E294" s="332"/>
      <c r="F294" s="332"/>
      <c r="G294" s="332"/>
      <c r="H294" s="332"/>
      <c r="I294" s="184"/>
      <c r="J294" s="198"/>
      <c r="K294" s="183"/>
      <c r="L294" s="184">
        <f>SUMIF(CD52:CD282, 4, AR52:AR282)</f>
        <v>0</v>
      </c>
    </row>
    <row r="295" spans="1:12" ht="14.25" hidden="1" x14ac:dyDescent="0.2">
      <c r="A295" s="198"/>
      <c r="B295" s="199"/>
      <c r="C295" s="332" t="s">
        <v>442</v>
      </c>
      <c r="D295" s="332"/>
      <c r="E295" s="332"/>
      <c r="F295" s="332"/>
      <c r="G295" s="332"/>
      <c r="H295" s="332"/>
      <c r="I295" s="184"/>
      <c r="J295" s="198"/>
      <c r="K295" s="183"/>
      <c r="L295" s="184">
        <f>L297+L300+L299</f>
        <v>0</v>
      </c>
    </row>
    <row r="296" spans="1:12" ht="14.25" hidden="1" x14ac:dyDescent="0.2">
      <c r="A296" s="198"/>
      <c r="B296" s="199"/>
      <c r="C296" s="331" t="s">
        <v>443</v>
      </c>
      <c r="D296" s="332"/>
      <c r="E296" s="332"/>
      <c r="F296" s="332"/>
      <c r="G296" s="332"/>
      <c r="H296" s="332"/>
      <c r="I296" s="184"/>
      <c r="J296" s="198"/>
      <c r="K296" s="183"/>
      <c r="L296" s="184"/>
    </row>
    <row r="297" spans="1:12" ht="14.25" hidden="1" x14ac:dyDescent="0.2">
      <c r="A297" s="198"/>
      <c r="B297" s="199"/>
      <c r="C297" s="332" t="s">
        <v>442</v>
      </c>
      <c r="D297" s="332"/>
      <c r="E297" s="332"/>
      <c r="F297" s="332"/>
      <c r="G297" s="332"/>
      <c r="H297" s="332"/>
      <c r="I297" s="184"/>
      <c r="J297" s="198"/>
      <c r="K297" s="183"/>
      <c r="L297" s="184">
        <f>SUMIF(CD52:CD282, 4, AO52:AO282)</f>
        <v>0</v>
      </c>
    </row>
    <row r="298" spans="1:12" ht="14.25" hidden="1" x14ac:dyDescent="0.2">
      <c r="A298" s="198"/>
      <c r="B298" s="199"/>
      <c r="C298" s="331" t="s">
        <v>444</v>
      </c>
      <c r="D298" s="332"/>
      <c r="E298" s="332"/>
      <c r="F298" s="332"/>
      <c r="G298" s="332"/>
      <c r="H298" s="332"/>
      <c r="I298" s="184"/>
      <c r="J298" s="198"/>
      <c r="K298" s="183"/>
      <c r="L298" s="184"/>
    </row>
    <row r="299" spans="1:12" ht="14.25" hidden="1" x14ac:dyDescent="0.2">
      <c r="A299" s="198"/>
      <c r="B299" s="199"/>
      <c r="C299" s="332" t="s">
        <v>445</v>
      </c>
      <c r="D299" s="332"/>
      <c r="E299" s="332"/>
      <c r="F299" s="332"/>
      <c r="G299" s="332"/>
      <c r="H299" s="332"/>
      <c r="I299" s="184"/>
      <c r="J299" s="198"/>
      <c r="K299" s="183"/>
      <c r="L299" s="184">
        <f>SUMIF(CD52:CD282, 4, AT52:AT282)</f>
        <v>0</v>
      </c>
    </row>
    <row r="300" spans="1:12" ht="14.25" hidden="1" x14ac:dyDescent="0.2">
      <c r="A300" s="198"/>
      <c r="B300" s="199"/>
      <c r="C300" s="332" t="s">
        <v>446</v>
      </c>
      <c r="D300" s="332"/>
      <c r="E300" s="332"/>
      <c r="F300" s="332"/>
      <c r="G300" s="332"/>
      <c r="H300" s="332"/>
      <c r="I300" s="184"/>
      <c r="J300" s="198"/>
      <c r="K300" s="183"/>
      <c r="L300" s="184">
        <f>SUMIF(CD52:CD282, 4, AV52:AV282)</f>
        <v>0</v>
      </c>
    </row>
    <row r="301" spans="1:12" ht="14.25" hidden="1" x14ac:dyDescent="0.2">
      <c r="A301" s="198"/>
      <c r="B301" s="199"/>
      <c r="C301" s="332" t="s">
        <v>447</v>
      </c>
      <c r="D301" s="332"/>
      <c r="E301" s="332"/>
      <c r="F301" s="332"/>
      <c r="G301" s="332"/>
      <c r="H301" s="332"/>
      <c r="I301" s="184"/>
      <c r="J301" s="198"/>
      <c r="K301" s="183"/>
      <c r="L301" s="184">
        <f>L303+L304</f>
        <v>0</v>
      </c>
    </row>
    <row r="302" spans="1:12" ht="14.25" hidden="1" x14ac:dyDescent="0.2">
      <c r="A302" s="198"/>
      <c r="B302" s="199"/>
      <c r="C302" s="331" t="s">
        <v>443</v>
      </c>
      <c r="D302" s="332"/>
      <c r="E302" s="332"/>
      <c r="F302" s="332"/>
      <c r="G302" s="332"/>
      <c r="H302" s="332"/>
      <c r="I302" s="184"/>
      <c r="J302" s="198"/>
      <c r="K302" s="183"/>
      <c r="L302" s="184"/>
    </row>
    <row r="303" spans="1:12" ht="14.25" hidden="1" x14ac:dyDescent="0.2">
      <c r="A303" s="198"/>
      <c r="B303" s="199"/>
      <c r="C303" s="332" t="s">
        <v>448</v>
      </c>
      <c r="D303" s="332"/>
      <c r="E303" s="332"/>
      <c r="F303" s="332"/>
      <c r="G303" s="332"/>
      <c r="H303" s="332"/>
      <c r="I303" s="184"/>
      <c r="J303" s="198"/>
      <c r="K303" s="183"/>
      <c r="L303" s="184">
        <f>SUMIF(CD52:CD282, 4, AW52:AW282)-SUMIF(CD52:CD282, 4, BK52:BK282)</f>
        <v>0</v>
      </c>
    </row>
    <row r="304" spans="1:12" ht="14.25" hidden="1" x14ac:dyDescent="0.2">
      <c r="A304" s="198"/>
      <c r="B304" s="199"/>
      <c r="C304" s="332" t="s">
        <v>449</v>
      </c>
      <c r="D304" s="332"/>
      <c r="E304" s="332"/>
      <c r="F304" s="332"/>
      <c r="G304" s="332"/>
      <c r="H304" s="332"/>
      <c r="I304" s="184"/>
      <c r="J304" s="198"/>
      <c r="K304" s="183"/>
      <c r="L304" s="184">
        <f>SUMIF(CD52:CD282, 4, BC52:BC282)</f>
        <v>0</v>
      </c>
    </row>
    <row r="305" spans="1:12" ht="14.25" hidden="1" x14ac:dyDescent="0.2">
      <c r="A305" s="198"/>
      <c r="B305" s="199"/>
      <c r="C305" s="332" t="s">
        <v>450</v>
      </c>
      <c r="D305" s="332"/>
      <c r="E305" s="332"/>
      <c r="F305" s="332"/>
      <c r="G305" s="332"/>
      <c r="H305" s="332"/>
      <c r="I305" s="184"/>
      <c r="J305" s="198"/>
      <c r="K305" s="183"/>
      <c r="L305" s="184">
        <f>SUMIF(CD52:CD282, 4, BB52:BB282)</f>
        <v>0</v>
      </c>
    </row>
    <row r="306" spans="1:12" ht="14.25" hidden="1" x14ac:dyDescent="0.2">
      <c r="A306" s="198"/>
      <c r="B306" s="199"/>
      <c r="C306" s="332" t="s">
        <v>546</v>
      </c>
      <c r="D306" s="332"/>
      <c r="E306" s="332"/>
      <c r="F306" s="332"/>
      <c r="G306" s="332"/>
      <c r="H306" s="332"/>
      <c r="I306" s="184"/>
      <c r="J306" s="198"/>
      <c r="K306" s="183"/>
      <c r="L306" s="184">
        <f>SUMIF(CD52:CD282, 4, AR52:AR282)+SUMIF(CD52:CD282, 4, AT52:AT282)+SUMIF(CD52:CD282, 4, AV52:AV282)</f>
        <v>0</v>
      </c>
    </row>
    <row r="307" spans="1:12" ht="14.25" hidden="1" x14ac:dyDescent="0.2">
      <c r="A307" s="198"/>
      <c r="B307" s="199"/>
      <c r="C307" s="332" t="s">
        <v>547</v>
      </c>
      <c r="D307" s="332"/>
      <c r="E307" s="332"/>
      <c r="F307" s="332"/>
      <c r="G307" s="332"/>
      <c r="H307" s="332"/>
      <c r="I307" s="184"/>
      <c r="J307" s="198"/>
      <c r="K307" s="183"/>
      <c r="L307" s="184">
        <f>SUMIF(CD52:CD282, 4, AZ52:AZ282)</f>
        <v>0</v>
      </c>
    </row>
    <row r="308" spans="1:12" ht="14.25" hidden="1" x14ac:dyDescent="0.2">
      <c r="A308" s="198"/>
      <c r="B308" s="199"/>
      <c r="C308" s="332" t="s">
        <v>548</v>
      </c>
      <c r="D308" s="332"/>
      <c r="E308" s="332"/>
      <c r="F308" s="332"/>
      <c r="G308" s="332"/>
      <c r="H308" s="332"/>
      <c r="I308" s="184"/>
      <c r="J308" s="198"/>
      <c r="K308" s="183"/>
      <c r="L308" s="184">
        <f>SUMIF(CD52:CD282, 4, BA52:BA282)</f>
        <v>0</v>
      </c>
    </row>
    <row r="310" spans="1:12" ht="15" x14ac:dyDescent="0.2">
      <c r="A310" s="195"/>
      <c r="B310" s="196"/>
      <c r="C310" s="330" t="s">
        <v>556</v>
      </c>
      <c r="D310" s="330"/>
      <c r="E310" s="330"/>
      <c r="F310" s="330"/>
      <c r="G310" s="330"/>
      <c r="H310" s="330"/>
      <c r="I310" s="188"/>
      <c r="J310" s="195"/>
      <c r="K310" s="197"/>
      <c r="L310" s="188">
        <f>L239+L259+L279+L284</f>
        <v>19657.850000000002</v>
      </c>
    </row>
    <row r="311" spans="1:12" ht="14.25" x14ac:dyDescent="0.2">
      <c r="A311" s="198"/>
      <c r="B311" s="199"/>
      <c r="C311" s="331" t="s">
        <v>440</v>
      </c>
      <c r="D311" s="332"/>
      <c r="E311" s="332"/>
      <c r="F311" s="332"/>
      <c r="G311" s="332"/>
      <c r="H311" s="332"/>
      <c r="I311" s="184"/>
      <c r="J311" s="198"/>
      <c r="K311" s="183"/>
      <c r="L311" s="184"/>
    </row>
    <row r="312" spans="1:12" ht="14.25" x14ac:dyDescent="0.2">
      <c r="A312" s="198"/>
      <c r="B312" s="199"/>
      <c r="C312" s="332" t="s">
        <v>544</v>
      </c>
      <c r="D312" s="332"/>
      <c r="E312" s="332"/>
      <c r="F312" s="332"/>
      <c r="G312" s="332"/>
      <c r="H312" s="332"/>
      <c r="I312" s="184"/>
      <c r="J312" s="198"/>
      <c r="K312" s="183"/>
      <c r="L312" s="184">
        <f>L314+L315+L321+L325</f>
        <v>78195.73000000001</v>
      </c>
    </row>
    <row r="313" spans="1:12" ht="14.25" x14ac:dyDescent="0.2">
      <c r="A313" s="198"/>
      <c r="B313" s="199"/>
      <c r="C313" s="331" t="s">
        <v>440</v>
      </c>
      <c r="D313" s="332"/>
      <c r="E313" s="332"/>
      <c r="F313" s="332"/>
      <c r="G313" s="332"/>
      <c r="H313" s="332"/>
      <c r="I313" s="184"/>
      <c r="J313" s="198"/>
      <c r="K313" s="183"/>
      <c r="L313" s="184"/>
    </row>
    <row r="314" spans="1:12" ht="14.25" x14ac:dyDescent="0.2">
      <c r="A314" s="198"/>
      <c r="B314" s="199"/>
      <c r="C314" s="332" t="s">
        <v>545</v>
      </c>
      <c r="D314" s="332"/>
      <c r="E314" s="332"/>
      <c r="F314" s="332"/>
      <c r="G314" s="332"/>
      <c r="H314" s="332"/>
      <c r="I314" s="184"/>
      <c r="J314" s="198"/>
      <c r="K314" s="183"/>
      <c r="L314" s="184">
        <f>SUM(AR52:AR308)</f>
        <v>13989.200000000003</v>
      </c>
    </row>
    <row r="315" spans="1:12" ht="14.25" hidden="1" x14ac:dyDescent="0.2">
      <c r="A315" s="198"/>
      <c r="B315" s="199"/>
      <c r="C315" s="332" t="s">
        <v>442</v>
      </c>
      <c r="D315" s="332"/>
      <c r="E315" s="332"/>
      <c r="F315" s="332"/>
      <c r="G315" s="332"/>
      <c r="H315" s="332"/>
      <c r="I315" s="184"/>
      <c r="J315" s="198"/>
      <c r="K315" s="183"/>
      <c r="L315" s="184">
        <f>L317+L320+L319</f>
        <v>2453.2299999999996</v>
      </c>
    </row>
    <row r="316" spans="1:12" ht="14.25" hidden="1" x14ac:dyDescent="0.2">
      <c r="A316" s="198"/>
      <c r="B316" s="199"/>
      <c r="C316" s="331" t="s">
        <v>443</v>
      </c>
      <c r="D316" s="332"/>
      <c r="E316" s="332"/>
      <c r="F316" s="332"/>
      <c r="G316" s="332"/>
      <c r="H316" s="332"/>
      <c r="I316" s="184"/>
      <c r="J316" s="198"/>
      <c r="K316" s="183"/>
      <c r="L316" s="184"/>
    </row>
    <row r="317" spans="1:12" ht="14.25" x14ac:dyDescent="0.2">
      <c r="A317" s="198"/>
      <c r="B317" s="199"/>
      <c r="C317" s="332" t="s">
        <v>442</v>
      </c>
      <c r="D317" s="332"/>
      <c r="E317" s="332"/>
      <c r="F317" s="332"/>
      <c r="G317" s="332"/>
      <c r="H317" s="332"/>
      <c r="I317" s="184"/>
      <c r="J317" s="198"/>
      <c r="K317" s="183"/>
      <c r="L317" s="184">
        <f>SUM(AO52:AO308)</f>
        <v>1457.7599999999998</v>
      </c>
    </row>
    <row r="318" spans="1:12" ht="14.25" hidden="1" x14ac:dyDescent="0.2">
      <c r="A318" s="198"/>
      <c r="B318" s="199"/>
      <c r="C318" s="331" t="s">
        <v>444</v>
      </c>
      <c r="D318" s="332"/>
      <c r="E318" s="332"/>
      <c r="F318" s="332"/>
      <c r="G318" s="332"/>
      <c r="H318" s="332"/>
      <c r="I318" s="184"/>
      <c r="J318" s="198"/>
      <c r="K318" s="183"/>
      <c r="L318" s="184"/>
    </row>
    <row r="319" spans="1:12" ht="14.25" x14ac:dyDescent="0.2">
      <c r="A319" s="198"/>
      <c r="B319" s="199"/>
      <c r="C319" s="332" t="s">
        <v>445</v>
      </c>
      <c r="D319" s="332"/>
      <c r="E319" s="332"/>
      <c r="F319" s="332"/>
      <c r="G319" s="332"/>
      <c r="H319" s="332"/>
      <c r="I319" s="184"/>
      <c r="J319" s="198"/>
      <c r="K319" s="183"/>
      <c r="L319" s="184">
        <f>SUM(AT52:AT308)</f>
        <v>995.47</v>
      </c>
    </row>
    <row r="320" spans="1:12" ht="14.25" hidden="1" x14ac:dyDescent="0.2">
      <c r="A320" s="198"/>
      <c r="B320" s="199"/>
      <c r="C320" s="332" t="s">
        <v>446</v>
      </c>
      <c r="D320" s="332"/>
      <c r="E320" s="332"/>
      <c r="F320" s="332"/>
      <c r="G320" s="332"/>
      <c r="H320" s="332"/>
      <c r="I320" s="184"/>
      <c r="J320" s="198"/>
      <c r="K320" s="183"/>
      <c r="L320" s="184">
        <f>SUM(AV52:AV308)</f>
        <v>0</v>
      </c>
    </row>
    <row r="321" spans="1:12" ht="14.25" x14ac:dyDescent="0.2">
      <c r="A321" s="198"/>
      <c r="B321" s="199"/>
      <c r="C321" s="332" t="s">
        <v>447</v>
      </c>
      <c r="D321" s="332"/>
      <c r="E321" s="332"/>
      <c r="F321" s="332"/>
      <c r="G321" s="332"/>
      <c r="H321" s="332"/>
      <c r="I321" s="184"/>
      <c r="J321" s="198"/>
      <c r="K321" s="183"/>
      <c r="L321" s="184">
        <f>L323+L324</f>
        <v>61753.3</v>
      </c>
    </row>
    <row r="322" spans="1:12" ht="14.25" x14ac:dyDescent="0.2">
      <c r="A322" s="198"/>
      <c r="B322" s="199"/>
      <c r="C322" s="331" t="s">
        <v>443</v>
      </c>
      <c r="D322" s="332"/>
      <c r="E322" s="332"/>
      <c r="F322" s="332"/>
      <c r="G322" s="332"/>
      <c r="H322" s="332"/>
      <c r="I322" s="184"/>
      <c r="J322" s="198"/>
      <c r="K322" s="183"/>
      <c r="L322" s="184"/>
    </row>
    <row r="323" spans="1:12" ht="14.25" x14ac:dyDescent="0.2">
      <c r="A323" s="198"/>
      <c r="B323" s="199"/>
      <c r="C323" s="332" t="s">
        <v>448</v>
      </c>
      <c r="D323" s="332"/>
      <c r="E323" s="332"/>
      <c r="F323" s="332"/>
      <c r="G323" s="332"/>
      <c r="H323" s="332"/>
      <c r="I323" s="184"/>
      <c r="J323" s="198"/>
      <c r="K323" s="183"/>
      <c r="L323" s="184">
        <f>SUM(AW52:AW308)-SUM(BK52:BK308)</f>
        <v>61753.3</v>
      </c>
    </row>
    <row r="324" spans="1:12" ht="14.25" hidden="1" x14ac:dyDescent="0.2">
      <c r="A324" s="198"/>
      <c r="B324" s="199"/>
      <c r="C324" s="332" t="s">
        <v>449</v>
      </c>
      <c r="D324" s="332"/>
      <c r="E324" s="332"/>
      <c r="F324" s="332"/>
      <c r="G324" s="332"/>
      <c r="H324" s="332"/>
      <c r="I324" s="184"/>
      <c r="J324" s="198"/>
      <c r="K324" s="183"/>
      <c r="L324" s="184">
        <f>SUM(BC52:BC308)</f>
        <v>0</v>
      </c>
    </row>
    <row r="325" spans="1:12" ht="14.25" hidden="1" x14ac:dyDescent="0.2">
      <c r="A325" s="198"/>
      <c r="B325" s="199"/>
      <c r="C325" s="332" t="s">
        <v>450</v>
      </c>
      <c r="D325" s="332"/>
      <c r="E325" s="332"/>
      <c r="F325" s="332"/>
      <c r="G325" s="332"/>
      <c r="H325" s="332"/>
      <c r="I325" s="184"/>
      <c r="J325" s="198"/>
      <c r="K325" s="183"/>
      <c r="L325" s="184">
        <f>SUM(BB52:BB308)</f>
        <v>0</v>
      </c>
    </row>
    <row r="326" spans="1:12" ht="14.25" x14ac:dyDescent="0.2">
      <c r="A326" s="198"/>
      <c r="B326" s="199"/>
      <c r="C326" s="332" t="s">
        <v>451</v>
      </c>
      <c r="D326" s="332"/>
      <c r="E326" s="332"/>
      <c r="F326" s="332"/>
      <c r="G326" s="332"/>
      <c r="H326" s="332"/>
      <c r="I326" s="184"/>
      <c r="J326" s="198"/>
      <c r="K326" s="183"/>
      <c r="L326" s="184">
        <f>SUM(AR52:AR308)+SUM(AT52:AT308)+SUM(AV52:AV308)</f>
        <v>14984.670000000002</v>
      </c>
    </row>
    <row r="327" spans="1:12" ht="14.25" x14ac:dyDescent="0.2">
      <c r="A327" s="198"/>
      <c r="B327" s="199"/>
      <c r="C327" s="332" t="s">
        <v>452</v>
      </c>
      <c r="D327" s="332"/>
      <c r="E327" s="332"/>
      <c r="F327" s="332"/>
      <c r="G327" s="332"/>
      <c r="H327" s="332"/>
      <c r="I327" s="184"/>
      <c r="J327" s="198"/>
      <c r="K327" s="183"/>
      <c r="L327" s="184">
        <f>SUM(AZ52:AZ308)</f>
        <v>13848.39</v>
      </c>
    </row>
    <row r="328" spans="1:12" ht="14.25" x14ac:dyDescent="0.2">
      <c r="A328" s="198"/>
      <c r="B328" s="199"/>
      <c r="C328" s="332" t="s">
        <v>453</v>
      </c>
      <c r="D328" s="332"/>
      <c r="E328" s="332"/>
      <c r="F328" s="332"/>
      <c r="G328" s="332"/>
      <c r="H328" s="332"/>
      <c r="I328" s="184"/>
      <c r="J328" s="198"/>
      <c r="K328" s="183"/>
      <c r="L328" s="184">
        <f>SUM(BA52:BA308)</f>
        <v>6697.9</v>
      </c>
    </row>
    <row r="329" spans="1:12" ht="14.25" hidden="1" x14ac:dyDescent="0.2">
      <c r="A329" s="198"/>
      <c r="B329" s="199"/>
      <c r="C329" s="332" t="s">
        <v>557</v>
      </c>
      <c r="D329" s="332"/>
      <c r="E329" s="332"/>
      <c r="F329" s="332"/>
      <c r="G329" s="332"/>
      <c r="H329" s="332"/>
      <c r="I329" s="184"/>
      <c r="J329" s="198"/>
      <c r="K329" s="183"/>
      <c r="L329" s="184">
        <f>L331+L332</f>
        <v>0</v>
      </c>
    </row>
    <row r="330" spans="1:12" ht="14.25" hidden="1" x14ac:dyDescent="0.2">
      <c r="A330" s="198"/>
      <c r="B330" s="199"/>
      <c r="C330" s="331" t="s">
        <v>440</v>
      </c>
      <c r="D330" s="332"/>
      <c r="E330" s="332"/>
      <c r="F330" s="332"/>
      <c r="G330" s="332"/>
      <c r="H330" s="332"/>
      <c r="I330" s="184"/>
      <c r="J330" s="198"/>
      <c r="K330" s="183"/>
      <c r="L330" s="184"/>
    </row>
    <row r="331" spans="1:12" ht="14.25" hidden="1" x14ac:dyDescent="0.2">
      <c r="A331" s="198"/>
      <c r="B331" s="199"/>
      <c r="C331" s="332" t="s">
        <v>455</v>
      </c>
      <c r="D331" s="332"/>
      <c r="E331" s="332"/>
      <c r="F331" s="332"/>
      <c r="G331" s="332"/>
      <c r="H331" s="332"/>
      <c r="I331" s="184"/>
      <c r="J331" s="198"/>
      <c r="K331" s="183"/>
      <c r="L331" s="184">
        <f>SUM(BK52:BK308)</f>
        <v>0</v>
      </c>
    </row>
    <row r="332" spans="1:12" ht="14.25" hidden="1" x14ac:dyDescent="0.2">
      <c r="A332" s="198"/>
      <c r="B332" s="199"/>
      <c r="C332" s="332" t="s">
        <v>456</v>
      </c>
      <c r="D332" s="332"/>
      <c r="E332" s="332"/>
      <c r="F332" s="332"/>
      <c r="G332" s="332"/>
      <c r="H332" s="332"/>
      <c r="I332" s="184"/>
      <c r="J332" s="198"/>
      <c r="K332" s="183"/>
      <c r="L332" s="184">
        <f>SUM(BD52:BD308)</f>
        <v>0</v>
      </c>
    </row>
    <row r="333" spans="1:12" ht="14.25" hidden="1" x14ac:dyDescent="0.2">
      <c r="A333" s="198"/>
      <c r="B333" s="199"/>
      <c r="C333" s="332" t="s">
        <v>558</v>
      </c>
      <c r="D333" s="332"/>
      <c r="E333" s="332"/>
      <c r="F333" s="332"/>
      <c r="G333" s="332"/>
      <c r="H333" s="332"/>
      <c r="I333" s="184"/>
      <c r="J333" s="198"/>
      <c r="K333" s="183"/>
      <c r="L333" s="184">
        <f>L284</f>
        <v>0</v>
      </c>
    </row>
    <row r="334" spans="1:12" ht="14.25" x14ac:dyDescent="0.2">
      <c r="A334" s="198"/>
      <c r="B334" s="199"/>
      <c r="C334" s="330" t="s">
        <v>460</v>
      </c>
      <c r="D334" s="332"/>
      <c r="E334" s="332"/>
      <c r="F334" s="332"/>
      <c r="G334" s="332"/>
      <c r="H334" s="332"/>
      <c r="I334" s="184"/>
      <c r="J334" s="198"/>
      <c r="K334" s="183"/>
      <c r="L334" s="184"/>
    </row>
    <row r="335" spans="1:12" ht="14.25" x14ac:dyDescent="0.2">
      <c r="A335" s="198"/>
      <c r="B335" s="199"/>
      <c r="C335" s="332" t="s">
        <v>461</v>
      </c>
      <c r="D335" s="332"/>
      <c r="E335" s="332"/>
      <c r="F335" s="332"/>
      <c r="G335" s="332"/>
      <c r="H335" s="332"/>
      <c r="I335" s="184"/>
      <c r="J335" s="198"/>
      <c r="K335" s="183"/>
      <c r="L335" s="184">
        <f>SUM(AX52:AX308)</f>
        <v>58429</v>
      </c>
    </row>
    <row r="336" spans="1:12" ht="14.25" hidden="1" x14ac:dyDescent="0.2">
      <c r="A336" s="198"/>
      <c r="B336" s="199"/>
      <c r="C336" s="332" t="s">
        <v>462</v>
      </c>
      <c r="D336" s="332"/>
      <c r="E336" s="332"/>
      <c r="F336" s="332"/>
      <c r="G336" s="332"/>
      <c r="H336" s="332"/>
      <c r="I336" s="184"/>
      <c r="J336" s="198"/>
      <c r="K336" s="183"/>
      <c r="L336" s="184">
        <f>SUM(AY52:AY308)</f>
        <v>0</v>
      </c>
    </row>
    <row r="337" spans="1:12" ht="14.25" x14ac:dyDescent="0.2">
      <c r="A337" s="198"/>
      <c r="B337" s="199"/>
      <c r="C337" s="332" t="s">
        <v>463</v>
      </c>
      <c r="D337" s="332"/>
      <c r="E337" s="332"/>
      <c r="F337" s="333"/>
      <c r="G337" s="187">
        <f>Source!F131</f>
        <v>31.585411199999999</v>
      </c>
      <c r="H337" s="198"/>
      <c r="I337" s="198"/>
      <c r="J337" s="198"/>
      <c r="K337" s="198"/>
      <c r="L337" s="198"/>
    </row>
    <row r="338" spans="1:12" ht="14.25" x14ac:dyDescent="0.2">
      <c r="A338" s="198"/>
      <c r="B338" s="199"/>
      <c r="C338" s="332" t="s">
        <v>464</v>
      </c>
      <c r="D338" s="332"/>
      <c r="E338" s="332"/>
      <c r="F338" s="333"/>
      <c r="G338" s="187">
        <f>Source!F132</f>
        <v>1.8292272000000001</v>
      </c>
      <c r="H338" s="198"/>
      <c r="I338" s="198"/>
      <c r="J338" s="198"/>
      <c r="K338" s="198"/>
      <c r="L338" s="198"/>
    </row>
    <row r="342" spans="1:12" ht="14.25" customHeight="1" x14ac:dyDescent="0.2">
      <c r="A342" s="206"/>
      <c r="B342" s="207" t="s">
        <v>559</v>
      </c>
      <c r="C342" s="208" t="str">
        <f>IF(Source!AC12&lt;&gt;"", Source!AC12," ")</f>
        <v xml:space="preserve"> </v>
      </c>
      <c r="D342" s="176"/>
      <c r="E342" s="176"/>
      <c r="F342" s="176"/>
      <c r="G342" s="176"/>
      <c r="H342" s="209" t="str">
        <f>IF(Source!AB12&lt;&gt;"", Source!AB12," ")</f>
        <v>Ольхова Т.А.</v>
      </c>
      <c r="I342" s="210"/>
      <c r="J342" s="210"/>
      <c r="K342" s="211"/>
      <c r="L342" s="211"/>
    </row>
    <row r="343" spans="1:12" ht="14.25" customHeight="1" x14ac:dyDescent="0.2">
      <c r="A343" s="206"/>
      <c r="B343" s="212"/>
      <c r="C343" s="335" t="s">
        <v>560</v>
      </c>
      <c r="D343" s="335"/>
      <c r="E343" s="335"/>
      <c r="F343" s="335"/>
      <c r="G343" s="335"/>
      <c r="H343" s="210"/>
      <c r="I343" s="210"/>
      <c r="J343" s="210"/>
      <c r="K343" s="211"/>
      <c r="L343" s="211"/>
    </row>
    <row r="344" spans="1:12" ht="14.25" customHeight="1" x14ac:dyDescent="0.2">
      <c r="A344" s="206"/>
      <c r="B344" s="212"/>
      <c r="C344" s="160"/>
      <c r="D344" s="160"/>
      <c r="E344" s="160"/>
      <c r="F344" s="160"/>
      <c r="G344" s="160"/>
      <c r="H344" s="210"/>
      <c r="I344" s="210"/>
      <c r="J344" s="210"/>
      <c r="K344" s="211"/>
      <c r="L344" s="211"/>
    </row>
    <row r="345" spans="1:12" ht="14.25" customHeight="1" x14ac:dyDescent="0.2">
      <c r="A345" s="206"/>
      <c r="B345" s="207" t="s">
        <v>561</v>
      </c>
      <c r="C345" s="208" t="str">
        <f>IF(Source!AE12&lt;&gt;"", Source!AE12," ")</f>
        <v xml:space="preserve"> </v>
      </c>
      <c r="D345" s="176"/>
      <c r="E345" s="176"/>
      <c r="F345" s="176"/>
      <c r="G345" s="176"/>
      <c r="H345" s="209" t="str">
        <f>IF(Source!AD12&lt;&gt;"", Source!AD12," ")</f>
        <v xml:space="preserve"> </v>
      </c>
      <c r="I345" s="210"/>
      <c r="J345" s="210"/>
      <c r="K345" s="211"/>
      <c r="L345" s="211"/>
    </row>
    <row r="346" spans="1:12" ht="14.25" customHeight="1" x14ac:dyDescent="0.2">
      <c r="A346" s="160"/>
      <c r="B346" s="160"/>
      <c r="C346" s="335" t="s">
        <v>560</v>
      </c>
      <c r="D346" s="335"/>
      <c r="E346" s="335"/>
      <c r="F346" s="335"/>
      <c r="G346" s="335"/>
      <c r="H346" s="210"/>
      <c r="I346" s="210"/>
      <c r="J346" s="210"/>
      <c r="K346" s="211"/>
      <c r="L346" s="211"/>
    </row>
  </sheetData>
  <mergeCells count="230">
    <mergeCell ref="C338:F338"/>
    <mergeCell ref="C343:G343"/>
    <mergeCell ref="C346:G346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F337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10:H310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282:H282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72:H272"/>
    <mergeCell ref="C273:H273"/>
    <mergeCell ref="C274:H274"/>
    <mergeCell ref="C275:H275"/>
    <mergeCell ref="C276:H276"/>
    <mergeCell ref="C277:H277"/>
    <mergeCell ref="C279:H279"/>
    <mergeCell ref="C280:H280"/>
    <mergeCell ref="C281:H281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53:H253"/>
    <mergeCell ref="C254:H254"/>
    <mergeCell ref="C255:H255"/>
    <mergeCell ref="C256:H256"/>
    <mergeCell ref="C257:H257"/>
    <mergeCell ref="C259:H259"/>
    <mergeCell ref="C260:H260"/>
    <mergeCell ref="C261:H261"/>
    <mergeCell ref="C262:H262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32:H232"/>
    <mergeCell ref="C233:F233"/>
    <mergeCell ref="C234:F234"/>
    <mergeCell ref="C237:H237"/>
    <mergeCell ref="C239:H239"/>
    <mergeCell ref="C240:H240"/>
    <mergeCell ref="C241:H241"/>
    <mergeCell ref="C242:H242"/>
    <mergeCell ref="C243:H243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198:H198"/>
    <mergeCell ref="I198:J198"/>
    <mergeCell ref="K198:L198"/>
    <mergeCell ref="C201:H201"/>
    <mergeCell ref="I201:J201"/>
    <mergeCell ref="K201:L201"/>
    <mergeCell ref="C203:H203"/>
    <mergeCell ref="I203:J203"/>
    <mergeCell ref="K203:L203"/>
    <mergeCell ref="C149:H149"/>
    <mergeCell ref="I149:J149"/>
    <mergeCell ref="K149:L149"/>
    <mergeCell ref="C171:H171"/>
    <mergeCell ref="I171:J171"/>
    <mergeCell ref="K171:L171"/>
    <mergeCell ref="C174:H174"/>
    <mergeCell ref="I174:J174"/>
    <mergeCell ref="K174:L174"/>
    <mergeCell ref="A105:L105"/>
    <mergeCell ref="C119:H119"/>
    <mergeCell ref="I119:J119"/>
    <mergeCell ref="K119:L119"/>
    <mergeCell ref="C122:H122"/>
    <mergeCell ref="I122:J122"/>
    <mergeCell ref="K122:L122"/>
    <mergeCell ref="C146:H146"/>
    <mergeCell ref="I146:J146"/>
    <mergeCell ref="K146:L146"/>
    <mergeCell ref="C94:H94"/>
    <mergeCell ref="C95:H95"/>
    <mergeCell ref="C96:H96"/>
    <mergeCell ref="C97:H97"/>
    <mergeCell ref="C98:H98"/>
    <mergeCell ref="C99:H99"/>
    <mergeCell ref="C100:H100"/>
    <mergeCell ref="C101:F101"/>
    <mergeCell ref="C102:F102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22"/>
  <sheetViews>
    <sheetView topLeftCell="A9" zoomScale="55" zoomScaleNormal="55" workbookViewId="0">
      <selection activeCell="CZ41" sqref="CZ41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Source!L139, " ",Source!CM139)</f>
        <v xml:space="preserve">ЛОКАЛЬНАЯ СМЕТА № 02-01-02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IF(Source!G139&lt;&gt;"Новая локальная смета", Source!G139, "")</f>
        <v>Строительство КЛ-0,4кВ в траншее в трубе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46.54072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46.54072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ROUND(SUM(AR52:AR315)/1000, 5)</f>
        <v>7.8944900000000002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ROUND(SUM(AT52:AT315)/1000, 5)</f>
        <v>1.754E-2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ROUND((Source!F244)/1000, 5)</f>
        <v>22.80884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Source!F249</f>
        <v>16.787749999999999</v>
      </c>
      <c r="L41" s="164" t="s">
        <v>406</v>
      </c>
      <c r="M41" s="194">
        <f>C41</f>
        <v>22.80884</v>
      </c>
    </row>
    <row r="42" spans="1:13" ht="14.25" customHeight="1" x14ac:dyDescent="0.2">
      <c r="A42" s="160"/>
      <c r="B42" s="169" t="s">
        <v>407</v>
      </c>
      <c r="C42" s="313">
        <f>ROUND((Source!F245)/1000, 5)</f>
        <v>23.73188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Source!F250</f>
        <v>3.04E-2</v>
      </c>
      <c r="L42" s="164" t="s">
        <v>406</v>
      </c>
      <c r="M42" s="194">
        <f>C42</f>
        <v>23.73188</v>
      </c>
    </row>
    <row r="43" spans="1:13" ht="14.25" customHeight="1" x14ac:dyDescent="0.2">
      <c r="A43" s="160"/>
      <c r="B43" s="169" t="s">
        <v>409</v>
      </c>
      <c r="C43" s="313">
        <f>ROUND((Source!F236)/1000,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ROUND((Source!F246)/1000, 5)</f>
        <v>0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0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2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2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2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2" ht="16.5" x14ac:dyDescent="0.2">
      <c r="A53" s="327" t="s">
        <v>422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2" ht="42.75" x14ac:dyDescent="0.2">
      <c r="A54" s="181" t="s">
        <v>90</v>
      </c>
      <c r="B54" s="257" t="s">
        <v>423</v>
      </c>
      <c r="C54" s="257" t="str">
        <f>Source!G147</f>
        <v>Разработка грунта вручную в траншеях глубиной до 2 м без креплений с откосами, группа грунтов: 2</v>
      </c>
      <c r="D54" s="182" t="str">
        <f>Source!DW147</f>
        <v>100 м3</v>
      </c>
      <c r="E54" s="183">
        <f>Source!K147</f>
        <v>3.4500000000000003E-2</v>
      </c>
      <c r="F54" s="183"/>
      <c r="G54" s="183">
        <f>Source!I147</f>
        <v>3.4500000000000003E-2</v>
      </c>
      <c r="H54" s="184"/>
      <c r="I54" s="258"/>
      <c r="J54" s="184"/>
      <c r="K54" s="258"/>
      <c r="L54" s="184"/>
    </row>
    <row r="55" spans="1:82" x14ac:dyDescent="0.2">
      <c r="C55" s="185" t="str">
        <f>"Объем: "&amp;Source!I147&amp;"=(0,5*"&amp;"1,15*"&amp;"6)/"&amp;"100"</f>
        <v>Объем: 0,0345=(0,5*1,15*6)/100</v>
      </c>
    </row>
    <row r="56" spans="1:82" ht="15" x14ac:dyDescent="0.2">
      <c r="A56" s="186"/>
      <c r="B56" s="183">
        <v>1</v>
      </c>
      <c r="C56" s="186" t="s">
        <v>424</v>
      </c>
      <c r="D56" s="182" t="s">
        <v>406</v>
      </c>
      <c r="E56" s="187"/>
      <c r="F56" s="183"/>
      <c r="G56" s="183">
        <f>Source!U147</f>
        <v>5.3129999999999997</v>
      </c>
      <c r="H56" s="183"/>
      <c r="I56" s="183"/>
      <c r="J56" s="183"/>
      <c r="K56" s="183"/>
      <c r="L56" s="188">
        <f>SUM(L57:L57)-SUMIF(CE57:CE57, 1, L57:L57)</f>
        <v>2195.86</v>
      </c>
    </row>
    <row r="57" spans="1:82" ht="14.25" x14ac:dyDescent="0.2">
      <c r="A57" s="257"/>
      <c r="B57" s="257" t="s">
        <v>425</v>
      </c>
      <c r="C57" s="189" t="s">
        <v>426</v>
      </c>
      <c r="D57" s="190" t="s">
        <v>406</v>
      </c>
      <c r="E57" s="191">
        <v>154</v>
      </c>
      <c r="F57" s="191"/>
      <c r="G57" s="191">
        <f>SmtRes!CX42</f>
        <v>5.3129999999999997</v>
      </c>
      <c r="H57" s="192"/>
      <c r="I57" s="193"/>
      <c r="J57" s="192">
        <f>SmtRes!CZ42</f>
        <v>413.3</v>
      </c>
      <c r="K57" s="193"/>
      <c r="L57" s="192">
        <f>SmtRes!DI42</f>
        <v>2195.86</v>
      </c>
    </row>
    <row r="58" spans="1:82" ht="15" x14ac:dyDescent="0.2">
      <c r="A58" s="257"/>
      <c r="B58" s="257"/>
      <c r="C58" s="259" t="s">
        <v>427</v>
      </c>
      <c r="D58" s="182"/>
      <c r="E58" s="183"/>
      <c r="F58" s="183"/>
      <c r="G58" s="183"/>
      <c r="H58" s="184"/>
      <c r="I58" s="258"/>
      <c r="J58" s="184"/>
      <c r="K58" s="258"/>
      <c r="L58" s="184">
        <f>L56</f>
        <v>2195.86</v>
      </c>
    </row>
    <row r="59" spans="1:82" ht="14.25" x14ac:dyDescent="0.2">
      <c r="A59" s="257"/>
      <c r="B59" s="257"/>
      <c r="C59" s="257" t="s">
        <v>428</v>
      </c>
      <c r="D59" s="182"/>
      <c r="E59" s="183"/>
      <c r="F59" s="183"/>
      <c r="G59" s="183"/>
      <c r="H59" s="184"/>
      <c r="I59" s="258"/>
      <c r="J59" s="184"/>
      <c r="K59" s="258"/>
      <c r="L59" s="184">
        <f>SUM(AR54:AR62)+SUM(AS54:AS62)+SUM(AT54:AT62)+SUM(AU54:AU62)+SUM(AV54:AV62)</f>
        <v>2195.86</v>
      </c>
    </row>
    <row r="60" spans="1:82" ht="28.5" x14ac:dyDescent="0.2">
      <c r="A60" s="257"/>
      <c r="B60" s="257" t="s">
        <v>429</v>
      </c>
      <c r="C60" s="257" t="s">
        <v>430</v>
      </c>
      <c r="D60" s="182" t="s">
        <v>431</v>
      </c>
      <c r="E60" s="183">
        <f>Source!BZ147</f>
        <v>89</v>
      </c>
      <c r="F60" s="183"/>
      <c r="G60" s="183">
        <f>Source!AT147</f>
        <v>89</v>
      </c>
      <c r="H60" s="184"/>
      <c r="I60" s="258"/>
      <c r="J60" s="184"/>
      <c r="K60" s="258"/>
      <c r="L60" s="184">
        <f>SUM(AZ54:AZ62)</f>
        <v>1954.32</v>
      </c>
    </row>
    <row r="61" spans="1:82" ht="28.5" x14ac:dyDescent="0.2">
      <c r="A61" s="189"/>
      <c r="B61" s="189" t="s">
        <v>432</v>
      </c>
      <c r="C61" s="189" t="s">
        <v>433</v>
      </c>
      <c r="D61" s="190" t="s">
        <v>431</v>
      </c>
      <c r="E61" s="191">
        <f>Source!CA147</f>
        <v>40</v>
      </c>
      <c r="F61" s="191"/>
      <c r="G61" s="191">
        <f>Source!AU147</f>
        <v>40</v>
      </c>
      <c r="H61" s="192"/>
      <c r="I61" s="193"/>
      <c r="J61" s="192"/>
      <c r="K61" s="193"/>
      <c r="L61" s="192">
        <f>SUM(BA54:BA62)</f>
        <v>878.34</v>
      </c>
    </row>
    <row r="62" spans="1:82" ht="15" x14ac:dyDescent="0.2">
      <c r="C62" s="328" t="s">
        <v>434</v>
      </c>
      <c r="D62" s="328"/>
      <c r="E62" s="328"/>
      <c r="F62" s="328"/>
      <c r="G62" s="328"/>
      <c r="H62" s="328"/>
      <c r="I62" s="329">
        <f>IF(E54&lt;&gt;0,K62/E54, 0)</f>
        <v>145754.20289855072</v>
      </c>
      <c r="J62" s="329"/>
      <c r="K62" s="329">
        <f>L56+L60+L61</f>
        <v>5028.5200000000004</v>
      </c>
      <c r="L62" s="329"/>
      <c r="AD62" s="154">
        <f>ROUND((Source!AT147/100)*((ROUND(SUMIF(SmtRes!AQ42:'SmtRes'!AQ42,"=1",SmtRes!AD42:'SmtRes'!AD42)*Source!I147, 5)+ROUND(SUMIF(SmtRes!AQ42:'SmtRes'!AQ42,"=1",SmtRes!AC42:'SmtRes'!AC42)*Source!I147, 5))), 5)</f>
        <v>12.690379999999999</v>
      </c>
      <c r="AE62" s="154">
        <f>ROUND((Source!AU147/100)*((ROUND(SUMIF(SmtRes!AQ42:'SmtRes'!AQ42,"=1",SmtRes!AD42:'SmtRes'!AD42)*Source!I147, 5)+ROUND(SUMIF(SmtRes!AQ42:'SmtRes'!AQ42,"=1",SmtRes!AC42:'SmtRes'!AC42)*Source!I147, 5))), 5)</f>
        <v>5.7035400000000003</v>
      </c>
      <c r="AN62" s="194">
        <f>L56+L60+L61</f>
        <v>5028.5200000000004</v>
      </c>
      <c r="AO62" s="154">
        <f>0</f>
        <v>0</v>
      </c>
      <c r="AQ62" s="154" t="s">
        <v>435</v>
      </c>
      <c r="AR62" s="194">
        <f>L56</f>
        <v>2195.86</v>
      </c>
      <c r="AT62" s="154">
        <f>0</f>
        <v>0</v>
      </c>
      <c r="AV62" s="154" t="s">
        <v>435</v>
      </c>
      <c r="AW62" s="154">
        <f>0</f>
        <v>0</v>
      </c>
      <c r="AZ62" s="154">
        <f>Source!X147</f>
        <v>1954.32</v>
      </c>
      <c r="BA62" s="154">
        <f>Source!Y147</f>
        <v>878.34</v>
      </c>
      <c r="CD62" s="154">
        <v>1</v>
      </c>
    </row>
    <row r="63" spans="1:82" ht="28.5" x14ac:dyDescent="0.2">
      <c r="A63" s="181" t="s">
        <v>93</v>
      </c>
      <c r="B63" s="257" t="s">
        <v>562</v>
      </c>
      <c r="C63" s="257" t="str">
        <f>Source!G148</f>
        <v>Устройство трубопроводов из полиэтиленовых труб: до 2 отверстий</v>
      </c>
      <c r="D63" s="182" t="str">
        <f>Source!DW148</f>
        <v>канал.км</v>
      </c>
      <c r="E63" s="183">
        <f>Source!K148</f>
        <v>1.2E-2</v>
      </c>
      <c r="F63" s="183"/>
      <c r="G63" s="183">
        <f>Source!I148</f>
        <v>1.2E-2</v>
      </c>
      <c r="H63" s="184"/>
      <c r="I63" s="258"/>
      <c r="J63" s="184"/>
      <c r="K63" s="258"/>
      <c r="L63" s="184"/>
    </row>
    <row r="64" spans="1:82" x14ac:dyDescent="0.2">
      <c r="C64" s="185" t="str">
        <f>"Объем: "&amp;Source!I148&amp;"=12/"&amp;"1000"</f>
        <v>Объем: 0,012=12/1000</v>
      </c>
    </row>
    <row r="65" spans="1:82" ht="15" x14ac:dyDescent="0.2">
      <c r="A65" s="186"/>
      <c r="B65" s="183">
        <v>1</v>
      </c>
      <c r="C65" s="186" t="s">
        <v>424</v>
      </c>
      <c r="D65" s="182" t="s">
        <v>406</v>
      </c>
      <c r="E65" s="187"/>
      <c r="F65" s="183"/>
      <c r="G65" s="183">
        <f>Source!U148</f>
        <v>1.5960000000000001</v>
      </c>
      <c r="H65" s="183"/>
      <c r="I65" s="183"/>
      <c r="J65" s="183"/>
      <c r="K65" s="183"/>
      <c r="L65" s="188">
        <f>SUM(L66:L66)-SUMIF(CE66:CE66, 1, L66:L66)</f>
        <v>714.08</v>
      </c>
    </row>
    <row r="66" spans="1:82" ht="14.25" x14ac:dyDescent="0.2">
      <c r="A66" s="257"/>
      <c r="B66" s="257" t="s">
        <v>563</v>
      </c>
      <c r="C66" s="257" t="s">
        <v>564</v>
      </c>
      <c r="D66" s="182" t="s">
        <v>406</v>
      </c>
      <c r="E66" s="183">
        <v>133</v>
      </c>
      <c r="F66" s="183"/>
      <c r="G66" s="183">
        <f>SmtRes!CX43</f>
        <v>1.5960000000000001</v>
      </c>
      <c r="H66" s="184"/>
      <c r="I66" s="258"/>
      <c r="J66" s="184">
        <f>SmtRes!CZ43</f>
        <v>447.42</v>
      </c>
      <c r="K66" s="258"/>
      <c r="L66" s="184">
        <f>SmtRes!DI43</f>
        <v>714.08</v>
      </c>
    </row>
    <row r="67" spans="1:82" ht="15" x14ac:dyDescent="0.2">
      <c r="A67" s="186"/>
      <c r="B67" s="183">
        <v>4</v>
      </c>
      <c r="C67" s="186" t="s">
        <v>491</v>
      </c>
      <c r="D67" s="182"/>
      <c r="E67" s="187"/>
      <c r="F67" s="183"/>
      <c r="G67" s="183"/>
      <c r="H67" s="183"/>
      <c r="I67" s="183"/>
      <c r="J67" s="183"/>
      <c r="K67" s="183"/>
      <c r="L67" s="188">
        <f>SUM(L68:L69)-SUMIF(CE68:CE69, 1, L68:L69)</f>
        <v>12.99</v>
      </c>
    </row>
    <row r="68" spans="1:82" ht="14.25" x14ac:dyDescent="0.2">
      <c r="A68" s="257"/>
      <c r="B68" s="257" t="s">
        <v>565</v>
      </c>
      <c r="C68" s="257" t="s">
        <v>566</v>
      </c>
      <c r="D68" s="182" t="s">
        <v>497</v>
      </c>
      <c r="E68" s="183">
        <v>8.0000000000000004E-4</v>
      </c>
      <c r="F68" s="183"/>
      <c r="G68" s="183">
        <f>SmtRes!CX44</f>
        <v>9.5999999999999996E-6</v>
      </c>
      <c r="H68" s="184"/>
      <c r="I68" s="258"/>
      <c r="J68" s="184">
        <f>SmtRes!CZ44</f>
        <v>54545.94</v>
      </c>
      <c r="K68" s="258"/>
      <c r="L68" s="184">
        <f>SmtRes!DF44</f>
        <v>0.52</v>
      </c>
    </row>
    <row r="69" spans="1:82" ht="57" x14ac:dyDescent="0.2">
      <c r="A69" s="257"/>
      <c r="B69" s="257" t="s">
        <v>567</v>
      </c>
      <c r="C69" s="189" t="s">
        <v>568</v>
      </c>
      <c r="D69" s="190" t="s">
        <v>569</v>
      </c>
      <c r="E69" s="191">
        <v>0.08</v>
      </c>
      <c r="F69" s="191"/>
      <c r="G69" s="191">
        <f>SmtRes!CX45</f>
        <v>9.6000000000000002E-4</v>
      </c>
      <c r="H69" s="192">
        <f>SmtRes!CZ45</f>
        <v>16655</v>
      </c>
      <c r="I69" s="193">
        <f>SmtRes!AI45</f>
        <v>0.78</v>
      </c>
      <c r="J69" s="192">
        <f>ROUND(H69*I69, 5)</f>
        <v>12990.9</v>
      </c>
      <c r="K69" s="193"/>
      <c r="L69" s="192">
        <f>SmtRes!DF45</f>
        <v>12.47</v>
      </c>
    </row>
    <row r="70" spans="1:82" ht="15" x14ac:dyDescent="0.2">
      <c r="A70" s="257"/>
      <c r="B70" s="257"/>
      <c r="C70" s="259" t="s">
        <v>427</v>
      </c>
      <c r="D70" s="182"/>
      <c r="E70" s="183"/>
      <c r="F70" s="183"/>
      <c r="G70" s="183"/>
      <c r="H70" s="184"/>
      <c r="I70" s="258"/>
      <c r="J70" s="184"/>
      <c r="K70" s="258"/>
      <c r="L70" s="184">
        <f>L65+L67</f>
        <v>727.07</v>
      </c>
    </row>
    <row r="71" spans="1:82" ht="14.25" x14ac:dyDescent="0.2">
      <c r="A71" s="257"/>
      <c r="B71" s="257"/>
      <c r="C71" s="257" t="s">
        <v>428</v>
      </c>
      <c r="D71" s="182"/>
      <c r="E71" s="183"/>
      <c r="F71" s="183"/>
      <c r="G71" s="183"/>
      <c r="H71" s="184"/>
      <c r="I71" s="258"/>
      <c r="J71" s="184"/>
      <c r="K71" s="258"/>
      <c r="L71" s="184">
        <f>SUM(AR63:AR74)+SUM(AS63:AS74)+SUM(AT63:AT74)+SUM(AU63:AU74)+SUM(AV63:AV74)</f>
        <v>714.08</v>
      </c>
    </row>
    <row r="72" spans="1:82" ht="42.75" x14ac:dyDescent="0.2">
      <c r="A72" s="257"/>
      <c r="B72" s="257" t="s">
        <v>570</v>
      </c>
      <c r="C72" s="257" t="s">
        <v>571</v>
      </c>
      <c r="D72" s="182" t="s">
        <v>431</v>
      </c>
      <c r="E72" s="183">
        <f>Source!BZ148</f>
        <v>98</v>
      </c>
      <c r="F72" s="183"/>
      <c r="G72" s="183">
        <f>Source!AT148</f>
        <v>98</v>
      </c>
      <c r="H72" s="184"/>
      <c r="I72" s="258"/>
      <c r="J72" s="184"/>
      <c r="K72" s="258"/>
      <c r="L72" s="184">
        <f>SUM(AZ63:AZ74)</f>
        <v>699.8</v>
      </c>
    </row>
    <row r="73" spans="1:82" ht="42.75" x14ac:dyDescent="0.2">
      <c r="A73" s="189"/>
      <c r="B73" s="189" t="s">
        <v>572</v>
      </c>
      <c r="C73" s="189" t="s">
        <v>573</v>
      </c>
      <c r="D73" s="190" t="s">
        <v>431</v>
      </c>
      <c r="E73" s="191">
        <f>Source!CA148</f>
        <v>58</v>
      </c>
      <c r="F73" s="191"/>
      <c r="G73" s="191">
        <f>Source!AU148</f>
        <v>58</v>
      </c>
      <c r="H73" s="192"/>
      <c r="I73" s="193"/>
      <c r="J73" s="192"/>
      <c r="K73" s="193"/>
      <c r="L73" s="192">
        <f>SUM(BA63:BA74)</f>
        <v>414.17</v>
      </c>
    </row>
    <row r="74" spans="1:82" ht="15" x14ac:dyDescent="0.2">
      <c r="C74" s="328" t="s">
        <v>434</v>
      </c>
      <c r="D74" s="328"/>
      <c r="E74" s="328"/>
      <c r="F74" s="328"/>
      <c r="G74" s="328"/>
      <c r="H74" s="328"/>
      <c r="I74" s="329">
        <f>IF(E63&lt;&gt;0,K74/E63, 0)</f>
        <v>153420</v>
      </c>
      <c r="J74" s="329"/>
      <c r="K74" s="329">
        <f>L65+L67+L72+L73</f>
        <v>1841.04</v>
      </c>
      <c r="L74" s="329"/>
      <c r="AD74" s="154">
        <f>ROUND((Source!AT148/100)*((ROUND(SUMIF(SmtRes!AQ43:'SmtRes'!AQ46,"=1",SmtRes!AD43:'SmtRes'!AD46)*Source!I148, 5)+ROUND(SUMIF(SmtRes!AQ43:'SmtRes'!AQ46,"=1",SmtRes!AC43:'SmtRes'!AC46)*Source!I148, 5))), 5)</f>
        <v>5.26166</v>
      </c>
      <c r="AE74" s="154">
        <f>ROUND((Source!AU148/100)*((ROUND(SUMIF(SmtRes!AQ43:'SmtRes'!AQ46,"=1",SmtRes!AD43:'SmtRes'!AD46)*Source!I148, 5)+ROUND(SUMIF(SmtRes!AQ43:'SmtRes'!AQ46,"=1",SmtRes!AC43:'SmtRes'!AC46)*Source!I148, 5))), 5)</f>
        <v>3.1140400000000001</v>
      </c>
      <c r="AN74" s="194">
        <f>L65+L67+L72+L73</f>
        <v>1841.04</v>
      </c>
      <c r="AO74" s="154">
        <f>0</f>
        <v>0</v>
      </c>
      <c r="AQ74" s="154" t="s">
        <v>435</v>
      </c>
      <c r="AR74" s="194">
        <f>L65</f>
        <v>714.08</v>
      </c>
      <c r="AT74" s="154">
        <f>0</f>
        <v>0</v>
      </c>
      <c r="AV74" s="154" t="s">
        <v>435</v>
      </c>
      <c r="AW74" s="194">
        <f>L67</f>
        <v>12.99</v>
      </c>
      <c r="AZ74" s="154">
        <f>Source!X148</f>
        <v>699.8</v>
      </c>
      <c r="BA74" s="154">
        <f>Source!Y148</f>
        <v>414.17</v>
      </c>
      <c r="CD74" s="154">
        <v>1</v>
      </c>
    </row>
    <row r="75" spans="1:82" ht="42.75" x14ac:dyDescent="0.2">
      <c r="A75" s="202" t="s">
        <v>94</v>
      </c>
      <c r="B75" s="189" t="str">
        <f>Source!F150</f>
        <v>ТЦ_24.00.00.00_77_5001055273_12.05.2026_02_18.1</v>
      </c>
      <c r="C75" s="189" t="str">
        <f>Source!G150</f>
        <v>Труба ПЭ 100 SDR 17, наружный диаметр 160 мм (ГОСТ 18599-2001)</v>
      </c>
      <c r="D75" s="190" t="str">
        <f>Source!DW150</f>
        <v>м</v>
      </c>
      <c r="E75" s="191">
        <f>Source!K150</f>
        <v>12</v>
      </c>
      <c r="F75" s="191"/>
      <c r="G75" s="191">
        <f>Source!I150</f>
        <v>12</v>
      </c>
      <c r="H75" s="192"/>
      <c r="I75" s="193"/>
      <c r="J75" s="192">
        <f>Source!AL150</f>
        <v>1086.8</v>
      </c>
      <c r="K75" s="193"/>
      <c r="L75" s="192">
        <f>Source!HG150</f>
        <v>13041.6</v>
      </c>
    </row>
    <row r="76" spans="1:82" ht="15" x14ac:dyDescent="0.2">
      <c r="C76" s="328" t="s">
        <v>434</v>
      </c>
      <c r="D76" s="328"/>
      <c r="E76" s="328"/>
      <c r="F76" s="328"/>
      <c r="G76" s="328"/>
      <c r="H76" s="328"/>
      <c r="I76" s="329">
        <f>IF(E75&lt;&gt;0,K76/E75, 0)</f>
        <v>1086.8</v>
      </c>
      <c r="J76" s="329"/>
      <c r="K76" s="329">
        <f>L75</f>
        <v>13041.6</v>
      </c>
      <c r="L76" s="329"/>
      <c r="AD76" s="154">
        <f>ROUND((Source!AT150/100)*((ROUND(ROUND(Source!AO150,2)*Source!I150, 5)+ROUND(ROUND(Source!AN150,2)*Source!I150, 5))), 5)</f>
        <v>0</v>
      </c>
      <c r="AE76" s="154">
        <f>ROUND((Source!AU150/100)*((ROUND(ROUND(Source!AO150,2)*Source!I150, 5)+ROUND(ROUND(Source!AN150,2)*Source!I150, 5))), 5)</f>
        <v>0</v>
      </c>
      <c r="AN76" s="194">
        <f>L75</f>
        <v>13041.6</v>
      </c>
      <c r="AO76" s="154">
        <f>0</f>
        <v>0</v>
      </c>
      <c r="AQ76" s="154" t="s">
        <v>435</v>
      </c>
      <c r="AR76" s="154">
        <f>0</f>
        <v>0</v>
      </c>
      <c r="AT76" s="154">
        <f>0</f>
        <v>0</v>
      </c>
      <c r="AV76" s="154" t="s">
        <v>435</v>
      </c>
      <c r="AW76" s="194">
        <f>L75</f>
        <v>13041.6</v>
      </c>
      <c r="AX76" s="194">
        <f>L75</f>
        <v>13041.6</v>
      </c>
      <c r="AZ76" s="154">
        <f>Source!X150</f>
        <v>0</v>
      </c>
      <c r="BA76" s="154">
        <f>Source!Y150</f>
        <v>0</v>
      </c>
      <c r="CD76" s="154">
        <v>1</v>
      </c>
    </row>
    <row r="77" spans="1:82" ht="28.5" x14ac:dyDescent="0.2">
      <c r="A77" s="181" t="s">
        <v>480</v>
      </c>
      <c r="B77" s="257" t="str">
        <f>Source!F151</f>
        <v>02.3.01.02-1118</v>
      </c>
      <c r="C77" s="257" t="str">
        <f>Source!G151</f>
        <v>Песок природный для строительных работ II класс, средний</v>
      </c>
      <c r="D77" s="182" t="str">
        <f>Source!DW151</f>
        <v>м3</v>
      </c>
      <c r="E77" s="183">
        <f>Source!K151</f>
        <v>0.99</v>
      </c>
      <c r="F77" s="183"/>
      <c r="G77" s="183">
        <f>Source!I151</f>
        <v>0.99</v>
      </c>
      <c r="H77" s="184"/>
      <c r="I77" s="258"/>
      <c r="J77" s="184">
        <f>Source!AL151</f>
        <v>767.69</v>
      </c>
      <c r="K77" s="258"/>
      <c r="L77" s="184">
        <f>Source!P151</f>
        <v>760.01</v>
      </c>
    </row>
    <row r="78" spans="1:82" x14ac:dyDescent="0.2">
      <c r="A78" s="200"/>
      <c r="B78" s="200"/>
      <c r="C78" s="201" t="str">
        <f>"Объем: "&amp;Source!I151&amp;"=(0,5*"&amp;"0,3*"&amp;"6)*"&amp;"1,1"</f>
        <v>Объем: 0,99=(0,5*0,3*6)*1,1</v>
      </c>
      <c r="D78" s="200"/>
      <c r="E78" s="200"/>
      <c r="F78" s="200"/>
      <c r="G78" s="200"/>
      <c r="H78" s="200"/>
      <c r="I78" s="200"/>
      <c r="J78" s="200"/>
      <c r="K78" s="200"/>
      <c r="L78" s="200"/>
    </row>
    <row r="79" spans="1:82" ht="15" x14ac:dyDescent="0.2">
      <c r="C79" s="328" t="s">
        <v>434</v>
      </c>
      <c r="D79" s="328"/>
      <c r="E79" s="328"/>
      <c r="F79" s="328"/>
      <c r="G79" s="328"/>
      <c r="H79" s="328"/>
      <c r="I79" s="329">
        <f>IF(E77&lt;&gt;0,K79/E77, 0)</f>
        <v>767.68686868686871</v>
      </c>
      <c r="J79" s="329"/>
      <c r="K79" s="329">
        <f>L77</f>
        <v>760.01</v>
      </c>
      <c r="L79" s="329"/>
      <c r="AD79" s="154">
        <f>ROUND((Source!AT151/100)*((ROUND(ROUND(Source!AO151,2)*Source!I151, 5)+ROUND(ROUND(Source!AN151,2)*Source!I151, 5))), 5)</f>
        <v>0</v>
      </c>
      <c r="AE79" s="154">
        <f>ROUND((Source!AU151/100)*((ROUND(ROUND(Source!AO151,2)*Source!I151, 5)+ROUND(ROUND(Source!AN151,2)*Source!I151, 5))), 5)</f>
        <v>0</v>
      </c>
      <c r="AN79" s="194">
        <f>L77</f>
        <v>760.01</v>
      </c>
      <c r="AO79" s="154">
        <f>0</f>
        <v>0</v>
      </c>
      <c r="AQ79" s="154" t="s">
        <v>435</v>
      </c>
      <c r="AR79" s="154">
        <f>0</f>
        <v>0</v>
      </c>
      <c r="AT79" s="154">
        <f>0</f>
        <v>0</v>
      </c>
      <c r="AV79" s="154" t="s">
        <v>435</v>
      </c>
      <c r="AW79" s="194">
        <f>L77</f>
        <v>760.01</v>
      </c>
      <c r="AZ79" s="154">
        <f>Source!X151</f>
        <v>0</v>
      </c>
      <c r="BA79" s="154">
        <f>Source!Y151</f>
        <v>0</v>
      </c>
      <c r="CD79" s="154">
        <v>1</v>
      </c>
    </row>
    <row r="80" spans="1:82" ht="42.75" x14ac:dyDescent="0.2">
      <c r="A80" s="181" t="s">
        <v>481</v>
      </c>
      <c r="B80" s="257" t="str">
        <f>Source!F152</f>
        <v>20.2.02.07-0031</v>
      </c>
      <c r="C80" s="257" t="str">
        <f>Source!G152</f>
        <v>Пробки кабельные полиэтиленовые для асботруб, внутренний диаметр 100 мм (прим. 150 мм)</v>
      </c>
      <c r="D80" s="182" t="str">
        <f>Source!DW152</f>
        <v>100 ШТ</v>
      </c>
      <c r="E80" s="183">
        <f>Source!K152</f>
        <v>0.04</v>
      </c>
      <c r="F80" s="183"/>
      <c r="G80" s="183">
        <f>Source!I152</f>
        <v>0.04</v>
      </c>
      <c r="H80" s="184">
        <f>Source!AL152</f>
        <v>1771.04</v>
      </c>
      <c r="I80" s="258">
        <f>IF(Source!BC152&lt;&gt; 0, Source!BC152, 1)</f>
        <v>1.27</v>
      </c>
      <c r="J80" s="184">
        <f>ROUND(H80*I80, 5)</f>
        <v>2249.2208000000001</v>
      </c>
      <c r="K80" s="258"/>
      <c r="L80" s="184">
        <f>Source!P152</f>
        <v>89.97</v>
      </c>
    </row>
    <row r="81" spans="1:82" x14ac:dyDescent="0.2">
      <c r="A81" s="200"/>
      <c r="B81" s="200"/>
      <c r="C81" s="201" t="str">
        <f>"Объем: "&amp;Source!I152&amp;"=4/"&amp;"100"</f>
        <v>Объем: 0,04=4/100</v>
      </c>
      <c r="D81" s="200"/>
      <c r="E81" s="200"/>
      <c r="F81" s="200"/>
      <c r="G81" s="200"/>
      <c r="H81" s="200"/>
      <c r="I81" s="200"/>
      <c r="J81" s="200"/>
      <c r="K81" s="200"/>
      <c r="L81" s="200"/>
    </row>
    <row r="82" spans="1:82" ht="15" x14ac:dyDescent="0.2">
      <c r="C82" s="328" t="s">
        <v>434</v>
      </c>
      <c r="D82" s="328"/>
      <c r="E82" s="328"/>
      <c r="F82" s="328"/>
      <c r="G82" s="328"/>
      <c r="H82" s="328"/>
      <c r="I82" s="329">
        <f>IF(E80&lt;&gt;0,K82/E80, 0)</f>
        <v>2249.25</v>
      </c>
      <c r="J82" s="329"/>
      <c r="K82" s="329">
        <f>L80</f>
        <v>89.97</v>
      </c>
      <c r="L82" s="329"/>
      <c r="AD82" s="154">
        <f>ROUND((Source!AT152/100)*((ROUND(ROUND(Source!AO152,2)*Source!I152, 5)+ROUND(ROUND(Source!AN152,2)*Source!I152, 5))), 5)</f>
        <v>0</v>
      </c>
      <c r="AE82" s="154">
        <f>ROUND((Source!AU152/100)*((ROUND(ROUND(Source!AO152,2)*Source!I152, 5)+ROUND(ROUND(Source!AN152,2)*Source!I152, 5))), 5)</f>
        <v>0</v>
      </c>
      <c r="AN82" s="194">
        <f>L80</f>
        <v>89.97</v>
      </c>
      <c r="AO82" s="154">
        <f>0</f>
        <v>0</v>
      </c>
      <c r="AQ82" s="154" t="s">
        <v>435</v>
      </c>
      <c r="AR82" s="154">
        <f>0</f>
        <v>0</v>
      </c>
      <c r="AT82" s="154">
        <f>0</f>
        <v>0</v>
      </c>
      <c r="AV82" s="154" t="s">
        <v>435</v>
      </c>
      <c r="AW82" s="194">
        <f>L80</f>
        <v>89.97</v>
      </c>
      <c r="AZ82" s="154">
        <f>Source!X152</f>
        <v>0</v>
      </c>
      <c r="BA82" s="154">
        <f>Source!Y152</f>
        <v>0</v>
      </c>
      <c r="CD82" s="154">
        <v>1</v>
      </c>
    </row>
    <row r="83" spans="1:82" ht="28.5" x14ac:dyDescent="0.2">
      <c r="A83" s="181" t="s">
        <v>505</v>
      </c>
      <c r="B83" s="257" t="s">
        <v>436</v>
      </c>
      <c r="C83" s="257" t="str">
        <f>Source!G153</f>
        <v>Засыпка вручную траншей, пазух котлованов и ям, группа грунтов: 1</v>
      </c>
      <c r="D83" s="182" t="str">
        <f>Source!DW153</f>
        <v>100 м3</v>
      </c>
      <c r="E83" s="183">
        <f>Source!K153</f>
        <v>2.5499999999999998E-2</v>
      </c>
      <c r="F83" s="183"/>
      <c r="G83" s="183">
        <f>Source!I153</f>
        <v>2.5499999999999998E-2</v>
      </c>
      <c r="H83" s="184"/>
      <c r="I83" s="258"/>
      <c r="J83" s="184"/>
      <c r="K83" s="258"/>
      <c r="L83" s="184"/>
    </row>
    <row r="84" spans="1:82" x14ac:dyDescent="0.2">
      <c r="C84" s="185" t="str">
        <f>"Объем: "&amp;Source!I153&amp;"=(0,5*"&amp;"0,85*"&amp;"6)/"&amp;"100"</f>
        <v>Объем: 0,0255=(0,5*0,85*6)/100</v>
      </c>
    </row>
    <row r="85" spans="1:82" ht="15" x14ac:dyDescent="0.2">
      <c r="A85" s="186"/>
      <c r="B85" s="183">
        <v>1</v>
      </c>
      <c r="C85" s="186" t="s">
        <v>424</v>
      </c>
      <c r="D85" s="182" t="s">
        <v>406</v>
      </c>
      <c r="E85" s="187"/>
      <c r="F85" s="183"/>
      <c r="G85" s="183">
        <f>Source!U153</f>
        <v>2.2567499999999998</v>
      </c>
      <c r="H85" s="183"/>
      <c r="I85" s="183"/>
      <c r="J85" s="183"/>
      <c r="K85" s="183"/>
      <c r="L85" s="188">
        <f>SUM(L86:L86)-SUMIF(CE86:CE86, 1, L86:L86)</f>
        <v>894.19</v>
      </c>
    </row>
    <row r="86" spans="1:82" ht="14.25" x14ac:dyDescent="0.2">
      <c r="A86" s="257"/>
      <c r="B86" s="257" t="s">
        <v>437</v>
      </c>
      <c r="C86" s="189" t="s">
        <v>438</v>
      </c>
      <c r="D86" s="190" t="s">
        <v>406</v>
      </c>
      <c r="E86" s="191">
        <v>88.5</v>
      </c>
      <c r="F86" s="191"/>
      <c r="G86" s="191">
        <f>SmtRes!CX47</f>
        <v>2.2567499999999998</v>
      </c>
      <c r="H86" s="192"/>
      <c r="I86" s="193"/>
      <c r="J86" s="192">
        <f>SmtRes!CZ47</f>
        <v>396.23</v>
      </c>
      <c r="K86" s="193"/>
      <c r="L86" s="192">
        <f>SmtRes!DI47</f>
        <v>894.19</v>
      </c>
    </row>
    <row r="87" spans="1:82" ht="15" x14ac:dyDescent="0.2">
      <c r="A87" s="257"/>
      <c r="B87" s="257"/>
      <c r="C87" s="259" t="s">
        <v>427</v>
      </c>
      <c r="D87" s="182"/>
      <c r="E87" s="183"/>
      <c r="F87" s="183"/>
      <c r="G87" s="183"/>
      <c r="H87" s="184"/>
      <c r="I87" s="258"/>
      <c r="J87" s="184"/>
      <c r="K87" s="258"/>
      <c r="L87" s="184">
        <f>L85</f>
        <v>894.19</v>
      </c>
    </row>
    <row r="88" spans="1:82" ht="14.25" x14ac:dyDescent="0.2">
      <c r="A88" s="257"/>
      <c r="B88" s="257"/>
      <c r="C88" s="257" t="s">
        <v>428</v>
      </c>
      <c r="D88" s="182"/>
      <c r="E88" s="183"/>
      <c r="F88" s="183"/>
      <c r="G88" s="183"/>
      <c r="H88" s="184"/>
      <c r="I88" s="258"/>
      <c r="J88" s="184"/>
      <c r="K88" s="258"/>
      <c r="L88" s="184">
        <f>SUM(AR83:AR91)+SUM(AS83:AS91)+SUM(AT83:AT91)+SUM(AU83:AU91)+SUM(AV83:AV91)</f>
        <v>894.19</v>
      </c>
    </row>
    <row r="89" spans="1:82" ht="28.5" x14ac:dyDescent="0.2">
      <c r="A89" s="257"/>
      <c r="B89" s="257" t="s">
        <v>429</v>
      </c>
      <c r="C89" s="257" t="s">
        <v>430</v>
      </c>
      <c r="D89" s="182" t="s">
        <v>431</v>
      </c>
      <c r="E89" s="183">
        <f>Source!BZ153</f>
        <v>89</v>
      </c>
      <c r="F89" s="183"/>
      <c r="G89" s="183">
        <f>Source!AT153</f>
        <v>89</v>
      </c>
      <c r="H89" s="184"/>
      <c r="I89" s="258"/>
      <c r="J89" s="184"/>
      <c r="K89" s="258"/>
      <c r="L89" s="184">
        <f>SUM(AZ83:AZ91)</f>
        <v>795.83</v>
      </c>
    </row>
    <row r="90" spans="1:82" ht="28.5" x14ac:dyDescent="0.2">
      <c r="A90" s="189"/>
      <c r="B90" s="189" t="s">
        <v>432</v>
      </c>
      <c r="C90" s="189" t="s">
        <v>433</v>
      </c>
      <c r="D90" s="190" t="s">
        <v>431</v>
      </c>
      <c r="E90" s="191">
        <f>Source!CA153</f>
        <v>40</v>
      </c>
      <c r="F90" s="191"/>
      <c r="G90" s="191">
        <f>Source!AU153</f>
        <v>40</v>
      </c>
      <c r="H90" s="192"/>
      <c r="I90" s="193"/>
      <c r="J90" s="192"/>
      <c r="K90" s="193"/>
      <c r="L90" s="192">
        <f>SUM(BA83:BA91)</f>
        <v>357.68</v>
      </c>
    </row>
    <row r="91" spans="1:82" ht="15" x14ac:dyDescent="0.2">
      <c r="C91" s="328" t="s">
        <v>434</v>
      </c>
      <c r="D91" s="328"/>
      <c r="E91" s="328"/>
      <c r="F91" s="328"/>
      <c r="G91" s="328"/>
      <c r="H91" s="328"/>
      <c r="I91" s="329">
        <f>IF(E83&lt;&gt;0,K91/E83, 0)</f>
        <v>80301.960784313735</v>
      </c>
      <c r="J91" s="329"/>
      <c r="K91" s="329">
        <f>L85+L89+L90</f>
        <v>2047.7</v>
      </c>
      <c r="L91" s="329"/>
      <c r="AD91" s="154">
        <f>ROUND((Source!AT153/100)*((ROUND(SUMIF(SmtRes!AQ47:'SmtRes'!AQ47,"=1",SmtRes!AD47:'SmtRes'!AD47)*Source!I153, 5)+ROUND(SUMIF(SmtRes!AQ47:'SmtRes'!AQ47,"=1",SmtRes!AC47:'SmtRes'!AC47)*Source!I153, 5))), 5)</f>
        <v>8.9924400000000002</v>
      </c>
      <c r="AE91" s="154">
        <f>ROUND((Source!AU153/100)*((ROUND(SUMIF(SmtRes!AQ47:'SmtRes'!AQ47,"=1",SmtRes!AD47:'SmtRes'!AD47)*Source!I153, 5)+ROUND(SUMIF(SmtRes!AQ47:'SmtRes'!AQ47,"=1",SmtRes!AC47:'SmtRes'!AC47)*Source!I153, 5))), 5)</f>
        <v>4.04155</v>
      </c>
      <c r="AN91" s="194">
        <f>L85+L89+L90</f>
        <v>2047.7</v>
      </c>
      <c r="AO91" s="154">
        <f>0</f>
        <v>0</v>
      </c>
      <c r="AQ91" s="154" t="s">
        <v>435</v>
      </c>
      <c r="AR91" s="194">
        <f>L85</f>
        <v>894.19</v>
      </c>
      <c r="AT91" s="154">
        <f>0</f>
        <v>0</v>
      </c>
      <c r="AV91" s="154" t="s">
        <v>435</v>
      </c>
      <c r="AW91" s="154">
        <f>0</f>
        <v>0</v>
      </c>
      <c r="AZ91" s="154">
        <f>Source!X153</f>
        <v>795.83</v>
      </c>
      <c r="BA91" s="154">
        <f>Source!Y153</f>
        <v>357.68</v>
      </c>
      <c r="CD91" s="154">
        <v>1</v>
      </c>
    </row>
    <row r="93" spans="1:82" ht="15" x14ac:dyDescent="0.2">
      <c r="A93" s="195"/>
      <c r="B93" s="196"/>
      <c r="C93" s="330" t="s">
        <v>439</v>
      </c>
      <c r="D93" s="330"/>
      <c r="E93" s="330"/>
      <c r="F93" s="330"/>
      <c r="G93" s="330"/>
      <c r="H93" s="330"/>
      <c r="I93" s="188"/>
      <c r="J93" s="195"/>
      <c r="K93" s="197"/>
      <c r="L93" s="188">
        <f>L95+L96+L102+L106</f>
        <v>17708.7</v>
      </c>
    </row>
    <row r="94" spans="1:82" ht="14.25" x14ac:dyDescent="0.2">
      <c r="A94" s="198"/>
      <c r="B94" s="199"/>
      <c r="C94" s="331" t="s">
        <v>440</v>
      </c>
      <c r="D94" s="332"/>
      <c r="E94" s="332"/>
      <c r="F94" s="332"/>
      <c r="G94" s="332"/>
      <c r="H94" s="332"/>
      <c r="I94" s="184"/>
      <c r="J94" s="198"/>
      <c r="K94" s="183"/>
      <c r="L94" s="184"/>
    </row>
    <row r="95" spans="1:82" ht="14.25" x14ac:dyDescent="0.2">
      <c r="A95" s="198"/>
      <c r="B95" s="199"/>
      <c r="C95" s="332" t="s">
        <v>441</v>
      </c>
      <c r="D95" s="332"/>
      <c r="E95" s="332"/>
      <c r="F95" s="332"/>
      <c r="G95" s="332"/>
      <c r="H95" s="332"/>
      <c r="I95" s="184"/>
      <c r="J95" s="198"/>
      <c r="K95" s="183"/>
      <c r="L95" s="184">
        <f>SUM(AR53:AR91)</f>
        <v>3804.13</v>
      </c>
    </row>
    <row r="96" spans="1:82" ht="14.25" hidden="1" x14ac:dyDescent="0.2">
      <c r="A96" s="198"/>
      <c r="B96" s="199"/>
      <c r="C96" s="332" t="s">
        <v>442</v>
      </c>
      <c r="D96" s="332"/>
      <c r="E96" s="332"/>
      <c r="F96" s="332"/>
      <c r="G96" s="332"/>
      <c r="H96" s="332"/>
      <c r="I96" s="184"/>
      <c r="J96" s="198"/>
      <c r="K96" s="183"/>
      <c r="L96" s="184">
        <f>L98+L101+L100</f>
        <v>0</v>
      </c>
    </row>
    <row r="97" spans="1:12" ht="14.25" hidden="1" x14ac:dyDescent="0.2">
      <c r="A97" s="198"/>
      <c r="B97" s="199"/>
      <c r="C97" s="331" t="s">
        <v>443</v>
      </c>
      <c r="D97" s="332"/>
      <c r="E97" s="332"/>
      <c r="F97" s="332"/>
      <c r="G97" s="332"/>
      <c r="H97" s="332"/>
      <c r="I97" s="184"/>
      <c r="J97" s="198"/>
      <c r="K97" s="183"/>
      <c r="L97" s="184"/>
    </row>
    <row r="98" spans="1:12" ht="14.25" hidden="1" x14ac:dyDescent="0.2">
      <c r="A98" s="198"/>
      <c r="B98" s="199"/>
      <c r="C98" s="332" t="s">
        <v>442</v>
      </c>
      <c r="D98" s="332"/>
      <c r="E98" s="332"/>
      <c r="F98" s="332"/>
      <c r="G98" s="332"/>
      <c r="H98" s="332"/>
      <c r="I98" s="184"/>
      <c r="J98" s="198"/>
      <c r="K98" s="183"/>
      <c r="L98" s="184">
        <f>SUM(AO53:AO91)</f>
        <v>0</v>
      </c>
    </row>
    <row r="99" spans="1:12" ht="14.25" hidden="1" x14ac:dyDescent="0.2">
      <c r="A99" s="198"/>
      <c r="B99" s="199"/>
      <c r="C99" s="331" t="s">
        <v>444</v>
      </c>
      <c r="D99" s="332"/>
      <c r="E99" s="332"/>
      <c r="F99" s="332"/>
      <c r="G99" s="332"/>
      <c r="H99" s="332"/>
      <c r="I99" s="184"/>
      <c r="J99" s="198"/>
      <c r="K99" s="183"/>
      <c r="L99" s="184"/>
    </row>
    <row r="100" spans="1:12" ht="14.25" hidden="1" x14ac:dyDescent="0.2">
      <c r="A100" s="198"/>
      <c r="B100" s="199"/>
      <c r="C100" s="332" t="s">
        <v>445</v>
      </c>
      <c r="D100" s="332"/>
      <c r="E100" s="332"/>
      <c r="F100" s="332"/>
      <c r="G100" s="332"/>
      <c r="H100" s="332"/>
      <c r="I100" s="184"/>
      <c r="J100" s="198"/>
      <c r="K100" s="183"/>
      <c r="L100" s="184">
        <f>SUM(AT53:AT91)</f>
        <v>0</v>
      </c>
    </row>
    <row r="101" spans="1:12" ht="14.25" hidden="1" x14ac:dyDescent="0.2">
      <c r="A101" s="198"/>
      <c r="B101" s="199"/>
      <c r="C101" s="332" t="s">
        <v>446</v>
      </c>
      <c r="D101" s="332"/>
      <c r="E101" s="332"/>
      <c r="F101" s="332"/>
      <c r="G101" s="332"/>
      <c r="H101" s="332"/>
      <c r="I101" s="184"/>
      <c r="J101" s="198"/>
      <c r="K101" s="183"/>
      <c r="L101" s="184">
        <f>SUM(AV53:AV91)</f>
        <v>0</v>
      </c>
    </row>
    <row r="102" spans="1:12" ht="14.25" x14ac:dyDescent="0.2">
      <c r="A102" s="198"/>
      <c r="B102" s="199"/>
      <c r="C102" s="332" t="s">
        <v>447</v>
      </c>
      <c r="D102" s="332"/>
      <c r="E102" s="332"/>
      <c r="F102" s="332"/>
      <c r="G102" s="332"/>
      <c r="H102" s="332"/>
      <c r="I102" s="184"/>
      <c r="J102" s="198"/>
      <c r="K102" s="183"/>
      <c r="L102" s="184">
        <f>L104+L105</f>
        <v>13904.57</v>
      </c>
    </row>
    <row r="103" spans="1:12" ht="14.25" x14ac:dyDescent="0.2">
      <c r="A103" s="198"/>
      <c r="B103" s="199"/>
      <c r="C103" s="331" t="s">
        <v>443</v>
      </c>
      <c r="D103" s="332"/>
      <c r="E103" s="332"/>
      <c r="F103" s="332"/>
      <c r="G103" s="332"/>
      <c r="H103" s="332"/>
      <c r="I103" s="184"/>
      <c r="J103" s="198"/>
      <c r="K103" s="183"/>
      <c r="L103" s="184"/>
    </row>
    <row r="104" spans="1:12" ht="14.25" x14ac:dyDescent="0.2">
      <c r="A104" s="198"/>
      <c r="B104" s="199"/>
      <c r="C104" s="332" t="s">
        <v>448</v>
      </c>
      <c r="D104" s="332"/>
      <c r="E104" s="332"/>
      <c r="F104" s="332"/>
      <c r="G104" s="332"/>
      <c r="H104" s="332"/>
      <c r="I104" s="184"/>
      <c r="J104" s="198"/>
      <c r="K104" s="183"/>
      <c r="L104" s="184">
        <f>SUM(AW53:AW91)-SUM(BK53:BK91)</f>
        <v>13904.57</v>
      </c>
    </row>
    <row r="105" spans="1:12" ht="14.25" hidden="1" x14ac:dyDescent="0.2">
      <c r="A105" s="198"/>
      <c r="B105" s="199"/>
      <c r="C105" s="332" t="s">
        <v>449</v>
      </c>
      <c r="D105" s="332"/>
      <c r="E105" s="332"/>
      <c r="F105" s="332"/>
      <c r="G105" s="332"/>
      <c r="H105" s="332"/>
      <c r="I105" s="184"/>
      <c r="J105" s="198"/>
      <c r="K105" s="183"/>
      <c r="L105" s="184">
        <f>SUM(BC53:BC91)</f>
        <v>0</v>
      </c>
    </row>
    <row r="106" spans="1:12" ht="14.25" hidden="1" x14ac:dyDescent="0.2">
      <c r="A106" s="198"/>
      <c r="B106" s="199"/>
      <c r="C106" s="332" t="s">
        <v>450</v>
      </c>
      <c r="D106" s="332"/>
      <c r="E106" s="332"/>
      <c r="F106" s="332"/>
      <c r="G106" s="332"/>
      <c r="H106" s="332"/>
      <c r="I106" s="184"/>
      <c r="J106" s="198"/>
      <c r="K106" s="183"/>
      <c r="L106" s="184">
        <f>SUM(BB53:BB91)</f>
        <v>0</v>
      </c>
    </row>
    <row r="107" spans="1:12" ht="14.25" x14ac:dyDescent="0.2">
      <c r="A107" s="198"/>
      <c r="B107" s="199"/>
      <c r="C107" s="332" t="s">
        <v>451</v>
      </c>
      <c r="D107" s="332"/>
      <c r="E107" s="332"/>
      <c r="F107" s="332"/>
      <c r="G107" s="332"/>
      <c r="H107" s="332"/>
      <c r="I107" s="184"/>
      <c r="J107" s="198"/>
      <c r="K107" s="183"/>
      <c r="L107" s="184">
        <f>SUM(AR53:AR91)+SUM(AT53:AT91)+SUM(AV53:AV91)</f>
        <v>3804.13</v>
      </c>
    </row>
    <row r="108" spans="1:12" ht="14.25" x14ac:dyDescent="0.2">
      <c r="A108" s="198"/>
      <c r="B108" s="199"/>
      <c r="C108" s="332" t="s">
        <v>452</v>
      </c>
      <c r="D108" s="332"/>
      <c r="E108" s="332"/>
      <c r="F108" s="332"/>
      <c r="G108" s="332"/>
      <c r="H108" s="332"/>
      <c r="I108" s="184"/>
      <c r="J108" s="198"/>
      <c r="K108" s="183"/>
      <c r="L108" s="184">
        <f>SUM(AZ53:AZ91)</f>
        <v>3449.95</v>
      </c>
    </row>
    <row r="109" spans="1:12" ht="14.25" x14ac:dyDescent="0.2">
      <c r="A109" s="198"/>
      <c r="B109" s="199"/>
      <c r="C109" s="332" t="s">
        <v>453</v>
      </c>
      <c r="D109" s="332"/>
      <c r="E109" s="332"/>
      <c r="F109" s="332"/>
      <c r="G109" s="332"/>
      <c r="H109" s="332"/>
      <c r="I109" s="184"/>
      <c r="J109" s="198"/>
      <c r="K109" s="183"/>
      <c r="L109" s="184">
        <f>SUM(BA53:BA91)</f>
        <v>1650.19</v>
      </c>
    </row>
    <row r="110" spans="1:12" ht="14.25" hidden="1" x14ac:dyDescent="0.2">
      <c r="A110" s="198"/>
      <c r="B110" s="199"/>
      <c r="C110" s="332" t="s">
        <v>454</v>
      </c>
      <c r="D110" s="332"/>
      <c r="E110" s="332"/>
      <c r="F110" s="332"/>
      <c r="G110" s="332"/>
      <c r="H110" s="332"/>
      <c r="I110" s="184"/>
      <c r="J110" s="198"/>
      <c r="K110" s="183"/>
      <c r="L110" s="184">
        <f>L112+L113</f>
        <v>0</v>
      </c>
    </row>
    <row r="111" spans="1:12" ht="14.25" hidden="1" x14ac:dyDescent="0.2">
      <c r="A111" s="198"/>
      <c r="B111" s="199"/>
      <c r="C111" s="331" t="s">
        <v>440</v>
      </c>
      <c r="D111" s="332"/>
      <c r="E111" s="332"/>
      <c r="F111" s="332"/>
      <c r="G111" s="332"/>
      <c r="H111" s="332"/>
      <c r="I111" s="184"/>
      <c r="J111" s="198"/>
      <c r="K111" s="183"/>
      <c r="L111" s="184"/>
    </row>
    <row r="112" spans="1:12" ht="14.25" hidden="1" x14ac:dyDescent="0.2">
      <c r="A112" s="198"/>
      <c r="B112" s="199"/>
      <c r="C112" s="332" t="s">
        <v>455</v>
      </c>
      <c r="D112" s="332"/>
      <c r="E112" s="332"/>
      <c r="F112" s="332"/>
      <c r="G112" s="332"/>
      <c r="H112" s="332"/>
      <c r="I112" s="184"/>
      <c r="J112" s="198"/>
      <c r="K112" s="183"/>
      <c r="L112" s="184">
        <f>SUM(BK53:BK91)</f>
        <v>0</v>
      </c>
    </row>
    <row r="113" spans="1:12" ht="14.25" hidden="1" x14ac:dyDescent="0.2">
      <c r="A113" s="198"/>
      <c r="B113" s="199"/>
      <c r="C113" s="332" t="s">
        <v>456</v>
      </c>
      <c r="D113" s="332"/>
      <c r="E113" s="332"/>
      <c r="F113" s="332"/>
      <c r="G113" s="332"/>
      <c r="H113" s="332"/>
      <c r="I113" s="184"/>
      <c r="J113" s="198"/>
      <c r="K113" s="183"/>
      <c r="L113" s="184">
        <f>SUM(BD53:BD91)</f>
        <v>0</v>
      </c>
    </row>
    <row r="114" spans="1:12" ht="14.25" hidden="1" x14ac:dyDescent="0.2">
      <c r="A114" s="198"/>
      <c r="B114" s="199"/>
      <c r="C114" s="332" t="s">
        <v>457</v>
      </c>
      <c r="D114" s="332"/>
      <c r="E114" s="332"/>
      <c r="F114" s="332"/>
      <c r="G114" s="332"/>
      <c r="H114" s="332"/>
      <c r="I114" s="184"/>
      <c r="J114" s="198"/>
      <c r="K114" s="183"/>
      <c r="L114" s="184"/>
    </row>
    <row r="115" spans="1:12" ht="14.25" hidden="1" x14ac:dyDescent="0.2">
      <c r="A115" s="198"/>
      <c r="B115" s="199"/>
      <c r="C115" s="332" t="s">
        <v>457</v>
      </c>
      <c r="D115" s="332"/>
      <c r="E115" s="332"/>
      <c r="F115" s="332"/>
      <c r="G115" s="332"/>
      <c r="H115" s="332"/>
      <c r="I115" s="184"/>
      <c r="J115" s="198"/>
      <c r="K115" s="183"/>
      <c r="L115" s="184">
        <f>SUM(BQ53:BQ91)</f>
        <v>0</v>
      </c>
    </row>
    <row r="116" spans="1:12" ht="14.25" hidden="1" x14ac:dyDescent="0.2">
      <c r="A116" s="198"/>
      <c r="B116" s="199"/>
      <c r="C116" s="332" t="s">
        <v>458</v>
      </c>
      <c r="D116" s="332"/>
      <c r="E116" s="332"/>
      <c r="F116" s="332"/>
      <c r="G116" s="332"/>
      <c r="H116" s="332"/>
      <c r="I116" s="184"/>
      <c r="J116" s="198"/>
      <c r="K116" s="183"/>
      <c r="L116" s="184">
        <f>SUM(BO53:BO91)</f>
        <v>0</v>
      </c>
    </row>
    <row r="117" spans="1:12" ht="15" x14ac:dyDescent="0.2">
      <c r="A117" s="195"/>
      <c r="B117" s="196"/>
      <c r="C117" s="330" t="s">
        <v>459</v>
      </c>
      <c r="D117" s="330"/>
      <c r="E117" s="330"/>
      <c r="F117" s="330"/>
      <c r="G117" s="330"/>
      <c r="H117" s="330"/>
      <c r="I117" s="188"/>
      <c r="J117" s="195"/>
      <c r="K117" s="197"/>
      <c r="L117" s="188">
        <f>L93+L108+L109+L110+L115+L116</f>
        <v>22808.84</v>
      </c>
    </row>
    <row r="118" spans="1:12" ht="14.25" x14ac:dyDescent="0.2">
      <c r="A118" s="198"/>
      <c r="B118" s="199"/>
      <c r="C118" s="331" t="s">
        <v>460</v>
      </c>
      <c r="D118" s="332"/>
      <c r="E118" s="332"/>
      <c r="F118" s="332"/>
      <c r="G118" s="332"/>
      <c r="H118" s="332"/>
      <c r="I118" s="184"/>
      <c r="J118" s="198"/>
      <c r="K118" s="183"/>
      <c r="L118" s="184"/>
    </row>
    <row r="119" spans="1:12" ht="14.25" x14ac:dyDescent="0.2">
      <c r="A119" s="198"/>
      <c r="B119" s="199"/>
      <c r="C119" s="332" t="s">
        <v>461</v>
      </c>
      <c r="D119" s="332"/>
      <c r="E119" s="332"/>
      <c r="F119" s="332"/>
      <c r="G119" s="332"/>
      <c r="H119" s="332"/>
      <c r="I119" s="184"/>
      <c r="J119" s="198"/>
      <c r="K119" s="183"/>
      <c r="L119" s="184">
        <f>SUM(AX53:AX91)</f>
        <v>13041.6</v>
      </c>
    </row>
    <row r="120" spans="1:12" ht="14.25" hidden="1" x14ac:dyDescent="0.2">
      <c r="A120" s="198"/>
      <c r="B120" s="199"/>
      <c r="C120" s="332" t="s">
        <v>462</v>
      </c>
      <c r="D120" s="332"/>
      <c r="E120" s="332"/>
      <c r="F120" s="332"/>
      <c r="G120" s="332"/>
      <c r="H120" s="332"/>
      <c r="I120" s="184"/>
      <c r="J120" s="198"/>
      <c r="K120" s="183"/>
      <c r="L120" s="184">
        <f>SUM(AY53:AY91)</f>
        <v>0</v>
      </c>
    </row>
    <row r="121" spans="1:12" ht="14.25" x14ac:dyDescent="0.2">
      <c r="A121" s="198"/>
      <c r="B121" s="199"/>
      <c r="C121" s="332" t="s">
        <v>463</v>
      </c>
      <c r="D121" s="332"/>
      <c r="E121" s="332"/>
      <c r="F121" s="333"/>
      <c r="G121" s="187">
        <f>Source!F177</f>
        <v>9.1657499999999992</v>
      </c>
      <c r="H121" s="198"/>
      <c r="I121" s="198"/>
      <c r="J121" s="198"/>
      <c r="K121" s="198"/>
      <c r="L121" s="198"/>
    </row>
    <row r="122" spans="1:12" ht="14.25" hidden="1" customHeight="1" x14ac:dyDescent="0.2">
      <c r="A122" s="198"/>
      <c r="B122" s="199"/>
      <c r="C122" s="332" t="s">
        <v>464</v>
      </c>
      <c r="D122" s="332"/>
      <c r="E122" s="332"/>
      <c r="F122" s="333"/>
      <c r="G122" s="187">
        <f>Source!F178</f>
        <v>0</v>
      </c>
      <c r="H122" s="198"/>
      <c r="I122" s="198"/>
      <c r="J122" s="198"/>
      <c r="K122" s="198"/>
      <c r="L122" s="198"/>
    </row>
    <row r="125" spans="1:12" ht="16.5" x14ac:dyDescent="0.2">
      <c r="A125" s="327" t="s">
        <v>465</v>
      </c>
      <c r="B125" s="327"/>
      <c r="C125" s="327"/>
      <c r="D125" s="327"/>
      <c r="E125" s="327"/>
      <c r="F125" s="327"/>
      <c r="G125" s="327"/>
      <c r="H125" s="327"/>
      <c r="I125" s="327"/>
      <c r="J125" s="327"/>
      <c r="K125" s="327"/>
      <c r="L125" s="327"/>
    </row>
    <row r="126" spans="1:12" ht="42.75" x14ac:dyDescent="0.2">
      <c r="A126" s="181" t="s">
        <v>506</v>
      </c>
      <c r="B126" s="257" t="s">
        <v>508</v>
      </c>
      <c r="C126" s="257" t="str">
        <f>Source!G189</f>
        <v>Кабель до 35 кВ в проложенных трубах, блоках и коробах, масса 1 м кабеля: до 6 кг</v>
      </c>
      <c r="D126" s="182" t="str">
        <f>Source!DW189</f>
        <v>100 м</v>
      </c>
      <c r="E126" s="183">
        <f>Source!K189</f>
        <v>0.06</v>
      </c>
      <c r="F126" s="183"/>
      <c r="G126" s="183">
        <f>Source!I189</f>
        <v>0.06</v>
      </c>
      <c r="H126" s="184"/>
      <c r="I126" s="258"/>
      <c r="J126" s="184"/>
      <c r="K126" s="258"/>
      <c r="L126" s="184"/>
    </row>
    <row r="127" spans="1:12" x14ac:dyDescent="0.2">
      <c r="C127" s="185" t="str">
        <f>"Объем: "&amp;Source!I189&amp;"=6/"&amp;"100"</f>
        <v>Объем: 0,06=6/100</v>
      </c>
    </row>
    <row r="128" spans="1:12" ht="15" x14ac:dyDescent="0.2">
      <c r="A128" s="186"/>
      <c r="B128" s="183">
        <v>1</v>
      </c>
      <c r="C128" s="186" t="s">
        <v>424</v>
      </c>
      <c r="D128" s="182" t="s">
        <v>406</v>
      </c>
      <c r="E128" s="187"/>
      <c r="F128" s="183"/>
      <c r="G128" s="183">
        <f>Source!U189</f>
        <v>1.3824000000000001</v>
      </c>
      <c r="H128" s="183"/>
      <c r="I128" s="183"/>
      <c r="J128" s="183"/>
      <c r="K128" s="183"/>
      <c r="L128" s="188">
        <f>SUM(L129:L129)-SUMIF(CE129:CE129, 1, L129:L129)</f>
        <v>686.65</v>
      </c>
    </row>
    <row r="129" spans="1:83" ht="14.25" x14ac:dyDescent="0.2">
      <c r="A129" s="257"/>
      <c r="B129" s="257" t="s">
        <v>467</v>
      </c>
      <c r="C129" s="257" t="s">
        <v>468</v>
      </c>
      <c r="D129" s="182" t="s">
        <v>406</v>
      </c>
      <c r="E129" s="183">
        <v>23.04</v>
      </c>
      <c r="F129" s="183"/>
      <c r="G129" s="183">
        <f>SmtRes!CX48</f>
        <v>1.3824000000000001</v>
      </c>
      <c r="H129" s="184"/>
      <c r="I129" s="258"/>
      <c r="J129" s="184">
        <f>SmtRes!CZ48</f>
        <v>496.71</v>
      </c>
      <c r="K129" s="258"/>
      <c r="L129" s="184">
        <f>SmtRes!DI48</f>
        <v>686.65</v>
      </c>
    </row>
    <row r="130" spans="1:83" ht="15" x14ac:dyDescent="0.2">
      <c r="A130" s="186"/>
      <c r="B130" s="183">
        <v>2</v>
      </c>
      <c r="C130" s="186" t="s">
        <v>469</v>
      </c>
      <c r="D130" s="182"/>
      <c r="E130" s="187"/>
      <c r="F130" s="183"/>
      <c r="G130" s="183"/>
      <c r="H130" s="183"/>
      <c r="I130" s="183"/>
      <c r="J130" s="183"/>
      <c r="K130" s="183"/>
      <c r="L130" s="188">
        <f>SUM(L131:L137)-SUMIF(CE131:CE137, 1, L131:L137)</f>
        <v>31.97</v>
      </c>
    </row>
    <row r="131" spans="1:83" ht="15" x14ac:dyDescent="0.2">
      <c r="A131" s="186"/>
      <c r="B131" s="183"/>
      <c r="C131" s="186" t="s">
        <v>470</v>
      </c>
      <c r="D131" s="182" t="s">
        <v>406</v>
      </c>
      <c r="E131" s="187"/>
      <c r="F131" s="183"/>
      <c r="G131" s="183">
        <f>Source!V189</f>
        <v>2.4E-2</v>
      </c>
      <c r="H131" s="183"/>
      <c r="I131" s="183"/>
      <c r="J131" s="183"/>
      <c r="K131" s="183"/>
      <c r="L131" s="188">
        <f>SUMIF(CE132:CE137, 1, L132:L137)</f>
        <v>14.29</v>
      </c>
      <c r="CE131" s="154">
        <v>1</v>
      </c>
    </row>
    <row r="132" spans="1:83" ht="28.5" x14ac:dyDescent="0.2">
      <c r="A132" s="257"/>
      <c r="B132" s="257" t="s">
        <v>483</v>
      </c>
      <c r="C132" s="257" t="s">
        <v>484</v>
      </c>
      <c r="D132" s="182" t="s">
        <v>473</v>
      </c>
      <c r="E132" s="183">
        <v>0.2</v>
      </c>
      <c r="F132" s="183"/>
      <c r="G132" s="183">
        <f>SmtRes!CX50</f>
        <v>1.2E-2</v>
      </c>
      <c r="H132" s="184"/>
      <c r="I132" s="258"/>
      <c r="J132" s="184">
        <f>SmtRes!CZ50</f>
        <v>1551.19</v>
      </c>
      <c r="K132" s="258"/>
      <c r="L132" s="184">
        <f>SmtRes!DG50</f>
        <v>18.61</v>
      </c>
    </row>
    <row r="133" spans="1:83" ht="28.5" x14ac:dyDescent="0.2">
      <c r="A133" s="257"/>
      <c r="B133" s="257" t="s">
        <v>485</v>
      </c>
      <c r="C133" s="257" t="s">
        <v>486</v>
      </c>
      <c r="D133" s="182" t="s">
        <v>406</v>
      </c>
      <c r="E133" s="183">
        <f>SmtRes!DO50*SmtRes!AT50</f>
        <v>0.2</v>
      </c>
      <c r="F133" s="183"/>
      <c r="G133" s="183">
        <f>ROUND(E133*G126, 7)</f>
        <v>1.2E-2</v>
      </c>
      <c r="H133" s="184"/>
      <c r="I133" s="258"/>
      <c r="J133" s="184">
        <f>ROUND(SmtRes!AG50/SmtRes!DO50, 5)</f>
        <v>682.51</v>
      </c>
      <c r="K133" s="258"/>
      <c r="L133" s="184">
        <f>SmtRes!DH50</f>
        <v>8.19</v>
      </c>
      <c r="CE133" s="154">
        <v>1</v>
      </c>
    </row>
    <row r="134" spans="1:83" ht="28.5" x14ac:dyDescent="0.2">
      <c r="A134" s="257"/>
      <c r="B134" s="257" t="s">
        <v>487</v>
      </c>
      <c r="C134" s="257" t="s">
        <v>488</v>
      </c>
      <c r="D134" s="182" t="s">
        <v>473</v>
      </c>
      <c r="E134" s="183">
        <v>5.14</v>
      </c>
      <c r="F134" s="183"/>
      <c r="G134" s="183">
        <f>SmtRes!CX51</f>
        <v>0.30840000000000001</v>
      </c>
      <c r="H134" s="184">
        <f>SmtRes!CZ51</f>
        <v>1.75</v>
      </c>
      <c r="I134" s="258">
        <f>SmtRes!AJ51</f>
        <v>1.45</v>
      </c>
      <c r="J134" s="184">
        <f>ROUND(H134*I134, 5)</f>
        <v>2.5375000000000001</v>
      </c>
      <c r="K134" s="258"/>
      <c r="L134" s="184">
        <f>SmtRes!DG51</f>
        <v>0.78</v>
      </c>
    </row>
    <row r="135" spans="1:83" ht="28.5" x14ac:dyDescent="0.2">
      <c r="A135" s="257"/>
      <c r="B135" s="257" t="s">
        <v>489</v>
      </c>
      <c r="C135" s="257" t="s">
        <v>490</v>
      </c>
      <c r="D135" s="182" t="s">
        <v>473</v>
      </c>
      <c r="E135" s="183">
        <v>5.14</v>
      </c>
      <c r="F135" s="183"/>
      <c r="G135" s="183">
        <f>SmtRes!CX52</f>
        <v>0.30840000000000001</v>
      </c>
      <c r="H135" s="184">
        <f>SmtRes!CZ52</f>
        <v>13.44</v>
      </c>
      <c r="I135" s="258">
        <f>SmtRes!AJ52</f>
        <v>1.36</v>
      </c>
      <c r="J135" s="184">
        <f>ROUND(H135*I135, 5)</f>
        <v>18.278400000000001</v>
      </c>
      <c r="K135" s="258"/>
      <c r="L135" s="184">
        <f>SmtRes!DG52</f>
        <v>5.64</v>
      </c>
    </row>
    <row r="136" spans="1:83" ht="28.5" x14ac:dyDescent="0.2">
      <c r="A136" s="257"/>
      <c r="B136" s="257" t="s">
        <v>471</v>
      </c>
      <c r="C136" s="257" t="s">
        <v>472</v>
      </c>
      <c r="D136" s="182" t="s">
        <v>473</v>
      </c>
      <c r="E136" s="183">
        <v>0.2</v>
      </c>
      <c r="F136" s="183"/>
      <c r="G136" s="183">
        <f>SmtRes!CX53</f>
        <v>1.2E-2</v>
      </c>
      <c r="H136" s="184">
        <f>SmtRes!CZ53</f>
        <v>477.92</v>
      </c>
      <c r="I136" s="258">
        <f>SmtRes!AJ53</f>
        <v>1.21</v>
      </c>
      <c r="J136" s="184">
        <f>ROUND(H136*I136, 5)</f>
        <v>578.28319999999997</v>
      </c>
      <c r="K136" s="258"/>
      <c r="L136" s="184">
        <f>SmtRes!DG53</f>
        <v>6.94</v>
      </c>
    </row>
    <row r="137" spans="1:83" ht="28.5" x14ac:dyDescent="0.2">
      <c r="A137" s="257"/>
      <c r="B137" s="257" t="s">
        <v>474</v>
      </c>
      <c r="C137" s="257" t="s">
        <v>475</v>
      </c>
      <c r="D137" s="182" t="s">
        <v>406</v>
      </c>
      <c r="E137" s="183">
        <f>SmtRes!DO53*SmtRes!AT53</f>
        <v>0.2</v>
      </c>
      <c r="F137" s="183"/>
      <c r="G137" s="183">
        <f>ROUND(E137*G126, 7)</f>
        <v>1.2E-2</v>
      </c>
      <c r="H137" s="184"/>
      <c r="I137" s="258"/>
      <c r="J137" s="184">
        <f>ROUND(SmtRes!AG53/SmtRes!DO53, 5)</f>
        <v>508.09</v>
      </c>
      <c r="K137" s="258"/>
      <c r="L137" s="184">
        <f>SmtRes!DH53</f>
        <v>6.1</v>
      </c>
      <c r="CE137" s="154">
        <v>1</v>
      </c>
    </row>
    <row r="138" spans="1:83" ht="15" x14ac:dyDescent="0.2">
      <c r="A138" s="186"/>
      <c r="B138" s="183">
        <v>4</v>
      </c>
      <c r="C138" s="186" t="s">
        <v>491</v>
      </c>
      <c r="D138" s="182"/>
      <c r="E138" s="187"/>
      <c r="F138" s="183"/>
      <c r="G138" s="183"/>
      <c r="H138" s="183"/>
      <c r="I138" s="183"/>
      <c r="J138" s="183"/>
      <c r="K138" s="183"/>
      <c r="L138" s="188">
        <f>SUM(L139:L141)-SUMIF(CE139:CE141, 1, L139:L141)</f>
        <v>45.66</v>
      </c>
    </row>
    <row r="139" spans="1:83" ht="57" x14ac:dyDescent="0.2">
      <c r="A139" s="257"/>
      <c r="B139" s="257" t="s">
        <v>492</v>
      </c>
      <c r="C139" s="257" t="s">
        <v>493</v>
      </c>
      <c r="D139" s="182" t="s">
        <v>494</v>
      </c>
      <c r="E139" s="183">
        <v>9.6000000000000002E-2</v>
      </c>
      <c r="F139" s="183"/>
      <c r="G139" s="183">
        <f>SmtRes!CX54</f>
        <v>5.7600000000000004E-3</v>
      </c>
      <c r="H139" s="184">
        <f>SmtRes!CZ54</f>
        <v>37.71</v>
      </c>
      <c r="I139" s="258">
        <f>SmtRes!AI54</f>
        <v>1.53</v>
      </c>
      <c r="J139" s="184">
        <f>ROUND(H139*I139, 5)</f>
        <v>57.696300000000001</v>
      </c>
      <c r="K139" s="258"/>
      <c r="L139" s="184">
        <f>SmtRes!DF54</f>
        <v>0.33</v>
      </c>
    </row>
    <row r="140" spans="1:83" ht="28.5" x14ac:dyDescent="0.2">
      <c r="A140" s="257"/>
      <c r="B140" s="257" t="s">
        <v>509</v>
      </c>
      <c r="C140" s="257" t="s">
        <v>510</v>
      </c>
      <c r="D140" s="182" t="s">
        <v>502</v>
      </c>
      <c r="E140" s="183">
        <v>0.5</v>
      </c>
      <c r="F140" s="183"/>
      <c r="G140" s="183">
        <f>SmtRes!CX55</f>
        <v>0.03</v>
      </c>
      <c r="H140" s="184">
        <f>SmtRes!CZ55</f>
        <v>931.11</v>
      </c>
      <c r="I140" s="258">
        <f>SmtRes!AI55</f>
        <v>1.61</v>
      </c>
      <c r="J140" s="184">
        <f>ROUND(H140*I140, 5)</f>
        <v>1499.0871</v>
      </c>
      <c r="K140" s="258"/>
      <c r="L140" s="184">
        <f>SmtRes!DF55</f>
        <v>44.97</v>
      </c>
    </row>
    <row r="141" spans="1:83" ht="14.25" x14ac:dyDescent="0.2">
      <c r="A141" s="257"/>
      <c r="B141" s="257" t="s">
        <v>503</v>
      </c>
      <c r="C141" s="189" t="s">
        <v>504</v>
      </c>
      <c r="D141" s="190" t="s">
        <v>497</v>
      </c>
      <c r="E141" s="191">
        <v>6.0000000000000002E-5</v>
      </c>
      <c r="F141" s="191"/>
      <c r="G141" s="191">
        <f>SmtRes!CX56</f>
        <v>3.5999999999999998E-6</v>
      </c>
      <c r="H141" s="192">
        <f>SmtRes!CZ56</f>
        <v>82698.14</v>
      </c>
      <c r="I141" s="193">
        <f>SmtRes!AI56</f>
        <v>1.22</v>
      </c>
      <c r="J141" s="192">
        <f>ROUND(H141*I141, 5)</f>
        <v>100891.7308</v>
      </c>
      <c r="K141" s="193"/>
      <c r="L141" s="192">
        <f>SmtRes!DF56</f>
        <v>0.36</v>
      </c>
    </row>
    <row r="142" spans="1:83" ht="15" x14ac:dyDescent="0.2">
      <c r="A142" s="257"/>
      <c r="B142" s="257"/>
      <c r="C142" s="259" t="s">
        <v>427</v>
      </c>
      <c r="D142" s="182"/>
      <c r="E142" s="183"/>
      <c r="F142" s="183"/>
      <c r="G142" s="183"/>
      <c r="H142" s="184"/>
      <c r="I142" s="258"/>
      <c r="J142" s="184"/>
      <c r="K142" s="258"/>
      <c r="L142" s="184">
        <f>L128+L130+L131+L138</f>
        <v>778.56999999999994</v>
      </c>
    </row>
    <row r="143" spans="1:83" ht="57" x14ac:dyDescent="0.2">
      <c r="A143" s="181" t="s">
        <v>507</v>
      </c>
      <c r="B143" s="257" t="str">
        <f>Source!F190</f>
        <v>421/пр_2020_п.75_пп.а</v>
      </c>
      <c r="C143" s="257" t="str">
        <f>Source!G190</f>
        <v>Сметная стоимость вспомогательных ненормируемых материальных ресурсов, не учтенная в сметной норме, 2%</v>
      </c>
      <c r="D143" s="182" t="str">
        <f>Source!DW190</f>
        <v>%</v>
      </c>
      <c r="E143" s="183">
        <f>SmtRes!AT57</f>
        <v>2</v>
      </c>
      <c r="F143" s="183"/>
      <c r="G143" s="183">
        <f>Source!I190</f>
        <v>2</v>
      </c>
      <c r="H143" s="184"/>
      <c r="I143" s="258"/>
      <c r="J143" s="184"/>
      <c r="K143" s="258"/>
      <c r="L143" s="184">
        <f>Source!P190</f>
        <v>13.73</v>
      </c>
      <c r="AD143" s="154">
        <f>ROUND((Source!AT190/100)*((ROUND(0*Source!I190, 5)+ROUND(0*Source!I190, 5))), 5)</f>
        <v>0</v>
      </c>
      <c r="AE143" s="154">
        <f>ROUND((Source!AU190/100)*((ROUND(0*Source!I190, 5)+ROUND(0*Source!I190, 5))), 5)</f>
        <v>0</v>
      </c>
      <c r="AN143" s="154">
        <f>L143</f>
        <v>13.73</v>
      </c>
      <c r="AW143" s="154">
        <f>L143</f>
        <v>13.73</v>
      </c>
      <c r="AZ143" s="154">
        <f>Source!X190</f>
        <v>0</v>
      </c>
      <c r="BA143" s="154">
        <f>Source!Y190</f>
        <v>0</v>
      </c>
      <c r="CD143" s="154">
        <v>2</v>
      </c>
    </row>
    <row r="144" spans="1:83" ht="14.25" x14ac:dyDescent="0.2">
      <c r="A144" s="257"/>
      <c r="B144" s="257"/>
      <c r="C144" s="257" t="s">
        <v>428</v>
      </c>
      <c r="D144" s="182"/>
      <c r="E144" s="183"/>
      <c r="F144" s="183"/>
      <c r="G144" s="183"/>
      <c r="H144" s="184"/>
      <c r="I144" s="258"/>
      <c r="J144" s="184"/>
      <c r="K144" s="258"/>
      <c r="L144" s="184">
        <f>SUM(AR126:AR147)+SUM(AS126:AS147)+SUM(AT126:AT147)+SUM(AU126:AU147)+SUM(AV126:AV147)</f>
        <v>700.93999999999994</v>
      </c>
    </row>
    <row r="145" spans="1:83" ht="28.5" x14ac:dyDescent="0.2">
      <c r="A145" s="257"/>
      <c r="B145" s="257" t="s">
        <v>476</v>
      </c>
      <c r="C145" s="257" t="s">
        <v>477</v>
      </c>
      <c r="D145" s="182" t="s">
        <v>431</v>
      </c>
      <c r="E145" s="183">
        <f>Source!BZ189</f>
        <v>97</v>
      </c>
      <c r="F145" s="183"/>
      <c r="G145" s="183">
        <f>Source!AT189</f>
        <v>97</v>
      </c>
      <c r="H145" s="184"/>
      <c r="I145" s="258"/>
      <c r="J145" s="184"/>
      <c r="K145" s="258"/>
      <c r="L145" s="184">
        <f>SUM(AZ126:AZ147)</f>
        <v>679.91</v>
      </c>
    </row>
    <row r="146" spans="1:83" ht="28.5" x14ac:dyDescent="0.2">
      <c r="A146" s="189"/>
      <c r="B146" s="189" t="s">
        <v>478</v>
      </c>
      <c r="C146" s="189" t="s">
        <v>479</v>
      </c>
      <c r="D146" s="190" t="s">
        <v>431</v>
      </c>
      <c r="E146" s="191">
        <f>Source!CA189</f>
        <v>51</v>
      </c>
      <c r="F146" s="191"/>
      <c r="G146" s="191">
        <f>Source!AU189</f>
        <v>51</v>
      </c>
      <c r="H146" s="192"/>
      <c r="I146" s="193"/>
      <c r="J146" s="192"/>
      <c r="K146" s="193"/>
      <c r="L146" s="192">
        <f>SUM(BA126:BA147)</f>
        <v>357.48</v>
      </c>
    </row>
    <row r="147" spans="1:83" ht="15" x14ac:dyDescent="0.2">
      <c r="C147" s="328" t="s">
        <v>434</v>
      </c>
      <c r="D147" s="328"/>
      <c r="E147" s="328"/>
      <c r="F147" s="328"/>
      <c r="G147" s="328"/>
      <c r="H147" s="328"/>
      <c r="I147" s="329">
        <f>IF(E126&lt;&gt;0,K147/E126, 0)</f>
        <v>30494.833333333336</v>
      </c>
      <c r="J147" s="329"/>
      <c r="K147" s="329">
        <f>L128+L130+L138+L145+L146+L131+SUM(L143:L143)</f>
        <v>1829.69</v>
      </c>
      <c r="L147" s="329"/>
      <c r="AD147" s="154">
        <f>ROUND((Source!AT189/100)*((ROUND(SUMIF(SmtRes!AQ48:'SmtRes'!AQ57,"=1",SmtRes!AD48:'SmtRes'!AD57)*Source!I189, 5)+ROUND(SUMIF(SmtRes!AQ48:'SmtRes'!AQ57,"=1",SmtRes!AC48:'SmtRes'!AC57)*Source!I189, 5))), 5)</f>
        <v>98.201440000000005</v>
      </c>
      <c r="AE147" s="154">
        <f>ROUND((Source!AU189/100)*((ROUND(SUMIF(SmtRes!AQ48:'SmtRes'!AQ57,"=1",SmtRes!AD48:'SmtRes'!AD57)*Source!I189, 5)+ROUND(SUMIF(SmtRes!AQ48:'SmtRes'!AQ57,"=1",SmtRes!AC48:'SmtRes'!AC57)*Source!I189, 5))), 5)</f>
        <v>51.631689999999999</v>
      </c>
      <c r="AN147" s="194">
        <f>L128+L130+L138+L145+L146+L131</f>
        <v>1815.96</v>
      </c>
      <c r="AO147" s="194">
        <f>L130</f>
        <v>31.97</v>
      </c>
      <c r="AQ147" s="154" t="s">
        <v>435</v>
      </c>
      <c r="AR147" s="194">
        <f>L128</f>
        <v>686.65</v>
      </c>
      <c r="AT147" s="194">
        <f>L131</f>
        <v>14.29</v>
      </c>
      <c r="AV147" s="154" t="s">
        <v>435</v>
      </c>
      <c r="AW147" s="194">
        <f>L138</f>
        <v>45.66</v>
      </c>
      <c r="AZ147" s="154">
        <f>Source!X189</f>
        <v>679.91</v>
      </c>
      <c r="BA147" s="154">
        <f>Source!Y189</f>
        <v>357.48</v>
      </c>
      <c r="CD147" s="154">
        <v>2</v>
      </c>
    </row>
    <row r="148" spans="1:83" ht="42.75" x14ac:dyDescent="0.2">
      <c r="A148" s="181" t="s">
        <v>511</v>
      </c>
      <c r="B148" s="257" t="str">
        <f>Source!F191</f>
        <v>ТЦ_27.33.13.120_77_5001055273_12.05.2026_02_257.1</v>
      </c>
      <c r="C148" s="257" t="str">
        <f>Source!G191</f>
        <v>Кабель силовой с алюминиевыми жилами АПвБШп 4х185(г)-1000</v>
      </c>
      <c r="D148" s="182" t="str">
        <f>Source!DW191</f>
        <v>м</v>
      </c>
      <c r="E148" s="183">
        <f>Source!K191</f>
        <v>6.12</v>
      </c>
      <c r="F148" s="183"/>
      <c r="G148" s="183">
        <f>Source!I191</f>
        <v>6.12</v>
      </c>
      <c r="H148" s="184"/>
      <c r="I148" s="258"/>
      <c r="J148" s="184">
        <f>Source!AL191</f>
        <v>1729.27</v>
      </c>
      <c r="K148" s="258"/>
      <c r="L148" s="184">
        <f>Source!HG191</f>
        <v>10583.13</v>
      </c>
    </row>
    <row r="149" spans="1:83" x14ac:dyDescent="0.2">
      <c r="A149" s="200"/>
      <c r="B149" s="200"/>
      <c r="C149" s="201" t="str">
        <f>"Объем: "&amp;Source!I191&amp;"=6*"&amp;"1,02"</f>
        <v>Объем: 6,12=6*1,02</v>
      </c>
      <c r="D149" s="200"/>
      <c r="E149" s="200"/>
      <c r="F149" s="200"/>
      <c r="G149" s="200"/>
      <c r="H149" s="200"/>
      <c r="I149" s="200"/>
      <c r="J149" s="200"/>
      <c r="K149" s="200"/>
      <c r="L149" s="200"/>
    </row>
    <row r="150" spans="1:83" ht="15" x14ac:dyDescent="0.2">
      <c r="C150" s="328" t="s">
        <v>434</v>
      </c>
      <c r="D150" s="328"/>
      <c r="E150" s="328"/>
      <c r="F150" s="328"/>
      <c r="G150" s="328"/>
      <c r="H150" s="328"/>
      <c r="I150" s="329">
        <f>IF(E148&lt;&gt;0,K150/E148, 0)</f>
        <v>1729.269607843137</v>
      </c>
      <c r="J150" s="329"/>
      <c r="K150" s="329">
        <f>L148</f>
        <v>10583.13</v>
      </c>
      <c r="L150" s="329"/>
      <c r="AD150" s="154">
        <f>ROUND((Source!AT191/100)*((ROUND(ROUND(Source!AO191,2)*Source!I191, 5)+ROUND(ROUND(Source!AN191,2)*Source!I191, 5))), 5)</f>
        <v>0</v>
      </c>
      <c r="AE150" s="154">
        <f>ROUND((Source!AU191/100)*((ROUND(ROUND(Source!AO191,2)*Source!I191, 5)+ROUND(ROUND(Source!AN191,2)*Source!I191, 5))), 5)</f>
        <v>0</v>
      </c>
      <c r="AN150" s="194">
        <f>L148</f>
        <v>10583.13</v>
      </c>
      <c r="AO150" s="154">
        <f>0</f>
        <v>0</v>
      </c>
      <c r="AQ150" s="154" t="s">
        <v>435</v>
      </c>
      <c r="AR150" s="154">
        <f>0</f>
        <v>0</v>
      </c>
      <c r="AT150" s="154">
        <f>0</f>
        <v>0</v>
      </c>
      <c r="AV150" s="154" t="s">
        <v>435</v>
      </c>
      <c r="AW150" s="194">
        <f>L148</f>
        <v>10583.13</v>
      </c>
      <c r="AX150" s="194">
        <f>L148</f>
        <v>10583.13</v>
      </c>
      <c r="AZ150" s="154">
        <f>Source!X191</f>
        <v>0</v>
      </c>
      <c r="BA150" s="154">
        <f>Source!Y191</f>
        <v>0</v>
      </c>
      <c r="CD150" s="154">
        <v>2</v>
      </c>
    </row>
    <row r="151" spans="1:83" ht="28.5" x14ac:dyDescent="0.2">
      <c r="A151" s="181" t="s">
        <v>512</v>
      </c>
      <c r="B151" s="257" t="s">
        <v>514</v>
      </c>
      <c r="C151" s="257" t="str">
        <f>Source!G192</f>
        <v>Уплотнитель кабельного прохода термоусаживаемый</v>
      </c>
      <c r="D151" s="182" t="str">
        <f>Source!DW192</f>
        <v>100 ШТ</v>
      </c>
      <c r="E151" s="183">
        <f>Source!K192</f>
        <v>0.04</v>
      </c>
      <c r="F151" s="183"/>
      <c r="G151" s="183">
        <f>Source!I192</f>
        <v>0.04</v>
      </c>
      <c r="H151" s="184"/>
      <c r="I151" s="258"/>
      <c r="J151" s="184"/>
      <c r="K151" s="258"/>
      <c r="L151" s="184"/>
    </row>
    <row r="152" spans="1:83" x14ac:dyDescent="0.2">
      <c r="C152" s="185" t="str">
        <f>"Объем: "&amp;Source!I192&amp;"=4/"&amp;"100"</f>
        <v>Объем: 0,04=4/100</v>
      </c>
    </row>
    <row r="153" spans="1:83" ht="15" x14ac:dyDescent="0.2">
      <c r="A153" s="186"/>
      <c r="B153" s="183">
        <v>1</v>
      </c>
      <c r="C153" s="186" t="s">
        <v>424</v>
      </c>
      <c r="D153" s="182" t="s">
        <v>406</v>
      </c>
      <c r="E153" s="187"/>
      <c r="F153" s="183"/>
      <c r="G153" s="183">
        <f>Source!U192</f>
        <v>6.2396000000000003</v>
      </c>
      <c r="H153" s="183"/>
      <c r="I153" s="183"/>
      <c r="J153" s="183"/>
      <c r="K153" s="183"/>
      <c r="L153" s="188">
        <f>SUM(L154:L156)-SUMIF(CE154:CE156, 1, L154:L156)</f>
        <v>3403.71</v>
      </c>
    </row>
    <row r="154" spans="1:83" ht="14.25" x14ac:dyDescent="0.2">
      <c r="A154" s="257"/>
      <c r="B154" s="257" t="s">
        <v>515</v>
      </c>
      <c r="C154" s="257" t="s">
        <v>516</v>
      </c>
      <c r="D154" s="182" t="s">
        <v>517</v>
      </c>
      <c r="E154" s="183">
        <v>0.59</v>
      </c>
      <c r="F154" s="183"/>
      <c r="G154" s="183">
        <f>SmtRes!CX58</f>
        <v>2.3599999999999999E-2</v>
      </c>
      <c r="H154" s="184"/>
      <c r="I154" s="258"/>
      <c r="J154" s="184">
        <f>SmtRes!CZ58</f>
        <v>413.3</v>
      </c>
      <c r="K154" s="258"/>
      <c r="L154" s="184">
        <f>SmtRes!DI58</f>
        <v>9.75</v>
      </c>
    </row>
    <row r="155" spans="1:83" ht="14.25" x14ac:dyDescent="0.2">
      <c r="A155" s="257"/>
      <c r="B155" s="257" t="s">
        <v>518</v>
      </c>
      <c r="C155" s="257" t="s">
        <v>519</v>
      </c>
      <c r="D155" s="182" t="s">
        <v>517</v>
      </c>
      <c r="E155" s="183">
        <v>77.7</v>
      </c>
      <c r="F155" s="183"/>
      <c r="G155" s="183">
        <f>SmtRes!CX59</f>
        <v>3.1080000000000001</v>
      </c>
      <c r="H155" s="184"/>
      <c r="I155" s="258"/>
      <c r="J155" s="184">
        <f>SmtRes!CZ59</f>
        <v>508.09</v>
      </c>
      <c r="K155" s="258"/>
      <c r="L155" s="184">
        <f>SmtRes!DI59</f>
        <v>1579.14</v>
      </c>
    </row>
    <row r="156" spans="1:83" ht="14.25" x14ac:dyDescent="0.2">
      <c r="A156" s="257"/>
      <c r="B156" s="257" t="s">
        <v>520</v>
      </c>
      <c r="C156" s="257" t="s">
        <v>521</v>
      </c>
      <c r="D156" s="182" t="s">
        <v>517</v>
      </c>
      <c r="E156" s="183">
        <v>77.7</v>
      </c>
      <c r="F156" s="183"/>
      <c r="G156" s="183">
        <f>SmtRes!CX60</f>
        <v>3.1080000000000001</v>
      </c>
      <c r="H156" s="184"/>
      <c r="I156" s="258"/>
      <c r="J156" s="184">
        <f>SmtRes!CZ60</f>
        <v>583.91999999999996</v>
      </c>
      <c r="K156" s="258"/>
      <c r="L156" s="184">
        <f>SmtRes!DI60</f>
        <v>1814.82</v>
      </c>
    </row>
    <row r="157" spans="1:83" ht="15" x14ac:dyDescent="0.2">
      <c r="A157" s="186"/>
      <c r="B157" s="183">
        <v>2</v>
      </c>
      <c r="C157" s="186" t="s">
        <v>469</v>
      </c>
      <c r="D157" s="182"/>
      <c r="E157" s="187"/>
      <c r="F157" s="183"/>
      <c r="G157" s="183"/>
      <c r="H157" s="183"/>
      <c r="I157" s="183"/>
      <c r="J157" s="183"/>
      <c r="K157" s="183"/>
      <c r="L157" s="188">
        <f>SUM(L158:L161)-SUMIF(CE158:CE161, 1, L158:L161)</f>
        <v>9.9899999999999984</v>
      </c>
    </row>
    <row r="158" spans="1:83" ht="15" x14ac:dyDescent="0.2">
      <c r="A158" s="186"/>
      <c r="B158" s="183"/>
      <c r="C158" s="186" t="s">
        <v>470</v>
      </c>
      <c r="D158" s="182" t="s">
        <v>406</v>
      </c>
      <c r="E158" s="187"/>
      <c r="F158" s="183"/>
      <c r="G158" s="183">
        <f>Source!V192</f>
        <v>6.4000000000000003E-3</v>
      </c>
      <c r="H158" s="183"/>
      <c r="I158" s="183"/>
      <c r="J158" s="183"/>
      <c r="K158" s="183"/>
      <c r="L158" s="188">
        <f>SUMIF(CE159:CE161, 1, L159:L161)</f>
        <v>3.25</v>
      </c>
      <c r="CE158" s="154">
        <v>1</v>
      </c>
    </row>
    <row r="159" spans="1:83" ht="28.5" x14ac:dyDescent="0.2">
      <c r="A159" s="257"/>
      <c r="B159" s="257" t="s">
        <v>471</v>
      </c>
      <c r="C159" s="257" t="s">
        <v>472</v>
      </c>
      <c r="D159" s="182" t="s">
        <v>473</v>
      </c>
      <c r="E159" s="183">
        <v>0.16</v>
      </c>
      <c r="F159" s="183"/>
      <c r="G159" s="183">
        <f>SmtRes!CX62</f>
        <v>6.4000000000000003E-3</v>
      </c>
      <c r="H159" s="184">
        <f>SmtRes!CZ62</f>
        <v>477.92</v>
      </c>
      <c r="I159" s="258">
        <f>SmtRes!AJ62</f>
        <v>1.21</v>
      </c>
      <c r="J159" s="184">
        <f>ROUND(H159*I159, 5)</f>
        <v>578.28319999999997</v>
      </c>
      <c r="K159" s="258"/>
      <c r="L159" s="184">
        <f>SmtRes!DG62</f>
        <v>3.7</v>
      </c>
    </row>
    <row r="160" spans="1:83" ht="28.5" x14ac:dyDescent="0.2">
      <c r="A160" s="257"/>
      <c r="B160" s="257" t="s">
        <v>474</v>
      </c>
      <c r="C160" s="257" t="s">
        <v>475</v>
      </c>
      <c r="D160" s="182" t="s">
        <v>406</v>
      </c>
      <c r="E160" s="183">
        <f>SmtRes!DO62*SmtRes!AT62</f>
        <v>0.16</v>
      </c>
      <c r="F160" s="183"/>
      <c r="G160" s="183">
        <f>ROUND(E160*G151, 7)</f>
        <v>6.4000000000000003E-3</v>
      </c>
      <c r="H160" s="184"/>
      <c r="I160" s="258"/>
      <c r="J160" s="184">
        <f>ROUND(SmtRes!AG62/SmtRes!DO62, 5)</f>
        <v>508.09</v>
      </c>
      <c r="K160" s="258"/>
      <c r="L160" s="184">
        <f>SmtRes!DH62</f>
        <v>3.25</v>
      </c>
      <c r="CE160" s="154">
        <v>1</v>
      </c>
    </row>
    <row r="161" spans="1:82" ht="14.25" x14ac:dyDescent="0.2">
      <c r="A161" s="257"/>
      <c r="B161" s="257" t="s">
        <v>522</v>
      </c>
      <c r="C161" s="257" t="s">
        <v>523</v>
      </c>
      <c r="D161" s="182" t="s">
        <v>473</v>
      </c>
      <c r="E161" s="183">
        <v>17</v>
      </c>
      <c r="F161" s="183"/>
      <c r="G161" s="183">
        <f>SmtRes!CX63</f>
        <v>0.68</v>
      </c>
      <c r="H161" s="184">
        <f>SmtRes!CZ63</f>
        <v>7.52</v>
      </c>
      <c r="I161" s="258">
        <f>SmtRes!AJ63</f>
        <v>1.23</v>
      </c>
      <c r="J161" s="184">
        <f>ROUND(H161*I161, 5)</f>
        <v>9.2495999999999992</v>
      </c>
      <c r="K161" s="258"/>
      <c r="L161" s="184">
        <f>SmtRes!DG63</f>
        <v>6.29</v>
      </c>
    </row>
    <row r="162" spans="1:82" ht="15" x14ac:dyDescent="0.2">
      <c r="A162" s="186"/>
      <c r="B162" s="183">
        <v>4</v>
      </c>
      <c r="C162" s="186" t="s">
        <v>491</v>
      </c>
      <c r="D162" s="182"/>
      <c r="E162" s="187"/>
      <c r="F162" s="183"/>
      <c r="G162" s="183"/>
      <c r="H162" s="183"/>
      <c r="I162" s="183"/>
      <c r="J162" s="183"/>
      <c r="K162" s="183"/>
      <c r="L162" s="188">
        <f>SUM(L163:L168)-SUMIF(CE163:CE168, 1, L163:L168)</f>
        <v>1095.94</v>
      </c>
    </row>
    <row r="163" spans="1:82" ht="14.25" x14ac:dyDescent="0.2">
      <c r="A163" s="257"/>
      <c r="B163" s="257" t="s">
        <v>524</v>
      </c>
      <c r="C163" s="257" t="s">
        <v>525</v>
      </c>
      <c r="D163" s="182" t="s">
        <v>497</v>
      </c>
      <c r="E163" s="183">
        <v>3.8E-3</v>
      </c>
      <c r="F163" s="183"/>
      <c r="G163" s="183">
        <f>SmtRes!CX64</f>
        <v>1.5200000000000001E-4</v>
      </c>
      <c r="H163" s="184">
        <f>SmtRes!CZ64</f>
        <v>116448.72</v>
      </c>
      <c r="I163" s="258">
        <f>SmtRes!AI64</f>
        <v>1.1499999999999999</v>
      </c>
      <c r="J163" s="184">
        <f t="shared" ref="J163:J168" si="0">ROUND(H163*I163, 5)</f>
        <v>133916.02799999999</v>
      </c>
      <c r="K163" s="258"/>
      <c r="L163" s="184">
        <f>SmtRes!DF64</f>
        <v>20.36</v>
      </c>
    </row>
    <row r="164" spans="1:82" ht="14.25" x14ac:dyDescent="0.2">
      <c r="A164" s="257"/>
      <c r="B164" s="257" t="s">
        <v>526</v>
      </c>
      <c r="C164" s="257" t="s">
        <v>527</v>
      </c>
      <c r="D164" s="182" t="s">
        <v>502</v>
      </c>
      <c r="E164" s="183">
        <v>30.6</v>
      </c>
      <c r="F164" s="183"/>
      <c r="G164" s="183">
        <f>SmtRes!CX65</f>
        <v>1.224</v>
      </c>
      <c r="H164" s="184">
        <f>SmtRes!CZ65</f>
        <v>41.38</v>
      </c>
      <c r="I164" s="258">
        <f>SmtRes!AI65</f>
        <v>1.21</v>
      </c>
      <c r="J164" s="184">
        <f t="shared" si="0"/>
        <v>50.069800000000001</v>
      </c>
      <c r="K164" s="258"/>
      <c r="L164" s="184">
        <f>SmtRes!DF65</f>
        <v>61.29</v>
      </c>
    </row>
    <row r="165" spans="1:82" ht="28.5" x14ac:dyDescent="0.2">
      <c r="A165" s="257"/>
      <c r="B165" s="257" t="s">
        <v>528</v>
      </c>
      <c r="C165" s="257" t="s">
        <v>529</v>
      </c>
      <c r="D165" s="182" t="s">
        <v>530</v>
      </c>
      <c r="E165" s="183">
        <v>1</v>
      </c>
      <c r="F165" s="183"/>
      <c r="G165" s="183">
        <f>SmtRes!CX66</f>
        <v>0.04</v>
      </c>
      <c r="H165" s="184">
        <f>SmtRes!CZ66</f>
        <v>742.3</v>
      </c>
      <c r="I165" s="258">
        <f>SmtRes!AI66</f>
        <v>1.24</v>
      </c>
      <c r="J165" s="184">
        <f t="shared" si="0"/>
        <v>920.452</v>
      </c>
      <c r="K165" s="258"/>
      <c r="L165" s="184">
        <f>SmtRes!DF66</f>
        <v>36.82</v>
      </c>
    </row>
    <row r="166" spans="1:82" ht="14.25" x14ac:dyDescent="0.2">
      <c r="A166" s="257"/>
      <c r="B166" s="257" t="s">
        <v>531</v>
      </c>
      <c r="C166" s="257" t="s">
        <v>532</v>
      </c>
      <c r="D166" s="182" t="s">
        <v>502</v>
      </c>
      <c r="E166" s="183">
        <v>10</v>
      </c>
      <c r="F166" s="183"/>
      <c r="G166" s="183">
        <f>SmtRes!CX67</f>
        <v>0.4</v>
      </c>
      <c r="H166" s="184">
        <f>SmtRes!CZ67</f>
        <v>56.11</v>
      </c>
      <c r="I166" s="258">
        <f>SmtRes!AI67</f>
        <v>1.39</v>
      </c>
      <c r="J166" s="184">
        <f t="shared" si="0"/>
        <v>77.992900000000006</v>
      </c>
      <c r="K166" s="258"/>
      <c r="L166" s="184">
        <f>SmtRes!DF67</f>
        <v>31.2</v>
      </c>
    </row>
    <row r="167" spans="1:82" ht="28.5" x14ac:dyDescent="0.2">
      <c r="A167" s="257"/>
      <c r="B167" s="257" t="s">
        <v>533</v>
      </c>
      <c r="C167" s="257" t="s">
        <v>534</v>
      </c>
      <c r="D167" s="182" t="s">
        <v>535</v>
      </c>
      <c r="E167" s="183">
        <v>2</v>
      </c>
      <c r="F167" s="183"/>
      <c r="G167" s="183">
        <f>SmtRes!CX68</f>
        <v>0.08</v>
      </c>
      <c r="H167" s="184">
        <f>SmtRes!CZ68</f>
        <v>111.69</v>
      </c>
      <c r="I167" s="258">
        <f>SmtRes!AI68</f>
        <v>1.27</v>
      </c>
      <c r="J167" s="184">
        <f t="shared" si="0"/>
        <v>141.84630000000001</v>
      </c>
      <c r="K167" s="258"/>
      <c r="L167" s="184">
        <f>SmtRes!DF68</f>
        <v>11.35</v>
      </c>
    </row>
    <row r="168" spans="1:82" ht="42.75" x14ac:dyDescent="0.2">
      <c r="A168" s="257"/>
      <c r="B168" s="257" t="s">
        <v>536</v>
      </c>
      <c r="C168" s="189" t="s">
        <v>537</v>
      </c>
      <c r="D168" s="190" t="s">
        <v>538</v>
      </c>
      <c r="E168" s="191">
        <v>100</v>
      </c>
      <c r="F168" s="191"/>
      <c r="G168" s="191">
        <f>SmtRes!CX69</f>
        <v>4</v>
      </c>
      <c r="H168" s="192">
        <f>SmtRes!CZ69</f>
        <v>184.04</v>
      </c>
      <c r="I168" s="193">
        <f>SmtRes!AI69</f>
        <v>1.27</v>
      </c>
      <c r="J168" s="192">
        <f t="shared" si="0"/>
        <v>233.73079999999999</v>
      </c>
      <c r="K168" s="193"/>
      <c r="L168" s="192">
        <f>SmtRes!DF69</f>
        <v>934.92</v>
      </c>
    </row>
    <row r="169" spans="1:82" ht="15" x14ac:dyDescent="0.2">
      <c r="A169" s="257"/>
      <c r="B169" s="257"/>
      <c r="C169" s="259" t="s">
        <v>427</v>
      </c>
      <c r="D169" s="182"/>
      <c r="E169" s="183"/>
      <c r="F169" s="183"/>
      <c r="G169" s="183"/>
      <c r="H169" s="184"/>
      <c r="I169" s="258"/>
      <c r="J169" s="184"/>
      <c r="K169" s="258"/>
      <c r="L169" s="184">
        <f>L153+L157+L158+L162</f>
        <v>4512.8899999999994</v>
      </c>
    </row>
    <row r="170" spans="1:82" ht="57" x14ac:dyDescent="0.2">
      <c r="A170" s="181" t="s">
        <v>513</v>
      </c>
      <c r="B170" s="257" t="str">
        <f>Source!F193</f>
        <v>421/пр_2020_п.75_пп.а</v>
      </c>
      <c r="C170" s="257" t="str">
        <f>Source!G193</f>
        <v>Сметная стоимость вспомогательных ненормируемых материальных ресурсов, не учтенная в сметной норме, 2%</v>
      </c>
      <c r="D170" s="182" t="str">
        <f>Source!DW193</f>
        <v>%</v>
      </c>
      <c r="E170" s="183">
        <f>SmtRes!AT70</f>
        <v>2</v>
      </c>
      <c r="F170" s="183"/>
      <c r="G170" s="183">
        <f>Source!I193</f>
        <v>2</v>
      </c>
      <c r="H170" s="184"/>
      <c r="I170" s="258"/>
      <c r="J170" s="184"/>
      <c r="K170" s="258"/>
      <c r="L170" s="184">
        <f>Source!P193</f>
        <v>68.069999999999993</v>
      </c>
      <c r="AD170" s="154">
        <f>ROUND((Source!AT193/100)*((ROUND(0*Source!I193, 5)+ROUND(0*Source!I193, 5))), 5)</f>
        <v>0</v>
      </c>
      <c r="AE170" s="154">
        <f>ROUND((Source!AU193/100)*((ROUND(0*Source!I193, 5)+ROUND(0*Source!I193, 5))), 5)</f>
        <v>0</v>
      </c>
      <c r="AN170" s="154">
        <f>L170</f>
        <v>68.069999999999993</v>
      </c>
      <c r="AW170" s="154">
        <f>L170</f>
        <v>68.069999999999993</v>
      </c>
      <c r="AZ170" s="154">
        <f>Source!X193</f>
        <v>0</v>
      </c>
      <c r="BA170" s="154">
        <f>Source!Y193</f>
        <v>0</v>
      </c>
      <c r="CD170" s="154">
        <v>2</v>
      </c>
    </row>
    <row r="171" spans="1:82" ht="14.25" x14ac:dyDescent="0.2">
      <c r="A171" s="257"/>
      <c r="B171" s="257"/>
      <c r="C171" s="257" t="s">
        <v>428</v>
      </c>
      <c r="D171" s="182"/>
      <c r="E171" s="183"/>
      <c r="F171" s="183"/>
      <c r="G171" s="183"/>
      <c r="H171" s="184"/>
      <c r="I171" s="258"/>
      <c r="J171" s="184"/>
      <c r="K171" s="258"/>
      <c r="L171" s="184">
        <f>SUM(AR151:AR174)+SUM(AS151:AS174)+SUM(AT151:AT174)+SUM(AU151:AU174)+SUM(AV151:AV174)</f>
        <v>3406.96</v>
      </c>
    </row>
    <row r="172" spans="1:82" ht="28.5" x14ac:dyDescent="0.2">
      <c r="A172" s="257"/>
      <c r="B172" s="257" t="s">
        <v>476</v>
      </c>
      <c r="C172" s="257" t="s">
        <v>477</v>
      </c>
      <c r="D172" s="182" t="s">
        <v>431</v>
      </c>
      <c r="E172" s="183">
        <f>Source!BZ192</f>
        <v>97</v>
      </c>
      <c r="F172" s="183"/>
      <c r="G172" s="183">
        <f>Source!AT192</f>
        <v>97</v>
      </c>
      <c r="H172" s="184"/>
      <c r="I172" s="258"/>
      <c r="J172" s="184"/>
      <c r="K172" s="258"/>
      <c r="L172" s="184">
        <f>SUM(AZ151:AZ174)</f>
        <v>3304.75</v>
      </c>
    </row>
    <row r="173" spans="1:82" ht="28.5" x14ac:dyDescent="0.2">
      <c r="A173" s="189"/>
      <c r="B173" s="189" t="s">
        <v>478</v>
      </c>
      <c r="C173" s="189" t="s">
        <v>479</v>
      </c>
      <c r="D173" s="190" t="s">
        <v>431</v>
      </c>
      <c r="E173" s="191">
        <f>Source!CA192</f>
        <v>51</v>
      </c>
      <c r="F173" s="191"/>
      <c r="G173" s="191">
        <f>Source!AU192</f>
        <v>51</v>
      </c>
      <c r="H173" s="192"/>
      <c r="I173" s="193"/>
      <c r="J173" s="192"/>
      <c r="K173" s="193"/>
      <c r="L173" s="192">
        <f>SUM(BA151:BA174)</f>
        <v>1737.55</v>
      </c>
    </row>
    <row r="174" spans="1:82" ht="15" x14ac:dyDescent="0.2">
      <c r="C174" s="328" t="s">
        <v>434</v>
      </c>
      <c r="D174" s="328"/>
      <c r="E174" s="328"/>
      <c r="F174" s="328"/>
      <c r="G174" s="328"/>
      <c r="H174" s="328"/>
      <c r="I174" s="329">
        <f>IF(E151&lt;&gt;0,K174/E151, 0)</f>
        <v>240581.49999999994</v>
      </c>
      <c r="J174" s="329"/>
      <c r="K174" s="329">
        <f>L153+L157+L162+L172+L173+L158+SUM(L170:L170)</f>
        <v>9623.2599999999984</v>
      </c>
      <c r="L174" s="329"/>
      <c r="AD174" s="154">
        <f>ROUND((Source!AT192/100)*((ROUND(SUMIF(SmtRes!AQ58:'SmtRes'!AQ70,"=1",SmtRes!AD58:'SmtRes'!AD70)*Source!I192, 5)+ROUND(SUMIF(SmtRes!AQ58:'SmtRes'!AQ70,"=1",SmtRes!AC58:'SmtRes'!AC70)*Source!I192, 5))), 5)</f>
        <v>78.119919999999993</v>
      </c>
      <c r="AE174" s="154">
        <f>ROUND((Source!AU192/100)*((ROUND(SUMIF(SmtRes!AQ58:'SmtRes'!AQ70,"=1",SmtRes!AD58:'SmtRes'!AD70)*Source!I192, 5)+ROUND(SUMIF(SmtRes!AQ58:'SmtRes'!AQ70,"=1",SmtRes!AC58:'SmtRes'!AC70)*Source!I192, 5))), 5)</f>
        <v>41.073360000000001</v>
      </c>
      <c r="AN174" s="194">
        <f>L153+L157+L162+L172+L173+L158</f>
        <v>9555.1899999999987</v>
      </c>
      <c r="AO174" s="194">
        <f>L157</f>
        <v>9.9899999999999984</v>
      </c>
      <c r="AQ174" s="154" t="s">
        <v>435</v>
      </c>
      <c r="AR174" s="194">
        <f>L153</f>
        <v>3403.71</v>
      </c>
      <c r="AT174" s="194">
        <f>L158</f>
        <v>3.25</v>
      </c>
      <c r="AV174" s="154" t="s">
        <v>435</v>
      </c>
      <c r="AW174" s="194">
        <f>L162</f>
        <v>1095.94</v>
      </c>
      <c r="AZ174" s="154">
        <f>Source!X192</f>
        <v>3304.75</v>
      </c>
      <c r="BA174" s="154">
        <f>Source!Y192</f>
        <v>1737.55</v>
      </c>
      <c r="CD174" s="154">
        <v>2</v>
      </c>
    </row>
    <row r="175" spans="1:82" ht="42.75" x14ac:dyDescent="0.2">
      <c r="A175" s="181" t="s">
        <v>539</v>
      </c>
      <c r="B175" s="257" t="str">
        <f>Source!F194</f>
        <v>20.2.09.02-1033</v>
      </c>
      <c r="C175" s="257" t="str">
        <f>Source!G194</f>
        <v>Уплотнитель кабельных проходов термоусаживаемый, диаметр растяжки 130 мм, диаметр после усадки 28 мм</v>
      </c>
      <c r="D175" s="182" t="str">
        <f>Source!DW194</f>
        <v>ШТ</v>
      </c>
      <c r="E175" s="183">
        <f>Source!K194</f>
        <v>-4</v>
      </c>
      <c r="F175" s="183"/>
      <c r="G175" s="183">
        <f>Source!I194</f>
        <v>-4</v>
      </c>
      <c r="H175" s="184">
        <f>Source!AL194</f>
        <v>184.04</v>
      </c>
      <c r="I175" s="258">
        <f>IF(Source!BC194&lt;&gt; 0, Source!BC194, 1)</f>
        <v>1.27</v>
      </c>
      <c r="J175" s="184">
        <f>ROUND(H175*I175, 5)</f>
        <v>233.73079999999999</v>
      </c>
      <c r="K175" s="258"/>
      <c r="L175" s="184">
        <f>Source!P194</f>
        <v>-934.92</v>
      </c>
    </row>
    <row r="176" spans="1:82" x14ac:dyDescent="0.2">
      <c r="A176" s="200"/>
      <c r="B176" s="200"/>
      <c r="C176" s="201" t="str">
        <f>"Объем: "&amp;Source!I194&amp;"=-"&amp;""&amp;Source!I192&amp;"*"&amp;"100"</f>
        <v>Объем: -4=-0,04*100</v>
      </c>
      <c r="D176" s="200"/>
      <c r="E176" s="200"/>
      <c r="F176" s="200"/>
      <c r="G176" s="200"/>
      <c r="H176" s="200"/>
      <c r="I176" s="200"/>
      <c r="J176" s="200"/>
      <c r="K176" s="200"/>
      <c r="L176" s="200"/>
    </row>
    <row r="177" spans="1:82" ht="15" x14ac:dyDescent="0.2">
      <c r="C177" s="328" t="s">
        <v>434</v>
      </c>
      <c r="D177" s="328"/>
      <c r="E177" s="328"/>
      <c r="F177" s="328"/>
      <c r="G177" s="328"/>
      <c r="H177" s="328"/>
      <c r="I177" s="329">
        <f>IF(E175&lt;&gt;0,K177/E175, 0)</f>
        <v>233.73</v>
      </c>
      <c r="J177" s="329"/>
      <c r="K177" s="329">
        <f>L175</f>
        <v>-934.92</v>
      </c>
      <c r="L177" s="329"/>
      <c r="AD177" s="154">
        <f>ROUND((Source!AT194/100)*((ROUND(ROUND(Source!AO194,2)*Source!I194, 5)+ROUND(ROUND(Source!AN194,2)*Source!I194, 5))), 5)</f>
        <v>0</v>
      </c>
      <c r="AE177" s="154">
        <f>ROUND((Source!AU194/100)*((ROUND(ROUND(Source!AO194,2)*Source!I194, 5)+ROUND(ROUND(Source!AN194,2)*Source!I194, 5))), 5)</f>
        <v>0</v>
      </c>
      <c r="AN177" s="194">
        <f>L175</f>
        <v>-934.92</v>
      </c>
      <c r="AO177" s="154">
        <f>0</f>
        <v>0</v>
      </c>
      <c r="AQ177" s="154" t="s">
        <v>435</v>
      </c>
      <c r="AR177" s="154">
        <f>0</f>
        <v>0</v>
      </c>
      <c r="AT177" s="154">
        <f>0</f>
        <v>0</v>
      </c>
      <c r="AV177" s="154" t="s">
        <v>435</v>
      </c>
      <c r="AW177" s="194">
        <f>L175</f>
        <v>-934.92</v>
      </c>
      <c r="AZ177" s="154">
        <f>Source!X194</f>
        <v>0</v>
      </c>
      <c r="BA177" s="154">
        <f>Source!Y194</f>
        <v>0</v>
      </c>
      <c r="CD177" s="154">
        <v>2</v>
      </c>
    </row>
    <row r="178" spans="1:82" ht="42.75" x14ac:dyDescent="0.2">
      <c r="A178" s="202" t="s">
        <v>540</v>
      </c>
      <c r="B178" s="189" t="str">
        <f>Source!F195</f>
        <v>ТЦ_27.33.13.120_77_5001055273_12.05.2026_02_218.1</v>
      </c>
      <c r="C178" s="189" t="str">
        <f>Source!G195</f>
        <v>Комплект для герметизации кабельных проходов УКТП 175/55</v>
      </c>
      <c r="D178" s="190" t="str">
        <f>Source!DW195</f>
        <v>шт.</v>
      </c>
      <c r="E178" s="191">
        <f>Source!K195</f>
        <v>4</v>
      </c>
      <c r="F178" s="191"/>
      <c r="G178" s="191">
        <f>Source!I195</f>
        <v>4</v>
      </c>
      <c r="H178" s="192"/>
      <c r="I178" s="193"/>
      <c r="J178" s="192">
        <f>Source!AL195</f>
        <v>657.68</v>
      </c>
      <c r="K178" s="193"/>
      <c r="L178" s="192">
        <f>Source!HG195</f>
        <v>2630.72</v>
      </c>
    </row>
    <row r="179" spans="1:82" ht="15" x14ac:dyDescent="0.2">
      <c r="C179" s="328" t="s">
        <v>434</v>
      </c>
      <c r="D179" s="328"/>
      <c r="E179" s="328"/>
      <c r="F179" s="328"/>
      <c r="G179" s="328"/>
      <c r="H179" s="328"/>
      <c r="I179" s="329">
        <f>IF(E178&lt;&gt;0,K179/E178, 0)</f>
        <v>657.68</v>
      </c>
      <c r="J179" s="329"/>
      <c r="K179" s="329">
        <f>L178</f>
        <v>2630.72</v>
      </c>
      <c r="L179" s="329"/>
      <c r="AD179" s="154">
        <f>ROUND((Source!AT195/100)*((ROUND(ROUND(Source!AO195,2)*Source!I195, 5)+ROUND(ROUND(Source!AN195,2)*Source!I195, 5))), 5)</f>
        <v>0</v>
      </c>
      <c r="AE179" s="154">
        <f>ROUND((Source!AU195/100)*((ROUND(ROUND(Source!AO195,2)*Source!I195, 5)+ROUND(ROUND(Source!AN195,2)*Source!I195, 5))), 5)</f>
        <v>0</v>
      </c>
      <c r="AN179" s="194">
        <f>L178</f>
        <v>2630.72</v>
      </c>
      <c r="AO179" s="154">
        <f>0</f>
        <v>0</v>
      </c>
      <c r="AQ179" s="154" t="s">
        <v>435</v>
      </c>
      <c r="AR179" s="154">
        <f>0</f>
        <v>0</v>
      </c>
      <c r="AT179" s="154">
        <f>0</f>
        <v>0</v>
      </c>
      <c r="AV179" s="154" t="s">
        <v>435</v>
      </c>
      <c r="AW179" s="194">
        <f>L178</f>
        <v>2630.72</v>
      </c>
      <c r="AX179" s="194">
        <f>L178</f>
        <v>2630.72</v>
      </c>
      <c r="AZ179" s="154">
        <f>Source!X195</f>
        <v>0</v>
      </c>
      <c r="BA179" s="154">
        <f>Source!Y195</f>
        <v>0</v>
      </c>
      <c r="CD179" s="154">
        <v>2</v>
      </c>
    </row>
    <row r="181" spans="1:82" ht="15" x14ac:dyDescent="0.2">
      <c r="A181" s="195"/>
      <c r="B181" s="196"/>
      <c r="C181" s="330" t="s">
        <v>439</v>
      </c>
      <c r="D181" s="330"/>
      <c r="E181" s="330"/>
      <c r="F181" s="330"/>
      <c r="G181" s="330"/>
      <c r="H181" s="330"/>
      <c r="I181" s="188"/>
      <c r="J181" s="195"/>
      <c r="K181" s="197"/>
      <c r="L181" s="188">
        <f>L183+L184+L190+L194</f>
        <v>17652.189999999999</v>
      </c>
    </row>
    <row r="182" spans="1:82" ht="14.25" x14ac:dyDescent="0.2">
      <c r="A182" s="198"/>
      <c r="B182" s="199"/>
      <c r="C182" s="331" t="s">
        <v>440</v>
      </c>
      <c r="D182" s="332"/>
      <c r="E182" s="332"/>
      <c r="F182" s="332"/>
      <c r="G182" s="332"/>
      <c r="H182" s="332"/>
      <c r="I182" s="184"/>
      <c r="J182" s="198"/>
      <c r="K182" s="183"/>
      <c r="L182" s="184"/>
    </row>
    <row r="183" spans="1:82" ht="14.25" x14ac:dyDescent="0.2">
      <c r="A183" s="198"/>
      <c r="B183" s="199"/>
      <c r="C183" s="332" t="s">
        <v>441</v>
      </c>
      <c r="D183" s="332"/>
      <c r="E183" s="332"/>
      <c r="F183" s="332"/>
      <c r="G183" s="332"/>
      <c r="H183" s="332"/>
      <c r="I183" s="184"/>
      <c r="J183" s="198"/>
      <c r="K183" s="183"/>
      <c r="L183" s="184">
        <f>SUM(AR125:AR179)</f>
        <v>4090.36</v>
      </c>
    </row>
    <row r="184" spans="1:82" ht="14.25" hidden="1" x14ac:dyDescent="0.2">
      <c r="A184" s="198"/>
      <c r="B184" s="199"/>
      <c r="C184" s="332" t="s">
        <v>442</v>
      </c>
      <c r="D184" s="332"/>
      <c r="E184" s="332"/>
      <c r="F184" s="332"/>
      <c r="G184" s="332"/>
      <c r="H184" s="332"/>
      <c r="I184" s="184"/>
      <c r="J184" s="198"/>
      <c r="K184" s="183"/>
      <c r="L184" s="184">
        <f>L186+L189+L188</f>
        <v>59.499999999999993</v>
      </c>
    </row>
    <row r="185" spans="1:82" ht="14.25" hidden="1" x14ac:dyDescent="0.2">
      <c r="A185" s="198"/>
      <c r="B185" s="199"/>
      <c r="C185" s="331" t="s">
        <v>443</v>
      </c>
      <c r="D185" s="332"/>
      <c r="E185" s="332"/>
      <c r="F185" s="332"/>
      <c r="G185" s="332"/>
      <c r="H185" s="332"/>
      <c r="I185" s="184"/>
      <c r="J185" s="198"/>
      <c r="K185" s="183"/>
      <c r="L185" s="184"/>
    </row>
    <row r="186" spans="1:82" ht="14.25" x14ac:dyDescent="0.2">
      <c r="A186" s="198"/>
      <c r="B186" s="199"/>
      <c r="C186" s="332" t="s">
        <v>442</v>
      </c>
      <c r="D186" s="332"/>
      <c r="E186" s="332"/>
      <c r="F186" s="332"/>
      <c r="G186" s="332"/>
      <c r="H186" s="332"/>
      <c r="I186" s="184"/>
      <c r="J186" s="198"/>
      <c r="K186" s="183"/>
      <c r="L186" s="184">
        <f>SUM(AO125:AO179)</f>
        <v>41.959999999999994</v>
      </c>
    </row>
    <row r="187" spans="1:82" ht="14.25" hidden="1" x14ac:dyDescent="0.2">
      <c r="A187" s="198"/>
      <c r="B187" s="199"/>
      <c r="C187" s="331" t="s">
        <v>444</v>
      </c>
      <c r="D187" s="332"/>
      <c r="E187" s="332"/>
      <c r="F187" s="332"/>
      <c r="G187" s="332"/>
      <c r="H187" s="332"/>
      <c r="I187" s="184"/>
      <c r="J187" s="198"/>
      <c r="K187" s="183"/>
      <c r="L187" s="184"/>
    </row>
    <row r="188" spans="1:82" ht="14.25" x14ac:dyDescent="0.2">
      <c r="A188" s="198"/>
      <c r="B188" s="199"/>
      <c r="C188" s="332" t="s">
        <v>445</v>
      </c>
      <c r="D188" s="332"/>
      <c r="E188" s="332"/>
      <c r="F188" s="332"/>
      <c r="G188" s="332"/>
      <c r="H188" s="332"/>
      <c r="I188" s="184"/>
      <c r="J188" s="198"/>
      <c r="K188" s="183"/>
      <c r="L188" s="184">
        <f>SUM(AT125:AT179)</f>
        <v>17.54</v>
      </c>
    </row>
    <row r="189" spans="1:82" ht="14.25" hidden="1" x14ac:dyDescent="0.2">
      <c r="A189" s="198"/>
      <c r="B189" s="199"/>
      <c r="C189" s="332" t="s">
        <v>446</v>
      </c>
      <c r="D189" s="332"/>
      <c r="E189" s="332"/>
      <c r="F189" s="332"/>
      <c r="G189" s="332"/>
      <c r="H189" s="332"/>
      <c r="I189" s="184"/>
      <c r="J189" s="198"/>
      <c r="K189" s="183"/>
      <c r="L189" s="184">
        <f>SUM(AV125:AV179)</f>
        <v>0</v>
      </c>
    </row>
    <row r="190" spans="1:82" ht="14.25" x14ac:dyDescent="0.2">
      <c r="A190" s="198"/>
      <c r="B190" s="199"/>
      <c r="C190" s="332" t="s">
        <v>447</v>
      </c>
      <c r="D190" s="332"/>
      <c r="E190" s="332"/>
      <c r="F190" s="332"/>
      <c r="G190" s="332"/>
      <c r="H190" s="332"/>
      <c r="I190" s="184"/>
      <c r="J190" s="198"/>
      <c r="K190" s="183"/>
      <c r="L190" s="184">
        <f>L192+L193</f>
        <v>13502.329999999998</v>
      </c>
    </row>
    <row r="191" spans="1:82" ht="14.25" x14ac:dyDescent="0.2">
      <c r="A191" s="198"/>
      <c r="B191" s="199"/>
      <c r="C191" s="331" t="s">
        <v>443</v>
      </c>
      <c r="D191" s="332"/>
      <c r="E191" s="332"/>
      <c r="F191" s="332"/>
      <c r="G191" s="332"/>
      <c r="H191" s="332"/>
      <c r="I191" s="184"/>
      <c r="J191" s="198"/>
      <c r="K191" s="183"/>
      <c r="L191" s="184"/>
    </row>
    <row r="192" spans="1:82" ht="14.25" x14ac:dyDescent="0.2">
      <c r="A192" s="198"/>
      <c r="B192" s="199"/>
      <c r="C192" s="332" t="s">
        <v>448</v>
      </c>
      <c r="D192" s="332"/>
      <c r="E192" s="332"/>
      <c r="F192" s="332"/>
      <c r="G192" s="332"/>
      <c r="H192" s="332"/>
      <c r="I192" s="184"/>
      <c r="J192" s="198"/>
      <c r="K192" s="183"/>
      <c r="L192" s="184">
        <f>SUM(AW125:AW179)-SUM(BK125:BK179)</f>
        <v>13502.329999999998</v>
      </c>
    </row>
    <row r="193" spans="1:12" ht="14.25" hidden="1" x14ac:dyDescent="0.2">
      <c r="A193" s="198"/>
      <c r="B193" s="199"/>
      <c r="C193" s="332" t="s">
        <v>449</v>
      </c>
      <c r="D193" s="332"/>
      <c r="E193" s="332"/>
      <c r="F193" s="332"/>
      <c r="G193" s="332"/>
      <c r="H193" s="332"/>
      <c r="I193" s="184"/>
      <c r="J193" s="198"/>
      <c r="K193" s="183"/>
      <c r="L193" s="184">
        <f>SUM(BC125:BC179)</f>
        <v>0</v>
      </c>
    </row>
    <row r="194" spans="1:12" ht="14.25" hidden="1" x14ac:dyDescent="0.2">
      <c r="A194" s="198"/>
      <c r="B194" s="199"/>
      <c r="C194" s="332" t="s">
        <v>450</v>
      </c>
      <c r="D194" s="332"/>
      <c r="E194" s="332"/>
      <c r="F194" s="332"/>
      <c r="G194" s="332"/>
      <c r="H194" s="332"/>
      <c r="I194" s="184"/>
      <c r="J194" s="198"/>
      <c r="K194" s="183"/>
      <c r="L194" s="184">
        <f>SUM(BB125:BB179)</f>
        <v>0</v>
      </c>
    </row>
    <row r="195" spans="1:12" ht="14.25" x14ac:dyDescent="0.2">
      <c r="A195" s="198"/>
      <c r="B195" s="199"/>
      <c r="C195" s="332" t="s">
        <v>451</v>
      </c>
      <c r="D195" s="332"/>
      <c r="E195" s="332"/>
      <c r="F195" s="332"/>
      <c r="G195" s="332"/>
      <c r="H195" s="332"/>
      <c r="I195" s="184"/>
      <c r="J195" s="198"/>
      <c r="K195" s="183"/>
      <c r="L195" s="184">
        <f>SUM(AR125:AR179)+SUM(AT125:AT179)+SUM(AV125:AV179)</f>
        <v>4107.9000000000005</v>
      </c>
    </row>
    <row r="196" spans="1:12" ht="14.25" x14ac:dyDescent="0.2">
      <c r="A196" s="198"/>
      <c r="B196" s="199"/>
      <c r="C196" s="332" t="s">
        <v>452</v>
      </c>
      <c r="D196" s="332"/>
      <c r="E196" s="332"/>
      <c r="F196" s="332"/>
      <c r="G196" s="332"/>
      <c r="H196" s="332"/>
      <c r="I196" s="184"/>
      <c r="J196" s="198"/>
      <c r="K196" s="183"/>
      <c r="L196" s="184">
        <f>SUM(AZ125:AZ179)</f>
        <v>3984.66</v>
      </c>
    </row>
    <row r="197" spans="1:12" ht="14.25" x14ac:dyDescent="0.2">
      <c r="A197" s="198"/>
      <c r="B197" s="199"/>
      <c r="C197" s="332" t="s">
        <v>453</v>
      </c>
      <c r="D197" s="332"/>
      <c r="E197" s="332"/>
      <c r="F197" s="332"/>
      <c r="G197" s="332"/>
      <c r="H197" s="332"/>
      <c r="I197" s="184"/>
      <c r="J197" s="198"/>
      <c r="K197" s="183"/>
      <c r="L197" s="184">
        <f>SUM(BA125:BA179)</f>
        <v>2095.0299999999997</v>
      </c>
    </row>
    <row r="198" spans="1:12" ht="14.25" hidden="1" x14ac:dyDescent="0.2">
      <c r="A198" s="198"/>
      <c r="B198" s="199"/>
      <c r="C198" s="332" t="s">
        <v>454</v>
      </c>
      <c r="D198" s="332"/>
      <c r="E198" s="332"/>
      <c r="F198" s="332"/>
      <c r="G198" s="332"/>
      <c r="H198" s="332"/>
      <c r="I198" s="184"/>
      <c r="J198" s="198"/>
      <c r="K198" s="183"/>
      <c r="L198" s="184">
        <f>L200+L201</f>
        <v>0</v>
      </c>
    </row>
    <row r="199" spans="1:12" ht="14.25" hidden="1" x14ac:dyDescent="0.2">
      <c r="A199" s="198"/>
      <c r="B199" s="199"/>
      <c r="C199" s="331" t="s">
        <v>440</v>
      </c>
      <c r="D199" s="332"/>
      <c r="E199" s="332"/>
      <c r="F199" s="332"/>
      <c r="G199" s="332"/>
      <c r="H199" s="332"/>
      <c r="I199" s="184"/>
      <c r="J199" s="198"/>
      <c r="K199" s="183"/>
      <c r="L199" s="184"/>
    </row>
    <row r="200" spans="1:12" ht="14.25" hidden="1" x14ac:dyDescent="0.2">
      <c r="A200" s="198"/>
      <c r="B200" s="199"/>
      <c r="C200" s="332" t="s">
        <v>455</v>
      </c>
      <c r="D200" s="332"/>
      <c r="E200" s="332"/>
      <c r="F200" s="332"/>
      <c r="G200" s="332"/>
      <c r="H200" s="332"/>
      <c r="I200" s="184"/>
      <c r="J200" s="198"/>
      <c r="K200" s="183"/>
      <c r="L200" s="184">
        <f>SUM(BK125:BK179)</f>
        <v>0</v>
      </c>
    </row>
    <row r="201" spans="1:12" ht="14.25" hidden="1" x14ac:dyDescent="0.2">
      <c r="A201" s="198"/>
      <c r="B201" s="199"/>
      <c r="C201" s="332" t="s">
        <v>456</v>
      </c>
      <c r="D201" s="332"/>
      <c r="E201" s="332"/>
      <c r="F201" s="332"/>
      <c r="G201" s="332"/>
      <c r="H201" s="332"/>
      <c r="I201" s="184"/>
      <c r="J201" s="198"/>
      <c r="K201" s="183"/>
      <c r="L201" s="184">
        <f>SUM(BD125:BD179)</f>
        <v>0</v>
      </c>
    </row>
    <row r="202" spans="1:12" ht="14.25" hidden="1" x14ac:dyDescent="0.2">
      <c r="A202" s="198"/>
      <c r="B202" s="199"/>
      <c r="C202" s="332" t="s">
        <v>457</v>
      </c>
      <c r="D202" s="332"/>
      <c r="E202" s="332"/>
      <c r="F202" s="332"/>
      <c r="G202" s="332"/>
      <c r="H202" s="332"/>
      <c r="I202" s="184"/>
      <c r="J202" s="198"/>
      <c r="K202" s="183"/>
      <c r="L202" s="184"/>
    </row>
    <row r="203" spans="1:12" ht="14.25" hidden="1" x14ac:dyDescent="0.2">
      <c r="A203" s="198"/>
      <c r="B203" s="199"/>
      <c r="C203" s="332" t="s">
        <v>457</v>
      </c>
      <c r="D203" s="332"/>
      <c r="E203" s="332"/>
      <c r="F203" s="332"/>
      <c r="G203" s="332"/>
      <c r="H203" s="332"/>
      <c r="I203" s="184"/>
      <c r="J203" s="198"/>
      <c r="K203" s="183"/>
      <c r="L203" s="184">
        <f>SUM(BQ125:BQ179)</f>
        <v>0</v>
      </c>
    </row>
    <row r="204" spans="1:12" ht="14.25" hidden="1" x14ac:dyDescent="0.2">
      <c r="A204" s="198"/>
      <c r="B204" s="199"/>
      <c r="C204" s="332" t="s">
        <v>458</v>
      </c>
      <c r="D204" s="332"/>
      <c r="E204" s="332"/>
      <c r="F204" s="332"/>
      <c r="G204" s="332"/>
      <c r="H204" s="332"/>
      <c r="I204" s="184"/>
      <c r="J204" s="198"/>
      <c r="K204" s="183"/>
      <c r="L204" s="184">
        <f>SUM(BO125:BO179)</f>
        <v>0</v>
      </c>
    </row>
    <row r="205" spans="1:12" ht="15" x14ac:dyDescent="0.2">
      <c r="A205" s="195"/>
      <c r="B205" s="196"/>
      <c r="C205" s="330" t="s">
        <v>459</v>
      </c>
      <c r="D205" s="330"/>
      <c r="E205" s="330"/>
      <c r="F205" s="330"/>
      <c r="G205" s="330"/>
      <c r="H205" s="330"/>
      <c r="I205" s="188"/>
      <c r="J205" s="195"/>
      <c r="K205" s="197"/>
      <c r="L205" s="188">
        <f>L181+L196+L197+L198+L203+L204</f>
        <v>23731.879999999997</v>
      </c>
    </row>
    <row r="206" spans="1:12" ht="14.25" x14ac:dyDescent="0.2">
      <c r="A206" s="198"/>
      <c r="B206" s="199"/>
      <c r="C206" s="331" t="s">
        <v>460</v>
      </c>
      <c r="D206" s="332"/>
      <c r="E206" s="332"/>
      <c r="F206" s="332"/>
      <c r="G206" s="332"/>
      <c r="H206" s="332"/>
      <c r="I206" s="184"/>
      <c r="J206" s="198"/>
      <c r="K206" s="183"/>
      <c r="L206" s="184"/>
    </row>
    <row r="207" spans="1:12" ht="14.25" x14ac:dyDescent="0.2">
      <c r="A207" s="198"/>
      <c r="B207" s="199"/>
      <c r="C207" s="332" t="s">
        <v>461</v>
      </c>
      <c r="D207" s="332"/>
      <c r="E207" s="332"/>
      <c r="F207" s="332"/>
      <c r="G207" s="332"/>
      <c r="H207" s="332"/>
      <c r="I207" s="184"/>
      <c r="J207" s="198"/>
      <c r="K207" s="183"/>
      <c r="L207" s="184">
        <f>SUM(AX125:AX179)</f>
        <v>13213.849999999999</v>
      </c>
    </row>
    <row r="208" spans="1:12" ht="14.25" hidden="1" x14ac:dyDescent="0.2">
      <c r="A208" s="198"/>
      <c r="B208" s="199"/>
      <c r="C208" s="332" t="s">
        <v>462</v>
      </c>
      <c r="D208" s="332"/>
      <c r="E208" s="332"/>
      <c r="F208" s="332"/>
      <c r="G208" s="332"/>
      <c r="H208" s="332"/>
      <c r="I208" s="184"/>
      <c r="J208" s="198"/>
      <c r="K208" s="183"/>
      <c r="L208" s="184">
        <f>SUM(AY125:AY179)</f>
        <v>0</v>
      </c>
    </row>
    <row r="209" spans="1:12" ht="14.25" x14ac:dyDescent="0.2">
      <c r="A209" s="198"/>
      <c r="B209" s="199"/>
      <c r="C209" s="332" t="s">
        <v>463</v>
      </c>
      <c r="D209" s="332"/>
      <c r="E209" s="332"/>
      <c r="F209" s="333"/>
      <c r="G209" s="187">
        <f>Source!F219</f>
        <v>7.6219999999999999</v>
      </c>
      <c r="H209" s="198"/>
      <c r="I209" s="198"/>
      <c r="J209" s="198"/>
      <c r="K209" s="198"/>
      <c r="L209" s="198"/>
    </row>
    <row r="210" spans="1:12" ht="14.25" x14ac:dyDescent="0.2">
      <c r="A210" s="198"/>
      <c r="B210" s="199"/>
      <c r="C210" s="332" t="s">
        <v>464</v>
      </c>
      <c r="D210" s="332"/>
      <c r="E210" s="332"/>
      <c r="F210" s="333"/>
      <c r="G210" s="187">
        <f>Source!F220</f>
        <v>3.04E-2</v>
      </c>
      <c r="H210" s="198"/>
      <c r="I210" s="198"/>
      <c r="J210" s="198"/>
      <c r="K210" s="198"/>
      <c r="L210" s="198"/>
    </row>
    <row r="213" spans="1:12" ht="15" x14ac:dyDescent="0.2">
      <c r="A213" s="203"/>
      <c r="B213" s="204"/>
      <c r="C213" s="334" t="s">
        <v>542</v>
      </c>
      <c r="D213" s="334"/>
      <c r="E213" s="334"/>
      <c r="F213" s="334"/>
      <c r="G213" s="334"/>
      <c r="H213" s="334"/>
      <c r="I213" s="260"/>
      <c r="J213" s="203"/>
      <c r="K213" s="205"/>
      <c r="L213" s="260"/>
    </row>
    <row r="215" spans="1:12" ht="15" x14ac:dyDescent="0.2">
      <c r="A215" s="195"/>
      <c r="B215" s="196"/>
      <c r="C215" s="330" t="s">
        <v>543</v>
      </c>
      <c r="D215" s="330"/>
      <c r="E215" s="330"/>
      <c r="F215" s="330"/>
      <c r="G215" s="330"/>
      <c r="H215" s="330"/>
      <c r="I215" s="188"/>
      <c r="J215" s="195"/>
      <c r="K215" s="197"/>
      <c r="L215" s="188">
        <f>L217+L232+L233</f>
        <v>22808.84</v>
      </c>
    </row>
    <row r="216" spans="1:12" ht="14.25" x14ac:dyDescent="0.2">
      <c r="A216" s="198"/>
      <c r="B216" s="199"/>
      <c r="C216" s="331" t="s">
        <v>440</v>
      </c>
      <c r="D216" s="332"/>
      <c r="E216" s="332"/>
      <c r="F216" s="332"/>
      <c r="G216" s="332"/>
      <c r="H216" s="332"/>
      <c r="I216" s="184"/>
      <c r="J216" s="198"/>
      <c r="K216" s="183"/>
      <c r="L216" s="184"/>
    </row>
    <row r="217" spans="1:12" ht="14.25" x14ac:dyDescent="0.2">
      <c r="A217" s="198"/>
      <c r="B217" s="199"/>
      <c r="C217" s="332" t="s">
        <v>544</v>
      </c>
      <c r="D217" s="332"/>
      <c r="E217" s="332"/>
      <c r="F217" s="332"/>
      <c r="G217" s="332"/>
      <c r="H217" s="332"/>
      <c r="I217" s="184"/>
      <c r="J217" s="198"/>
      <c r="K217" s="183"/>
      <c r="L217" s="184">
        <f>L219+L220+L226+L230</f>
        <v>17708.7</v>
      </c>
    </row>
    <row r="218" spans="1:12" ht="14.25" x14ac:dyDescent="0.2">
      <c r="A218" s="198"/>
      <c r="B218" s="199"/>
      <c r="C218" s="331" t="s">
        <v>440</v>
      </c>
      <c r="D218" s="332"/>
      <c r="E218" s="332"/>
      <c r="F218" s="332"/>
      <c r="G218" s="332"/>
      <c r="H218" s="332"/>
      <c r="I218" s="184"/>
      <c r="J218" s="198"/>
      <c r="K218" s="183"/>
      <c r="L218" s="184"/>
    </row>
    <row r="219" spans="1:12" ht="14.25" x14ac:dyDescent="0.2">
      <c r="A219" s="198"/>
      <c r="B219" s="199"/>
      <c r="C219" s="332" t="s">
        <v>545</v>
      </c>
      <c r="D219" s="332"/>
      <c r="E219" s="332"/>
      <c r="F219" s="332"/>
      <c r="G219" s="332"/>
      <c r="H219" s="332"/>
      <c r="I219" s="184"/>
      <c r="J219" s="198"/>
      <c r="K219" s="183"/>
      <c r="L219" s="184">
        <f>SUMIF(CD52:CD211, 1, AR52:AR211)</f>
        <v>3804.13</v>
      </c>
    </row>
    <row r="220" spans="1:12" ht="14.25" hidden="1" x14ac:dyDescent="0.2">
      <c r="A220" s="198"/>
      <c r="B220" s="199"/>
      <c r="C220" s="332" t="s">
        <v>442</v>
      </c>
      <c r="D220" s="332"/>
      <c r="E220" s="332"/>
      <c r="F220" s="332"/>
      <c r="G220" s="332"/>
      <c r="H220" s="332"/>
      <c r="I220" s="184"/>
      <c r="J220" s="198"/>
      <c r="K220" s="183"/>
      <c r="L220" s="184">
        <f>L222+L225+L224</f>
        <v>0</v>
      </c>
    </row>
    <row r="221" spans="1:12" ht="14.25" hidden="1" x14ac:dyDescent="0.2">
      <c r="A221" s="198"/>
      <c r="B221" s="199"/>
      <c r="C221" s="331" t="s">
        <v>443</v>
      </c>
      <c r="D221" s="332"/>
      <c r="E221" s="332"/>
      <c r="F221" s="332"/>
      <c r="G221" s="332"/>
      <c r="H221" s="332"/>
      <c r="I221" s="184"/>
      <c r="J221" s="198"/>
      <c r="K221" s="183"/>
      <c r="L221" s="184"/>
    </row>
    <row r="222" spans="1:12" ht="14.25" hidden="1" x14ac:dyDescent="0.2">
      <c r="A222" s="198"/>
      <c r="B222" s="199"/>
      <c r="C222" s="332" t="s">
        <v>442</v>
      </c>
      <c r="D222" s="332"/>
      <c r="E222" s="332"/>
      <c r="F222" s="332"/>
      <c r="G222" s="332"/>
      <c r="H222" s="332"/>
      <c r="I222" s="184"/>
      <c r="J222" s="198"/>
      <c r="K222" s="183"/>
      <c r="L222" s="184">
        <f>SUMIF(CD52:CD211, 1, AO52:AO211)</f>
        <v>0</v>
      </c>
    </row>
    <row r="223" spans="1:12" ht="14.25" hidden="1" x14ac:dyDescent="0.2">
      <c r="A223" s="198"/>
      <c r="B223" s="199"/>
      <c r="C223" s="331" t="s">
        <v>444</v>
      </c>
      <c r="D223" s="332"/>
      <c r="E223" s="332"/>
      <c r="F223" s="332"/>
      <c r="G223" s="332"/>
      <c r="H223" s="332"/>
      <c r="I223" s="184"/>
      <c r="J223" s="198"/>
      <c r="K223" s="183"/>
      <c r="L223" s="184"/>
    </row>
    <row r="224" spans="1:12" ht="14.25" hidden="1" x14ac:dyDescent="0.2">
      <c r="A224" s="198"/>
      <c r="B224" s="199"/>
      <c r="C224" s="332" t="s">
        <v>445</v>
      </c>
      <c r="D224" s="332"/>
      <c r="E224" s="332"/>
      <c r="F224" s="332"/>
      <c r="G224" s="332"/>
      <c r="H224" s="332"/>
      <c r="I224" s="184"/>
      <c r="J224" s="198"/>
      <c r="K224" s="183"/>
      <c r="L224" s="184">
        <f>SUMIF(CD52:CD211, 1, AT52:AT211)</f>
        <v>0</v>
      </c>
    </row>
    <row r="225" spans="1:12" ht="14.25" hidden="1" x14ac:dyDescent="0.2">
      <c r="A225" s="198"/>
      <c r="B225" s="199"/>
      <c r="C225" s="332" t="s">
        <v>446</v>
      </c>
      <c r="D225" s="332"/>
      <c r="E225" s="332"/>
      <c r="F225" s="332"/>
      <c r="G225" s="332"/>
      <c r="H225" s="332"/>
      <c r="I225" s="184"/>
      <c r="J225" s="198"/>
      <c r="K225" s="183"/>
      <c r="L225" s="184">
        <f>SUMIF(CD52:CD211, 1, AV52:AV211)</f>
        <v>0</v>
      </c>
    </row>
    <row r="226" spans="1:12" ht="14.25" x14ac:dyDescent="0.2">
      <c r="A226" s="198"/>
      <c r="B226" s="199"/>
      <c r="C226" s="332" t="s">
        <v>447</v>
      </c>
      <c r="D226" s="332"/>
      <c r="E226" s="332"/>
      <c r="F226" s="332"/>
      <c r="G226" s="332"/>
      <c r="H226" s="332"/>
      <c r="I226" s="184"/>
      <c r="J226" s="198"/>
      <c r="K226" s="183"/>
      <c r="L226" s="184">
        <f>L228+L229</f>
        <v>13904.57</v>
      </c>
    </row>
    <row r="227" spans="1:12" ht="14.25" x14ac:dyDescent="0.2">
      <c r="A227" s="198"/>
      <c r="B227" s="199"/>
      <c r="C227" s="331" t="s">
        <v>443</v>
      </c>
      <c r="D227" s="332"/>
      <c r="E227" s="332"/>
      <c r="F227" s="332"/>
      <c r="G227" s="332"/>
      <c r="H227" s="332"/>
      <c r="I227" s="184"/>
      <c r="J227" s="198"/>
      <c r="K227" s="183"/>
      <c r="L227" s="184"/>
    </row>
    <row r="228" spans="1:12" ht="14.25" x14ac:dyDescent="0.2">
      <c r="A228" s="198"/>
      <c r="B228" s="199"/>
      <c r="C228" s="332" t="s">
        <v>448</v>
      </c>
      <c r="D228" s="332"/>
      <c r="E228" s="332"/>
      <c r="F228" s="332"/>
      <c r="G228" s="332"/>
      <c r="H228" s="332"/>
      <c r="I228" s="184"/>
      <c r="J228" s="198"/>
      <c r="K228" s="183"/>
      <c r="L228" s="184">
        <f>SUMIF(CD52:CD211, 1, AW52:AW211)-SUMIF(CD52:CD211, 1, BK52:BK211)</f>
        <v>13904.57</v>
      </c>
    </row>
    <row r="229" spans="1:12" ht="14.25" hidden="1" x14ac:dyDescent="0.2">
      <c r="A229" s="198"/>
      <c r="B229" s="199"/>
      <c r="C229" s="332" t="s">
        <v>449</v>
      </c>
      <c r="D229" s="332"/>
      <c r="E229" s="332"/>
      <c r="F229" s="332"/>
      <c r="G229" s="332"/>
      <c r="H229" s="332"/>
      <c r="I229" s="184"/>
      <c r="J229" s="198"/>
      <c r="K229" s="183"/>
      <c r="L229" s="184">
        <f>SUMIF(CD52:CD211, 1, BC52:BC211)</f>
        <v>0</v>
      </c>
    </row>
    <row r="230" spans="1:12" ht="14.25" hidden="1" x14ac:dyDescent="0.2">
      <c r="A230" s="198"/>
      <c r="B230" s="199"/>
      <c r="C230" s="332" t="s">
        <v>450</v>
      </c>
      <c r="D230" s="332"/>
      <c r="E230" s="332"/>
      <c r="F230" s="332"/>
      <c r="G230" s="332"/>
      <c r="H230" s="332"/>
      <c r="I230" s="184"/>
      <c r="J230" s="198"/>
      <c r="K230" s="183"/>
      <c r="L230" s="184">
        <f>SUMIF(CD52:CD211, 1, BB52:BB211)</f>
        <v>0</v>
      </c>
    </row>
    <row r="231" spans="1:12" ht="14.25" x14ac:dyDescent="0.2">
      <c r="A231" s="198"/>
      <c r="B231" s="199"/>
      <c r="C231" s="332" t="s">
        <v>546</v>
      </c>
      <c r="D231" s="332"/>
      <c r="E231" s="332"/>
      <c r="F231" s="332"/>
      <c r="G231" s="332"/>
      <c r="H231" s="332"/>
      <c r="I231" s="184"/>
      <c r="J231" s="198"/>
      <c r="K231" s="183"/>
      <c r="L231" s="184">
        <f>SUMIF(CD52:CD211, 1, AR52:AR211)+SUMIF(CD52:CD211, 1, AT52:AT211)+SUMIF(CD52:CD211, 1, AV52:AV211)</f>
        <v>3804.13</v>
      </c>
    </row>
    <row r="232" spans="1:12" ht="14.25" x14ac:dyDescent="0.2">
      <c r="A232" s="198"/>
      <c r="B232" s="199"/>
      <c r="C232" s="332" t="s">
        <v>547</v>
      </c>
      <c r="D232" s="332"/>
      <c r="E232" s="332"/>
      <c r="F232" s="332"/>
      <c r="G232" s="332"/>
      <c r="H232" s="332"/>
      <c r="I232" s="184"/>
      <c r="J232" s="198"/>
      <c r="K232" s="183"/>
      <c r="L232" s="184">
        <f>SUMIF(CD52:CD211, 1, AZ52:AZ211)</f>
        <v>3449.95</v>
      </c>
    </row>
    <row r="233" spans="1:12" ht="14.25" x14ac:dyDescent="0.2">
      <c r="A233" s="198"/>
      <c r="B233" s="199"/>
      <c r="C233" s="332" t="s">
        <v>548</v>
      </c>
      <c r="D233" s="332"/>
      <c r="E233" s="332"/>
      <c r="F233" s="332"/>
      <c r="G233" s="332"/>
      <c r="H233" s="332"/>
      <c r="I233" s="184"/>
      <c r="J233" s="198"/>
      <c r="K233" s="183"/>
      <c r="L233" s="184">
        <f>SUMIF(CD52:CD211, 1, BA52:BA211)</f>
        <v>1650.19</v>
      </c>
    </row>
    <row r="235" spans="1:12" ht="15" x14ac:dyDescent="0.2">
      <c r="A235" s="195"/>
      <c r="B235" s="196"/>
      <c r="C235" s="330" t="s">
        <v>549</v>
      </c>
      <c r="D235" s="330"/>
      <c r="E235" s="330"/>
      <c r="F235" s="330"/>
      <c r="G235" s="330"/>
      <c r="H235" s="330"/>
      <c r="I235" s="188"/>
      <c r="J235" s="195"/>
      <c r="K235" s="197"/>
      <c r="L235" s="188">
        <f>L237+L252+L253</f>
        <v>0</v>
      </c>
    </row>
    <row r="236" spans="1:12" ht="14.25" x14ac:dyDescent="0.2">
      <c r="A236" s="198"/>
      <c r="B236" s="199"/>
      <c r="C236" s="331" t="s">
        <v>440</v>
      </c>
      <c r="D236" s="332"/>
      <c r="E236" s="332"/>
      <c r="F236" s="332"/>
      <c r="G236" s="332"/>
      <c r="H236" s="332"/>
      <c r="I236" s="184"/>
      <c r="J236" s="198"/>
      <c r="K236" s="183"/>
      <c r="L236" s="184"/>
    </row>
    <row r="237" spans="1:12" ht="14.25" x14ac:dyDescent="0.2">
      <c r="A237" s="198"/>
      <c r="B237" s="199"/>
      <c r="C237" s="332" t="s">
        <v>544</v>
      </c>
      <c r="D237" s="332"/>
      <c r="E237" s="332"/>
      <c r="F237" s="332"/>
      <c r="G237" s="332"/>
      <c r="H237" s="332"/>
      <c r="I237" s="184"/>
      <c r="J237" s="198"/>
      <c r="K237" s="183"/>
      <c r="L237" s="184">
        <f>L239+L240+L246+L250</f>
        <v>0</v>
      </c>
    </row>
    <row r="238" spans="1:12" ht="14.25" x14ac:dyDescent="0.2">
      <c r="A238" s="198"/>
      <c r="B238" s="199"/>
      <c r="C238" s="331" t="s">
        <v>440</v>
      </c>
      <c r="D238" s="332"/>
      <c r="E238" s="332"/>
      <c r="F238" s="332"/>
      <c r="G238" s="332"/>
      <c r="H238" s="332"/>
      <c r="I238" s="184"/>
      <c r="J238" s="198"/>
      <c r="K238" s="183"/>
      <c r="L238" s="184"/>
    </row>
    <row r="239" spans="1:12" ht="14.25" x14ac:dyDescent="0.2">
      <c r="A239" s="198"/>
      <c r="B239" s="199"/>
      <c r="C239" s="332" t="s">
        <v>545</v>
      </c>
      <c r="D239" s="332"/>
      <c r="E239" s="332"/>
      <c r="F239" s="332"/>
      <c r="G239" s="332"/>
      <c r="H239" s="332"/>
      <c r="I239" s="184"/>
      <c r="J239" s="198"/>
      <c r="K239" s="183"/>
      <c r="L239" s="184">
        <f>SUMIF(CD52:CD233, 5, AR52:AR233)</f>
        <v>0</v>
      </c>
    </row>
    <row r="240" spans="1:12" ht="14.25" hidden="1" x14ac:dyDescent="0.2">
      <c r="A240" s="198"/>
      <c r="B240" s="199"/>
      <c r="C240" s="332" t="s">
        <v>442</v>
      </c>
      <c r="D240" s="332"/>
      <c r="E240" s="332"/>
      <c r="F240" s="332"/>
      <c r="G240" s="332"/>
      <c r="H240" s="332"/>
      <c r="I240" s="184"/>
      <c r="J240" s="198"/>
      <c r="K240" s="183"/>
      <c r="L240" s="184">
        <f>L242+L245+L244</f>
        <v>0</v>
      </c>
    </row>
    <row r="241" spans="1:12" ht="14.25" hidden="1" x14ac:dyDescent="0.2">
      <c r="A241" s="198"/>
      <c r="B241" s="199"/>
      <c r="C241" s="331" t="s">
        <v>443</v>
      </c>
      <c r="D241" s="332"/>
      <c r="E241" s="332"/>
      <c r="F241" s="332"/>
      <c r="G241" s="332"/>
      <c r="H241" s="332"/>
      <c r="I241" s="184"/>
      <c r="J241" s="198"/>
      <c r="K241" s="183"/>
      <c r="L241" s="184"/>
    </row>
    <row r="242" spans="1:12" ht="14.25" x14ac:dyDescent="0.2">
      <c r="A242" s="198"/>
      <c r="B242" s="199"/>
      <c r="C242" s="332" t="s">
        <v>442</v>
      </c>
      <c r="D242" s="332"/>
      <c r="E242" s="332"/>
      <c r="F242" s="332"/>
      <c r="G242" s="332"/>
      <c r="H242" s="332"/>
      <c r="I242" s="184"/>
      <c r="J242" s="198"/>
      <c r="K242" s="183"/>
      <c r="L242" s="184">
        <f>SUMIF(CD52:CD233, 5, AO52:AO233)</f>
        <v>0</v>
      </c>
    </row>
    <row r="243" spans="1:12" ht="14.25" hidden="1" x14ac:dyDescent="0.2">
      <c r="A243" s="198"/>
      <c r="B243" s="199"/>
      <c r="C243" s="331" t="s">
        <v>444</v>
      </c>
      <c r="D243" s="332"/>
      <c r="E243" s="332"/>
      <c r="F243" s="332"/>
      <c r="G243" s="332"/>
      <c r="H243" s="332"/>
      <c r="I243" s="184"/>
      <c r="J243" s="198"/>
      <c r="K243" s="183"/>
      <c r="L243" s="184"/>
    </row>
    <row r="244" spans="1:12" ht="14.25" x14ac:dyDescent="0.2">
      <c r="A244" s="198"/>
      <c r="B244" s="199"/>
      <c r="C244" s="332" t="s">
        <v>445</v>
      </c>
      <c r="D244" s="332"/>
      <c r="E244" s="332"/>
      <c r="F244" s="332"/>
      <c r="G244" s="332"/>
      <c r="H244" s="332"/>
      <c r="I244" s="184"/>
      <c r="J244" s="198"/>
      <c r="K244" s="183"/>
      <c r="L244" s="184">
        <f>SUMIF(CD52:CD233, 5, AT52:AT233)</f>
        <v>0</v>
      </c>
    </row>
    <row r="245" spans="1:12" ht="14.25" hidden="1" x14ac:dyDescent="0.2">
      <c r="A245" s="198"/>
      <c r="B245" s="199"/>
      <c r="C245" s="332" t="s">
        <v>446</v>
      </c>
      <c r="D245" s="332"/>
      <c r="E245" s="332"/>
      <c r="F245" s="332"/>
      <c r="G245" s="332"/>
      <c r="H245" s="332"/>
      <c r="I245" s="184"/>
      <c r="J245" s="198"/>
      <c r="K245" s="183"/>
      <c r="L245" s="184">
        <f>SUMIF(CD52:CD233, 5, AV52:AV233)</f>
        <v>0</v>
      </c>
    </row>
    <row r="246" spans="1:12" ht="14.25" x14ac:dyDescent="0.2">
      <c r="A246" s="198"/>
      <c r="B246" s="199"/>
      <c r="C246" s="332" t="s">
        <v>447</v>
      </c>
      <c r="D246" s="332"/>
      <c r="E246" s="332"/>
      <c r="F246" s="332"/>
      <c r="G246" s="332"/>
      <c r="H246" s="332"/>
      <c r="I246" s="184"/>
      <c r="J246" s="198"/>
      <c r="K246" s="183"/>
      <c r="L246" s="184">
        <f>L248+L249</f>
        <v>0</v>
      </c>
    </row>
    <row r="247" spans="1:12" ht="14.25" x14ac:dyDescent="0.2">
      <c r="A247" s="198"/>
      <c r="B247" s="199"/>
      <c r="C247" s="331" t="s">
        <v>443</v>
      </c>
      <c r="D247" s="332"/>
      <c r="E247" s="332"/>
      <c r="F247" s="332"/>
      <c r="G247" s="332"/>
      <c r="H247" s="332"/>
      <c r="I247" s="184"/>
      <c r="J247" s="198"/>
      <c r="K247" s="183"/>
      <c r="L247" s="184"/>
    </row>
    <row r="248" spans="1:12" ht="14.25" x14ac:dyDescent="0.2">
      <c r="A248" s="198"/>
      <c r="B248" s="199"/>
      <c r="C248" s="332" t="s">
        <v>448</v>
      </c>
      <c r="D248" s="332"/>
      <c r="E248" s="332"/>
      <c r="F248" s="332"/>
      <c r="G248" s="332"/>
      <c r="H248" s="332"/>
      <c r="I248" s="184"/>
      <c r="J248" s="198"/>
      <c r="K248" s="183"/>
      <c r="L248" s="184">
        <f>SUMIF(CD52:CD233, 5, AW52:AW233)-SUMIF(CD52:CD233, 5, BK52:BK233)</f>
        <v>0</v>
      </c>
    </row>
    <row r="249" spans="1:12" ht="14.25" hidden="1" x14ac:dyDescent="0.2">
      <c r="A249" s="198"/>
      <c r="B249" s="199"/>
      <c r="C249" s="332" t="s">
        <v>449</v>
      </c>
      <c r="D249" s="332"/>
      <c r="E249" s="332"/>
      <c r="F249" s="332"/>
      <c r="G249" s="332"/>
      <c r="H249" s="332"/>
      <c r="I249" s="184"/>
      <c r="J249" s="198"/>
      <c r="K249" s="183"/>
      <c r="L249" s="184">
        <f>SUMIF(CD52:CD233, 5, BC52:BC233)</f>
        <v>0</v>
      </c>
    </row>
    <row r="250" spans="1:12" ht="14.25" hidden="1" x14ac:dyDescent="0.2">
      <c r="A250" s="198"/>
      <c r="B250" s="199"/>
      <c r="C250" s="332" t="s">
        <v>450</v>
      </c>
      <c r="D250" s="332"/>
      <c r="E250" s="332"/>
      <c r="F250" s="332"/>
      <c r="G250" s="332"/>
      <c r="H250" s="332"/>
      <c r="I250" s="184"/>
      <c r="J250" s="198"/>
      <c r="K250" s="183"/>
      <c r="L250" s="184">
        <f>SUMIF(CD52:CD233, 5, BB52:BB233)</f>
        <v>0</v>
      </c>
    </row>
    <row r="251" spans="1:12" ht="14.25" x14ac:dyDescent="0.2">
      <c r="A251" s="198"/>
      <c r="B251" s="199"/>
      <c r="C251" s="332" t="s">
        <v>546</v>
      </c>
      <c r="D251" s="332"/>
      <c r="E251" s="332"/>
      <c r="F251" s="332"/>
      <c r="G251" s="332"/>
      <c r="H251" s="332"/>
      <c r="I251" s="184"/>
      <c r="J251" s="198"/>
      <c r="K251" s="183"/>
      <c r="L251" s="184">
        <f>SUMIF(CD52:CD233, 5, AR52:AR233)+SUMIF(CD52:CD233, 5, AT52:AT233)+SUMIF(CD52:CD233, 5, AV52:AV233)</f>
        <v>0</v>
      </c>
    </row>
    <row r="252" spans="1:12" ht="14.25" x14ac:dyDescent="0.2">
      <c r="A252" s="198"/>
      <c r="B252" s="199"/>
      <c r="C252" s="332" t="s">
        <v>547</v>
      </c>
      <c r="D252" s="332"/>
      <c r="E252" s="332"/>
      <c r="F252" s="332"/>
      <c r="G252" s="332"/>
      <c r="H252" s="332"/>
      <c r="I252" s="184"/>
      <c r="J252" s="198"/>
      <c r="K252" s="183"/>
      <c r="L252" s="184">
        <f>SUMIF(CD52:CD233, 5, AZ52:AZ233)</f>
        <v>0</v>
      </c>
    </row>
    <row r="253" spans="1:12" ht="14.25" x14ac:dyDescent="0.2">
      <c r="A253" s="198"/>
      <c r="B253" s="199"/>
      <c r="C253" s="332" t="s">
        <v>548</v>
      </c>
      <c r="D253" s="332"/>
      <c r="E253" s="332"/>
      <c r="F253" s="332"/>
      <c r="G253" s="332"/>
      <c r="H253" s="332"/>
      <c r="I253" s="184"/>
      <c r="J253" s="198"/>
      <c r="K253" s="183"/>
      <c r="L253" s="184">
        <f>SUMIF(CD52:CD233, 5, BA52:BA233)</f>
        <v>0</v>
      </c>
    </row>
    <row r="254" spans="1:12" hidden="1" x14ac:dyDescent="0.2"/>
    <row r="255" spans="1:12" ht="15" hidden="1" x14ac:dyDescent="0.2">
      <c r="A255" s="195"/>
      <c r="B255" s="196"/>
      <c r="C255" s="330" t="s">
        <v>550</v>
      </c>
      <c r="D255" s="330"/>
      <c r="E255" s="330"/>
      <c r="F255" s="330"/>
      <c r="G255" s="330"/>
      <c r="H255" s="330"/>
      <c r="I255" s="188"/>
      <c r="J255" s="195"/>
      <c r="K255" s="197"/>
      <c r="L255" s="188">
        <f>L257+L258</f>
        <v>0</v>
      </c>
    </row>
    <row r="256" spans="1:12" ht="14.25" hidden="1" x14ac:dyDescent="0.2">
      <c r="A256" s="198"/>
      <c r="B256" s="199"/>
      <c r="C256" s="331" t="s">
        <v>440</v>
      </c>
      <c r="D256" s="332"/>
      <c r="E256" s="332"/>
      <c r="F256" s="332"/>
      <c r="G256" s="332"/>
      <c r="H256" s="332"/>
      <c r="I256" s="184"/>
      <c r="J256" s="198"/>
      <c r="K256" s="183"/>
      <c r="L256" s="184"/>
    </row>
    <row r="257" spans="1:12" ht="14.25" hidden="1" x14ac:dyDescent="0.2">
      <c r="A257" s="198"/>
      <c r="B257" s="199"/>
      <c r="C257" s="332" t="s">
        <v>455</v>
      </c>
      <c r="D257" s="332"/>
      <c r="E257" s="332"/>
      <c r="F257" s="332"/>
      <c r="G257" s="332"/>
      <c r="H257" s="332"/>
      <c r="I257" s="184"/>
      <c r="J257" s="198"/>
      <c r="K257" s="183"/>
      <c r="L257" s="184">
        <f>SUMIF(CD52:CD253, 3, BK52:BK253)</f>
        <v>0</v>
      </c>
    </row>
    <row r="258" spans="1:12" ht="14.25" hidden="1" x14ac:dyDescent="0.2">
      <c r="A258" s="198"/>
      <c r="B258" s="199"/>
      <c r="C258" s="332" t="s">
        <v>456</v>
      </c>
      <c r="D258" s="332"/>
      <c r="E258" s="332"/>
      <c r="F258" s="332"/>
      <c r="G258" s="332"/>
      <c r="H258" s="332"/>
      <c r="I258" s="184"/>
      <c r="J258" s="198"/>
      <c r="K258" s="183"/>
      <c r="L258" s="184">
        <f>SUMIF(CD52:CD253, 3, BD52:BD253)</f>
        <v>0</v>
      </c>
    </row>
    <row r="259" spans="1:12" hidden="1" x14ac:dyDescent="0.2"/>
    <row r="260" spans="1:12" ht="15" hidden="1" x14ac:dyDescent="0.2">
      <c r="A260" s="195"/>
      <c r="B260" s="196"/>
      <c r="C260" s="330" t="s">
        <v>551</v>
      </c>
      <c r="D260" s="330"/>
      <c r="E260" s="330"/>
      <c r="F260" s="330"/>
      <c r="G260" s="330"/>
      <c r="H260" s="330"/>
      <c r="I260" s="188"/>
      <c r="J260" s="195"/>
      <c r="K260" s="197"/>
      <c r="L260" s="188">
        <f>L268+L283+L284+L262+L263+L264+L265</f>
        <v>0</v>
      </c>
    </row>
    <row r="261" spans="1:12" ht="14.25" hidden="1" x14ac:dyDescent="0.2">
      <c r="A261" s="198"/>
      <c r="B261" s="199"/>
      <c r="C261" s="331" t="s">
        <v>440</v>
      </c>
      <c r="D261" s="332"/>
      <c r="E261" s="332"/>
      <c r="F261" s="332"/>
      <c r="G261" s="332"/>
      <c r="H261" s="332"/>
      <c r="I261" s="184"/>
      <c r="J261" s="198"/>
      <c r="K261" s="183"/>
      <c r="L261" s="184"/>
    </row>
    <row r="262" spans="1:12" ht="14.25" hidden="1" x14ac:dyDescent="0.2">
      <c r="A262" s="198"/>
      <c r="B262" s="199"/>
      <c r="C262" s="332" t="s">
        <v>552</v>
      </c>
      <c r="D262" s="332"/>
      <c r="E262" s="332"/>
      <c r="F262" s="332"/>
      <c r="G262" s="332"/>
      <c r="H262" s="332"/>
      <c r="I262" s="184"/>
      <c r="J262" s="198"/>
      <c r="K262" s="183"/>
      <c r="L262" s="184"/>
    </row>
    <row r="263" spans="1:12" ht="14.25" hidden="1" x14ac:dyDescent="0.2">
      <c r="A263" s="198"/>
      <c r="B263" s="199"/>
      <c r="C263" s="332" t="s">
        <v>552</v>
      </c>
      <c r="D263" s="332"/>
      <c r="E263" s="332"/>
      <c r="F263" s="332"/>
      <c r="G263" s="332"/>
      <c r="H263" s="332"/>
      <c r="I263" s="184"/>
      <c r="J263" s="198"/>
      <c r="K263" s="183"/>
      <c r="L263" s="184">
        <f>SUM(BQ52:BQ258)</f>
        <v>0</v>
      </c>
    </row>
    <row r="264" spans="1:12" ht="14.25" hidden="1" x14ac:dyDescent="0.2">
      <c r="A264" s="198"/>
      <c r="B264" s="199"/>
      <c r="C264" s="332" t="s">
        <v>553</v>
      </c>
      <c r="D264" s="332"/>
      <c r="E264" s="332"/>
      <c r="F264" s="332"/>
      <c r="G264" s="332"/>
      <c r="H264" s="332"/>
      <c r="I264" s="184"/>
      <c r="J264" s="198"/>
      <c r="K264" s="183"/>
      <c r="L264" s="184">
        <f>SUMIF(CD52:CD258, 4, BB52:BB258)+SUMIF(CD52:CD258, 4, BC52:BC258)+SUMIF(CD52:CD258, 4, BD52:BD258)</f>
        <v>0</v>
      </c>
    </row>
    <row r="265" spans="1:12" ht="14.25" hidden="1" x14ac:dyDescent="0.2">
      <c r="A265" s="198"/>
      <c r="B265" s="199"/>
      <c r="C265" s="332" t="s">
        <v>554</v>
      </c>
      <c r="D265" s="332"/>
      <c r="E265" s="332"/>
      <c r="F265" s="332"/>
      <c r="G265" s="332"/>
      <c r="H265" s="332"/>
      <c r="I265" s="184"/>
      <c r="J265" s="198"/>
      <c r="K265" s="183"/>
      <c r="L265" s="184">
        <f>SUM(BO52:BO258)</f>
        <v>0</v>
      </c>
    </row>
    <row r="266" spans="1:12" ht="14.25" hidden="1" x14ac:dyDescent="0.2">
      <c r="A266" s="198"/>
      <c r="B266" s="199"/>
      <c r="C266" s="332" t="s">
        <v>555</v>
      </c>
      <c r="D266" s="332"/>
      <c r="E266" s="332"/>
      <c r="F266" s="332"/>
      <c r="G266" s="332"/>
      <c r="H266" s="332"/>
      <c r="I266" s="184"/>
      <c r="J266" s="198"/>
      <c r="K266" s="183"/>
      <c r="L266" s="184">
        <f>L268+L283+L284</f>
        <v>0</v>
      </c>
    </row>
    <row r="267" spans="1:12" ht="14.25" hidden="1" x14ac:dyDescent="0.2">
      <c r="A267" s="198"/>
      <c r="B267" s="199"/>
      <c r="C267" s="331" t="s">
        <v>440</v>
      </c>
      <c r="D267" s="332"/>
      <c r="E267" s="332"/>
      <c r="F267" s="332"/>
      <c r="G267" s="332"/>
      <c r="H267" s="332"/>
      <c r="I267" s="184"/>
      <c r="J267" s="198"/>
      <c r="K267" s="183"/>
      <c r="L267" s="184"/>
    </row>
    <row r="268" spans="1:12" ht="14.25" hidden="1" x14ac:dyDescent="0.2">
      <c r="A268" s="198"/>
      <c r="B268" s="199"/>
      <c r="C268" s="332" t="s">
        <v>544</v>
      </c>
      <c r="D268" s="332"/>
      <c r="E268" s="332"/>
      <c r="F268" s="332"/>
      <c r="G268" s="332"/>
      <c r="H268" s="332"/>
      <c r="I268" s="184"/>
      <c r="J268" s="198"/>
      <c r="K268" s="183"/>
      <c r="L268" s="184">
        <f>L270+L271+L277+L281</f>
        <v>0</v>
      </c>
    </row>
    <row r="269" spans="1:12" ht="14.25" hidden="1" x14ac:dyDescent="0.2">
      <c r="A269" s="198"/>
      <c r="B269" s="199"/>
      <c r="C269" s="331" t="s">
        <v>440</v>
      </c>
      <c r="D269" s="332"/>
      <c r="E269" s="332"/>
      <c r="F269" s="332"/>
      <c r="G269" s="332"/>
      <c r="H269" s="332"/>
      <c r="I269" s="184"/>
      <c r="J269" s="198"/>
      <c r="K269" s="183"/>
      <c r="L269" s="184"/>
    </row>
    <row r="270" spans="1:12" ht="14.25" hidden="1" x14ac:dyDescent="0.2">
      <c r="A270" s="198"/>
      <c r="B270" s="199"/>
      <c r="C270" s="332" t="s">
        <v>545</v>
      </c>
      <c r="D270" s="332"/>
      <c r="E270" s="332"/>
      <c r="F270" s="332"/>
      <c r="G270" s="332"/>
      <c r="H270" s="332"/>
      <c r="I270" s="184"/>
      <c r="J270" s="198"/>
      <c r="K270" s="183"/>
      <c r="L270" s="184">
        <f>SUMIF(CD52:CD258, 4, AR52:AR258)</f>
        <v>0</v>
      </c>
    </row>
    <row r="271" spans="1:12" ht="14.25" hidden="1" x14ac:dyDescent="0.2">
      <c r="A271" s="198"/>
      <c r="B271" s="199"/>
      <c r="C271" s="332" t="s">
        <v>442</v>
      </c>
      <c r="D271" s="332"/>
      <c r="E271" s="332"/>
      <c r="F271" s="332"/>
      <c r="G271" s="332"/>
      <c r="H271" s="332"/>
      <c r="I271" s="184"/>
      <c r="J271" s="198"/>
      <c r="K271" s="183"/>
      <c r="L271" s="184">
        <f>L273+L276+L275</f>
        <v>0</v>
      </c>
    </row>
    <row r="272" spans="1:12" ht="14.25" hidden="1" x14ac:dyDescent="0.2">
      <c r="A272" s="198"/>
      <c r="B272" s="199"/>
      <c r="C272" s="331" t="s">
        <v>443</v>
      </c>
      <c r="D272" s="332"/>
      <c r="E272" s="332"/>
      <c r="F272" s="332"/>
      <c r="G272" s="332"/>
      <c r="H272" s="332"/>
      <c r="I272" s="184"/>
      <c r="J272" s="198"/>
      <c r="K272" s="183"/>
      <c r="L272" s="184"/>
    </row>
    <row r="273" spans="1:12" ht="14.25" hidden="1" x14ac:dyDescent="0.2">
      <c r="A273" s="198"/>
      <c r="B273" s="199"/>
      <c r="C273" s="332" t="s">
        <v>442</v>
      </c>
      <c r="D273" s="332"/>
      <c r="E273" s="332"/>
      <c r="F273" s="332"/>
      <c r="G273" s="332"/>
      <c r="H273" s="332"/>
      <c r="I273" s="184"/>
      <c r="J273" s="198"/>
      <c r="K273" s="183"/>
      <c r="L273" s="184">
        <f>SUMIF(CD52:CD258, 4, AO52:AO258)</f>
        <v>0</v>
      </c>
    </row>
    <row r="274" spans="1:12" ht="14.25" hidden="1" x14ac:dyDescent="0.2">
      <c r="A274" s="198"/>
      <c r="B274" s="199"/>
      <c r="C274" s="331" t="s">
        <v>444</v>
      </c>
      <c r="D274" s="332"/>
      <c r="E274" s="332"/>
      <c r="F274" s="332"/>
      <c r="G274" s="332"/>
      <c r="H274" s="332"/>
      <c r="I274" s="184"/>
      <c r="J274" s="198"/>
      <c r="K274" s="183"/>
      <c r="L274" s="184"/>
    </row>
    <row r="275" spans="1:12" ht="14.25" hidden="1" x14ac:dyDescent="0.2">
      <c r="A275" s="198"/>
      <c r="B275" s="199"/>
      <c r="C275" s="332" t="s">
        <v>445</v>
      </c>
      <c r="D275" s="332"/>
      <c r="E275" s="332"/>
      <c r="F275" s="332"/>
      <c r="G275" s="332"/>
      <c r="H275" s="332"/>
      <c r="I275" s="184"/>
      <c r="J275" s="198"/>
      <c r="K275" s="183"/>
      <c r="L275" s="184">
        <f>SUMIF(CD52:CD258, 4, AT52:AT258)</f>
        <v>0</v>
      </c>
    </row>
    <row r="276" spans="1:12" ht="14.25" hidden="1" x14ac:dyDescent="0.2">
      <c r="A276" s="198"/>
      <c r="B276" s="199"/>
      <c r="C276" s="332" t="s">
        <v>446</v>
      </c>
      <c r="D276" s="332"/>
      <c r="E276" s="332"/>
      <c r="F276" s="332"/>
      <c r="G276" s="332"/>
      <c r="H276" s="332"/>
      <c r="I276" s="184"/>
      <c r="J276" s="198"/>
      <c r="K276" s="183"/>
      <c r="L276" s="184">
        <f>SUMIF(CD52:CD258, 4, AV52:AV258)</f>
        <v>0</v>
      </c>
    </row>
    <row r="277" spans="1:12" ht="14.25" hidden="1" x14ac:dyDescent="0.2">
      <c r="A277" s="198"/>
      <c r="B277" s="199"/>
      <c r="C277" s="332" t="s">
        <v>447</v>
      </c>
      <c r="D277" s="332"/>
      <c r="E277" s="332"/>
      <c r="F277" s="332"/>
      <c r="G277" s="332"/>
      <c r="H277" s="332"/>
      <c r="I277" s="184"/>
      <c r="J277" s="198"/>
      <c r="K277" s="183"/>
      <c r="L277" s="184">
        <f>L279+L280</f>
        <v>0</v>
      </c>
    </row>
    <row r="278" spans="1:12" ht="14.25" hidden="1" x14ac:dyDescent="0.2">
      <c r="A278" s="198"/>
      <c r="B278" s="199"/>
      <c r="C278" s="331" t="s">
        <v>443</v>
      </c>
      <c r="D278" s="332"/>
      <c r="E278" s="332"/>
      <c r="F278" s="332"/>
      <c r="G278" s="332"/>
      <c r="H278" s="332"/>
      <c r="I278" s="184"/>
      <c r="J278" s="198"/>
      <c r="K278" s="183"/>
      <c r="L278" s="184"/>
    </row>
    <row r="279" spans="1:12" ht="14.25" hidden="1" x14ac:dyDescent="0.2">
      <c r="A279" s="198"/>
      <c r="B279" s="199"/>
      <c r="C279" s="332" t="s">
        <v>448</v>
      </c>
      <c r="D279" s="332"/>
      <c r="E279" s="332"/>
      <c r="F279" s="332"/>
      <c r="G279" s="332"/>
      <c r="H279" s="332"/>
      <c r="I279" s="184"/>
      <c r="J279" s="198"/>
      <c r="K279" s="183"/>
      <c r="L279" s="184">
        <f>SUMIF(CD52:CD258, 4, AW52:AW258)-SUMIF(CD52:CD258, 4, BK52:BK258)</f>
        <v>0</v>
      </c>
    </row>
    <row r="280" spans="1:12" ht="14.25" hidden="1" x14ac:dyDescent="0.2">
      <c r="A280" s="198"/>
      <c r="B280" s="199"/>
      <c r="C280" s="332" t="s">
        <v>449</v>
      </c>
      <c r="D280" s="332"/>
      <c r="E280" s="332"/>
      <c r="F280" s="332"/>
      <c r="G280" s="332"/>
      <c r="H280" s="332"/>
      <c r="I280" s="184"/>
      <c r="J280" s="198"/>
      <c r="K280" s="183"/>
      <c r="L280" s="184">
        <f>SUMIF(CD52:CD258, 4, BC52:BC258)</f>
        <v>0</v>
      </c>
    </row>
    <row r="281" spans="1:12" ht="14.25" hidden="1" x14ac:dyDescent="0.2">
      <c r="A281" s="198"/>
      <c r="B281" s="199"/>
      <c r="C281" s="332" t="s">
        <v>450</v>
      </c>
      <c r="D281" s="332"/>
      <c r="E281" s="332"/>
      <c r="F281" s="332"/>
      <c r="G281" s="332"/>
      <c r="H281" s="332"/>
      <c r="I281" s="184"/>
      <c r="J281" s="198"/>
      <c r="K281" s="183"/>
      <c r="L281" s="184">
        <f>SUMIF(CD52:CD258, 4, BB52:BB258)</f>
        <v>0</v>
      </c>
    </row>
    <row r="282" spans="1:12" ht="14.25" hidden="1" x14ac:dyDescent="0.2">
      <c r="A282" s="198"/>
      <c r="B282" s="199"/>
      <c r="C282" s="332" t="s">
        <v>546</v>
      </c>
      <c r="D282" s="332"/>
      <c r="E282" s="332"/>
      <c r="F282" s="332"/>
      <c r="G282" s="332"/>
      <c r="H282" s="332"/>
      <c r="I282" s="184"/>
      <c r="J282" s="198"/>
      <c r="K282" s="183"/>
      <c r="L282" s="184">
        <f>SUMIF(CD52:CD258, 4, AR52:AR258)+SUMIF(CD52:CD258, 4, AT52:AT258)+SUMIF(CD52:CD258, 4, AV52:AV258)</f>
        <v>0</v>
      </c>
    </row>
    <row r="283" spans="1:12" ht="14.25" hidden="1" x14ac:dyDescent="0.2">
      <c r="A283" s="198"/>
      <c r="B283" s="199"/>
      <c r="C283" s="332" t="s">
        <v>547</v>
      </c>
      <c r="D283" s="332"/>
      <c r="E283" s="332"/>
      <c r="F283" s="332"/>
      <c r="G283" s="332"/>
      <c r="H283" s="332"/>
      <c r="I283" s="184"/>
      <c r="J283" s="198"/>
      <c r="K283" s="183"/>
      <c r="L283" s="184">
        <f>SUMIF(CD52:CD258, 4, AZ52:AZ258)</f>
        <v>0</v>
      </c>
    </row>
    <row r="284" spans="1:12" ht="14.25" hidden="1" x14ac:dyDescent="0.2">
      <c r="A284" s="198"/>
      <c r="B284" s="199"/>
      <c r="C284" s="332" t="s">
        <v>548</v>
      </c>
      <c r="D284" s="332"/>
      <c r="E284" s="332"/>
      <c r="F284" s="332"/>
      <c r="G284" s="332"/>
      <c r="H284" s="332"/>
      <c r="I284" s="184"/>
      <c r="J284" s="198"/>
      <c r="K284" s="183"/>
      <c r="L284" s="184">
        <f>SUMIF(CD52:CD258, 4, BA52:BA258)</f>
        <v>0</v>
      </c>
    </row>
    <row r="286" spans="1:12" ht="15" x14ac:dyDescent="0.2">
      <c r="A286" s="195"/>
      <c r="B286" s="196"/>
      <c r="C286" s="330" t="s">
        <v>556</v>
      </c>
      <c r="D286" s="330"/>
      <c r="E286" s="330"/>
      <c r="F286" s="330"/>
      <c r="G286" s="330"/>
      <c r="H286" s="330"/>
      <c r="I286" s="188"/>
      <c r="J286" s="195"/>
      <c r="K286" s="197"/>
      <c r="L286" s="188">
        <f>L215+L235+L255+L260</f>
        <v>22808.84</v>
      </c>
    </row>
    <row r="287" spans="1:12" ht="14.25" x14ac:dyDescent="0.2">
      <c r="A287" s="198"/>
      <c r="B287" s="199"/>
      <c r="C287" s="331" t="s">
        <v>440</v>
      </c>
      <c r="D287" s="332"/>
      <c r="E287" s="332"/>
      <c r="F287" s="332"/>
      <c r="G287" s="332"/>
      <c r="H287" s="332"/>
      <c r="I287" s="184"/>
      <c r="J287" s="198"/>
      <c r="K287" s="183"/>
      <c r="L287" s="184"/>
    </row>
    <row r="288" spans="1:12" ht="14.25" x14ac:dyDescent="0.2">
      <c r="A288" s="198"/>
      <c r="B288" s="199"/>
      <c r="C288" s="332" t="s">
        <v>544</v>
      </c>
      <c r="D288" s="332"/>
      <c r="E288" s="332"/>
      <c r="F288" s="332"/>
      <c r="G288" s="332"/>
      <c r="H288" s="332"/>
      <c r="I288" s="184"/>
      <c r="J288" s="198"/>
      <c r="K288" s="183"/>
      <c r="L288" s="184">
        <f>L290+L291+L297+L301</f>
        <v>35360.89</v>
      </c>
    </row>
    <row r="289" spans="1:12" ht="14.25" x14ac:dyDescent="0.2">
      <c r="A289" s="198"/>
      <c r="B289" s="199"/>
      <c r="C289" s="331" t="s">
        <v>440</v>
      </c>
      <c r="D289" s="332"/>
      <c r="E289" s="332"/>
      <c r="F289" s="332"/>
      <c r="G289" s="332"/>
      <c r="H289" s="332"/>
      <c r="I289" s="184"/>
      <c r="J289" s="198"/>
      <c r="K289" s="183"/>
      <c r="L289" s="184"/>
    </row>
    <row r="290" spans="1:12" ht="14.25" x14ac:dyDescent="0.2">
      <c r="A290" s="198"/>
      <c r="B290" s="199"/>
      <c r="C290" s="332" t="s">
        <v>545</v>
      </c>
      <c r="D290" s="332"/>
      <c r="E290" s="332"/>
      <c r="F290" s="332"/>
      <c r="G290" s="332"/>
      <c r="H290" s="332"/>
      <c r="I290" s="184"/>
      <c r="J290" s="198"/>
      <c r="K290" s="183"/>
      <c r="L290" s="184">
        <f>SUM(AR52:AR284)</f>
        <v>7894.49</v>
      </c>
    </row>
    <row r="291" spans="1:12" ht="14.25" hidden="1" x14ac:dyDescent="0.2">
      <c r="A291" s="198"/>
      <c r="B291" s="199"/>
      <c r="C291" s="332" t="s">
        <v>442</v>
      </c>
      <c r="D291" s="332"/>
      <c r="E291" s="332"/>
      <c r="F291" s="332"/>
      <c r="G291" s="332"/>
      <c r="H291" s="332"/>
      <c r="I291" s="184"/>
      <c r="J291" s="198"/>
      <c r="K291" s="183"/>
      <c r="L291" s="184">
        <f>L293+L296+L295</f>
        <v>59.499999999999993</v>
      </c>
    </row>
    <row r="292" spans="1:12" ht="14.25" hidden="1" x14ac:dyDescent="0.2">
      <c r="A292" s="198"/>
      <c r="B292" s="199"/>
      <c r="C292" s="331" t="s">
        <v>443</v>
      </c>
      <c r="D292" s="332"/>
      <c r="E292" s="332"/>
      <c r="F292" s="332"/>
      <c r="G292" s="332"/>
      <c r="H292" s="332"/>
      <c r="I292" s="184"/>
      <c r="J292" s="198"/>
      <c r="K292" s="183"/>
      <c r="L292" s="184"/>
    </row>
    <row r="293" spans="1:12" ht="14.25" x14ac:dyDescent="0.2">
      <c r="A293" s="198"/>
      <c r="B293" s="199"/>
      <c r="C293" s="332" t="s">
        <v>442</v>
      </c>
      <c r="D293" s="332"/>
      <c r="E293" s="332"/>
      <c r="F293" s="332"/>
      <c r="G293" s="332"/>
      <c r="H293" s="332"/>
      <c r="I293" s="184"/>
      <c r="J293" s="198"/>
      <c r="K293" s="183"/>
      <c r="L293" s="184">
        <f>SUM(AO52:AO284)</f>
        <v>41.959999999999994</v>
      </c>
    </row>
    <row r="294" spans="1:12" ht="14.25" hidden="1" x14ac:dyDescent="0.2">
      <c r="A294" s="198"/>
      <c r="B294" s="199"/>
      <c r="C294" s="331" t="s">
        <v>444</v>
      </c>
      <c r="D294" s="332"/>
      <c r="E294" s="332"/>
      <c r="F294" s="332"/>
      <c r="G294" s="332"/>
      <c r="H294" s="332"/>
      <c r="I294" s="184"/>
      <c r="J294" s="198"/>
      <c r="K294" s="183"/>
      <c r="L294" s="184"/>
    </row>
    <row r="295" spans="1:12" ht="14.25" x14ac:dyDescent="0.2">
      <c r="A295" s="198"/>
      <c r="B295" s="199"/>
      <c r="C295" s="332" t="s">
        <v>445</v>
      </c>
      <c r="D295" s="332"/>
      <c r="E295" s="332"/>
      <c r="F295" s="332"/>
      <c r="G295" s="332"/>
      <c r="H295" s="332"/>
      <c r="I295" s="184"/>
      <c r="J295" s="198"/>
      <c r="K295" s="183"/>
      <c r="L295" s="184">
        <f>SUM(AT52:AT284)</f>
        <v>17.54</v>
      </c>
    </row>
    <row r="296" spans="1:12" ht="14.25" hidden="1" x14ac:dyDescent="0.2">
      <c r="A296" s="198"/>
      <c r="B296" s="199"/>
      <c r="C296" s="332" t="s">
        <v>446</v>
      </c>
      <c r="D296" s="332"/>
      <c r="E296" s="332"/>
      <c r="F296" s="332"/>
      <c r="G296" s="332"/>
      <c r="H296" s="332"/>
      <c r="I296" s="184"/>
      <c r="J296" s="198"/>
      <c r="K296" s="183"/>
      <c r="L296" s="184">
        <f>SUM(AV52:AV284)</f>
        <v>0</v>
      </c>
    </row>
    <row r="297" spans="1:12" ht="14.25" x14ac:dyDescent="0.2">
      <c r="A297" s="198"/>
      <c r="B297" s="199"/>
      <c r="C297" s="332" t="s">
        <v>447</v>
      </c>
      <c r="D297" s="332"/>
      <c r="E297" s="332"/>
      <c r="F297" s="332"/>
      <c r="G297" s="332"/>
      <c r="H297" s="332"/>
      <c r="I297" s="184"/>
      <c r="J297" s="198"/>
      <c r="K297" s="183"/>
      <c r="L297" s="184">
        <f>L299+L300</f>
        <v>27406.899999999998</v>
      </c>
    </row>
    <row r="298" spans="1:12" ht="14.25" x14ac:dyDescent="0.2">
      <c r="A298" s="198"/>
      <c r="B298" s="199"/>
      <c r="C298" s="331" t="s">
        <v>443</v>
      </c>
      <c r="D298" s="332"/>
      <c r="E298" s="332"/>
      <c r="F298" s="332"/>
      <c r="G298" s="332"/>
      <c r="H298" s="332"/>
      <c r="I298" s="184"/>
      <c r="J298" s="198"/>
      <c r="K298" s="183"/>
      <c r="L298" s="184"/>
    </row>
    <row r="299" spans="1:12" ht="14.25" x14ac:dyDescent="0.2">
      <c r="A299" s="198"/>
      <c r="B299" s="199"/>
      <c r="C299" s="332" t="s">
        <v>448</v>
      </c>
      <c r="D299" s="332"/>
      <c r="E299" s="332"/>
      <c r="F299" s="332"/>
      <c r="G299" s="332"/>
      <c r="H299" s="332"/>
      <c r="I299" s="184"/>
      <c r="J299" s="198"/>
      <c r="K299" s="183"/>
      <c r="L299" s="184">
        <f>SUM(AW52:AW284)-SUM(BK52:BK284)</f>
        <v>27406.899999999998</v>
      </c>
    </row>
    <row r="300" spans="1:12" ht="14.25" hidden="1" x14ac:dyDescent="0.2">
      <c r="A300" s="198"/>
      <c r="B300" s="199"/>
      <c r="C300" s="332" t="s">
        <v>449</v>
      </c>
      <c r="D300" s="332"/>
      <c r="E300" s="332"/>
      <c r="F300" s="332"/>
      <c r="G300" s="332"/>
      <c r="H300" s="332"/>
      <c r="I300" s="184"/>
      <c r="J300" s="198"/>
      <c r="K300" s="183"/>
      <c r="L300" s="184">
        <f>SUM(BC52:BC284)</f>
        <v>0</v>
      </c>
    </row>
    <row r="301" spans="1:12" ht="14.25" hidden="1" x14ac:dyDescent="0.2">
      <c r="A301" s="198"/>
      <c r="B301" s="199"/>
      <c r="C301" s="332" t="s">
        <v>450</v>
      </c>
      <c r="D301" s="332"/>
      <c r="E301" s="332"/>
      <c r="F301" s="332"/>
      <c r="G301" s="332"/>
      <c r="H301" s="332"/>
      <c r="I301" s="184"/>
      <c r="J301" s="198"/>
      <c r="K301" s="183"/>
      <c r="L301" s="184">
        <f>SUM(BB52:BB284)</f>
        <v>0</v>
      </c>
    </row>
    <row r="302" spans="1:12" ht="14.25" x14ac:dyDescent="0.2">
      <c r="A302" s="198"/>
      <c r="B302" s="199"/>
      <c r="C302" s="332" t="s">
        <v>451</v>
      </c>
      <c r="D302" s="332"/>
      <c r="E302" s="332"/>
      <c r="F302" s="332"/>
      <c r="G302" s="332"/>
      <c r="H302" s="332"/>
      <c r="I302" s="184"/>
      <c r="J302" s="198"/>
      <c r="K302" s="183"/>
      <c r="L302" s="184">
        <f>SUM(AR52:AR284)+SUM(AT52:AT284)+SUM(AV52:AV284)</f>
        <v>7912.03</v>
      </c>
    </row>
    <row r="303" spans="1:12" ht="14.25" x14ac:dyDescent="0.2">
      <c r="A303" s="198"/>
      <c r="B303" s="199"/>
      <c r="C303" s="332" t="s">
        <v>452</v>
      </c>
      <c r="D303" s="332"/>
      <c r="E303" s="332"/>
      <c r="F303" s="332"/>
      <c r="G303" s="332"/>
      <c r="H303" s="332"/>
      <c r="I303" s="184"/>
      <c r="J303" s="198"/>
      <c r="K303" s="183"/>
      <c r="L303" s="184">
        <f>SUM(AZ52:AZ284)</f>
        <v>7434.61</v>
      </c>
    </row>
    <row r="304" spans="1:12" ht="14.25" x14ac:dyDescent="0.2">
      <c r="A304" s="198"/>
      <c r="B304" s="199"/>
      <c r="C304" s="332" t="s">
        <v>453</v>
      </c>
      <c r="D304" s="332"/>
      <c r="E304" s="332"/>
      <c r="F304" s="332"/>
      <c r="G304" s="332"/>
      <c r="H304" s="332"/>
      <c r="I304" s="184"/>
      <c r="J304" s="198"/>
      <c r="K304" s="183"/>
      <c r="L304" s="184">
        <f>SUM(BA52:BA284)</f>
        <v>3745.2200000000003</v>
      </c>
    </row>
    <row r="305" spans="1:12" ht="14.25" hidden="1" x14ac:dyDescent="0.2">
      <c r="A305" s="198"/>
      <c r="B305" s="199"/>
      <c r="C305" s="332" t="s">
        <v>557</v>
      </c>
      <c r="D305" s="332"/>
      <c r="E305" s="332"/>
      <c r="F305" s="332"/>
      <c r="G305" s="332"/>
      <c r="H305" s="332"/>
      <c r="I305" s="184"/>
      <c r="J305" s="198"/>
      <c r="K305" s="183"/>
      <c r="L305" s="184">
        <f>L307+L308</f>
        <v>0</v>
      </c>
    </row>
    <row r="306" spans="1:12" ht="14.25" hidden="1" x14ac:dyDescent="0.2">
      <c r="A306" s="198"/>
      <c r="B306" s="199"/>
      <c r="C306" s="331" t="s">
        <v>440</v>
      </c>
      <c r="D306" s="332"/>
      <c r="E306" s="332"/>
      <c r="F306" s="332"/>
      <c r="G306" s="332"/>
      <c r="H306" s="332"/>
      <c r="I306" s="184"/>
      <c r="J306" s="198"/>
      <c r="K306" s="183"/>
      <c r="L306" s="184"/>
    </row>
    <row r="307" spans="1:12" ht="14.25" hidden="1" x14ac:dyDescent="0.2">
      <c r="A307" s="198"/>
      <c r="B307" s="199"/>
      <c r="C307" s="332" t="s">
        <v>455</v>
      </c>
      <c r="D307" s="332"/>
      <c r="E307" s="332"/>
      <c r="F307" s="332"/>
      <c r="G307" s="332"/>
      <c r="H307" s="332"/>
      <c r="I307" s="184"/>
      <c r="J307" s="198"/>
      <c r="K307" s="183"/>
      <c r="L307" s="184">
        <f>SUM(BK52:BK284)</f>
        <v>0</v>
      </c>
    </row>
    <row r="308" spans="1:12" ht="14.25" hidden="1" x14ac:dyDescent="0.2">
      <c r="A308" s="198"/>
      <c r="B308" s="199"/>
      <c r="C308" s="332" t="s">
        <v>456</v>
      </c>
      <c r="D308" s="332"/>
      <c r="E308" s="332"/>
      <c r="F308" s="332"/>
      <c r="G308" s="332"/>
      <c r="H308" s="332"/>
      <c r="I308" s="184"/>
      <c r="J308" s="198"/>
      <c r="K308" s="183"/>
      <c r="L308" s="184">
        <f>SUM(BD52:BD284)</f>
        <v>0</v>
      </c>
    </row>
    <row r="309" spans="1:12" ht="14.25" hidden="1" x14ac:dyDescent="0.2">
      <c r="A309" s="198"/>
      <c r="B309" s="199"/>
      <c r="C309" s="332" t="s">
        <v>558</v>
      </c>
      <c r="D309" s="332"/>
      <c r="E309" s="332"/>
      <c r="F309" s="332"/>
      <c r="G309" s="332"/>
      <c r="H309" s="332"/>
      <c r="I309" s="184"/>
      <c r="J309" s="198"/>
      <c r="K309" s="183"/>
      <c r="L309" s="184">
        <f>L260</f>
        <v>0</v>
      </c>
    </row>
    <row r="310" spans="1:12" ht="14.25" x14ac:dyDescent="0.2">
      <c r="A310" s="198"/>
      <c r="B310" s="199"/>
      <c r="C310" s="330" t="s">
        <v>460</v>
      </c>
      <c r="D310" s="332"/>
      <c r="E310" s="332"/>
      <c r="F310" s="332"/>
      <c r="G310" s="332"/>
      <c r="H310" s="332"/>
      <c r="I310" s="184"/>
      <c r="J310" s="198"/>
      <c r="K310" s="183"/>
      <c r="L310" s="184"/>
    </row>
    <row r="311" spans="1:12" ht="14.25" x14ac:dyDescent="0.2">
      <c r="A311" s="198"/>
      <c r="B311" s="199"/>
      <c r="C311" s="332" t="s">
        <v>461</v>
      </c>
      <c r="D311" s="332"/>
      <c r="E311" s="332"/>
      <c r="F311" s="332"/>
      <c r="G311" s="332"/>
      <c r="H311" s="332"/>
      <c r="I311" s="184"/>
      <c r="J311" s="198"/>
      <c r="K311" s="183"/>
      <c r="L311" s="184">
        <f>SUM(AX52:AX284)</f>
        <v>26255.45</v>
      </c>
    </row>
    <row r="312" spans="1:12" ht="14.25" hidden="1" x14ac:dyDescent="0.2">
      <c r="A312" s="198"/>
      <c r="B312" s="199"/>
      <c r="C312" s="332" t="s">
        <v>462</v>
      </c>
      <c r="D312" s="332"/>
      <c r="E312" s="332"/>
      <c r="F312" s="332"/>
      <c r="G312" s="332"/>
      <c r="H312" s="332"/>
      <c r="I312" s="184"/>
      <c r="J312" s="198"/>
      <c r="K312" s="183"/>
      <c r="L312" s="184">
        <f>SUM(AY52:AY284)</f>
        <v>0</v>
      </c>
    </row>
    <row r="313" spans="1:12" ht="14.25" x14ac:dyDescent="0.2">
      <c r="A313" s="198"/>
      <c r="B313" s="199"/>
      <c r="C313" s="332" t="s">
        <v>463</v>
      </c>
      <c r="D313" s="332"/>
      <c r="E313" s="332"/>
      <c r="F313" s="333"/>
      <c r="G313" s="187">
        <f>Source!F249</f>
        <v>16.787749999999999</v>
      </c>
      <c r="H313" s="198"/>
      <c r="I313" s="198"/>
      <c r="J313" s="198"/>
      <c r="K313" s="198"/>
      <c r="L313" s="198"/>
    </row>
    <row r="314" spans="1:12" ht="14.25" x14ac:dyDescent="0.2">
      <c r="A314" s="198"/>
      <c r="B314" s="199"/>
      <c r="C314" s="332" t="s">
        <v>464</v>
      </c>
      <c r="D314" s="332"/>
      <c r="E314" s="332"/>
      <c r="F314" s="333"/>
      <c r="G314" s="187">
        <f>Source!F250</f>
        <v>3.04E-2</v>
      </c>
      <c r="H314" s="198"/>
      <c r="I314" s="198"/>
      <c r="J314" s="198"/>
      <c r="K314" s="198"/>
      <c r="L314" s="198"/>
    </row>
    <row r="318" spans="1:12" ht="14.25" customHeight="1" x14ac:dyDescent="0.2">
      <c r="A318" s="206"/>
      <c r="B318" s="207" t="s">
        <v>559</v>
      </c>
      <c r="C318" s="208" t="str">
        <f>IF(Source!AC12&lt;&gt;"", Source!AC12," ")</f>
        <v xml:space="preserve"> </v>
      </c>
      <c r="D318" s="176"/>
      <c r="E318" s="176"/>
      <c r="F318" s="176"/>
      <c r="G318" s="176"/>
      <c r="H318" s="209" t="str">
        <f>IF(Source!AB12&lt;&gt;"", Source!AB12," ")</f>
        <v>Ольхова Т.А.</v>
      </c>
      <c r="I318" s="210"/>
      <c r="J318" s="210"/>
      <c r="K318" s="211"/>
      <c r="L318" s="211"/>
    </row>
    <row r="319" spans="1:12" ht="14.25" customHeight="1" x14ac:dyDescent="0.2">
      <c r="A319" s="206"/>
      <c r="B319" s="212"/>
      <c r="C319" s="335" t="s">
        <v>560</v>
      </c>
      <c r="D319" s="335"/>
      <c r="E319" s="335"/>
      <c r="F319" s="335"/>
      <c r="G319" s="335"/>
      <c r="H319" s="210"/>
      <c r="I319" s="210"/>
      <c r="J319" s="210"/>
      <c r="K319" s="211"/>
      <c r="L319" s="211"/>
    </row>
    <row r="320" spans="1:12" ht="14.25" customHeight="1" x14ac:dyDescent="0.2">
      <c r="A320" s="206"/>
      <c r="B320" s="212"/>
      <c r="C320" s="160"/>
      <c r="D320" s="160"/>
      <c r="E320" s="160"/>
      <c r="F320" s="160"/>
      <c r="G320" s="160"/>
      <c r="H320" s="210"/>
      <c r="I320" s="210"/>
      <c r="J320" s="210"/>
      <c r="K320" s="211"/>
      <c r="L320" s="211"/>
    </row>
    <row r="321" spans="1:12" ht="14.25" customHeight="1" x14ac:dyDescent="0.2">
      <c r="A321" s="206"/>
      <c r="B321" s="207" t="s">
        <v>561</v>
      </c>
      <c r="C321" s="208" t="str">
        <f>IF(Source!AE12&lt;&gt;"", Source!AE12," ")</f>
        <v xml:space="preserve"> </v>
      </c>
      <c r="D321" s="176"/>
      <c r="E321" s="176"/>
      <c r="F321" s="176"/>
      <c r="G321" s="176"/>
      <c r="H321" s="209" t="str">
        <f>IF(Source!AD12&lt;&gt;"", Source!AD12," ")</f>
        <v xml:space="preserve"> </v>
      </c>
      <c r="I321" s="210"/>
      <c r="J321" s="210"/>
      <c r="K321" s="211"/>
      <c r="L321" s="211"/>
    </row>
    <row r="322" spans="1:12" ht="14.25" customHeight="1" x14ac:dyDescent="0.2">
      <c r="A322" s="160"/>
      <c r="B322" s="160"/>
      <c r="C322" s="335" t="s">
        <v>560</v>
      </c>
      <c r="D322" s="335"/>
      <c r="E322" s="335"/>
      <c r="F322" s="335"/>
      <c r="G322" s="335"/>
      <c r="H322" s="210"/>
      <c r="I322" s="210"/>
      <c r="J322" s="210"/>
      <c r="K322" s="211"/>
      <c r="L322" s="211"/>
    </row>
  </sheetData>
  <mergeCells count="230">
    <mergeCell ref="C314:F314"/>
    <mergeCell ref="C319:G319"/>
    <mergeCell ref="C322:G322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F313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6:H286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58:H258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48:H248"/>
    <mergeCell ref="C249:H249"/>
    <mergeCell ref="C250:H250"/>
    <mergeCell ref="C251:H251"/>
    <mergeCell ref="C252:H252"/>
    <mergeCell ref="C253:H253"/>
    <mergeCell ref="C255:H255"/>
    <mergeCell ref="C256:H256"/>
    <mergeCell ref="C257:H257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29:H229"/>
    <mergeCell ref="C230:H230"/>
    <mergeCell ref="C231:H231"/>
    <mergeCell ref="C232:H232"/>
    <mergeCell ref="C233:H233"/>
    <mergeCell ref="C235:H235"/>
    <mergeCell ref="C236:H236"/>
    <mergeCell ref="C237:H237"/>
    <mergeCell ref="C238:H238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08:H208"/>
    <mergeCell ref="C209:F209"/>
    <mergeCell ref="C210:F210"/>
    <mergeCell ref="C213:H213"/>
    <mergeCell ref="C215:H215"/>
    <mergeCell ref="C216:H216"/>
    <mergeCell ref="C217:H217"/>
    <mergeCell ref="C218:H218"/>
    <mergeCell ref="C219:H219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74:H174"/>
    <mergeCell ref="I174:J174"/>
    <mergeCell ref="K174:L174"/>
    <mergeCell ref="C177:H177"/>
    <mergeCell ref="I177:J177"/>
    <mergeCell ref="K177:L177"/>
    <mergeCell ref="C179:H179"/>
    <mergeCell ref="I179:J179"/>
    <mergeCell ref="K179:L179"/>
    <mergeCell ref="C120:H120"/>
    <mergeCell ref="C121:F121"/>
    <mergeCell ref="C122:F122"/>
    <mergeCell ref="A125:L125"/>
    <mergeCell ref="C147:H147"/>
    <mergeCell ref="I147:J147"/>
    <mergeCell ref="K147:L147"/>
    <mergeCell ref="C150:H150"/>
    <mergeCell ref="I150:J150"/>
    <mergeCell ref="K150:L15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79:H79"/>
    <mergeCell ref="I79:J79"/>
    <mergeCell ref="K79:L79"/>
    <mergeCell ref="C82:H82"/>
    <mergeCell ref="I82:J82"/>
    <mergeCell ref="K82:L82"/>
    <mergeCell ref="C91:H91"/>
    <mergeCell ref="I91:J91"/>
    <mergeCell ref="K91:L91"/>
    <mergeCell ref="C62:H62"/>
    <mergeCell ref="I62:J62"/>
    <mergeCell ref="K62:L62"/>
    <mergeCell ref="C74:H74"/>
    <mergeCell ref="I74:J74"/>
    <mergeCell ref="K74:L74"/>
    <mergeCell ref="C76:H76"/>
    <mergeCell ref="I76:J76"/>
    <mergeCell ref="K76:L76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0"/>
  <sheetViews>
    <sheetView zoomScale="55" zoomScaleNormal="55" workbookViewId="0">
      <selection activeCell="CZ41" sqref="CZ41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Source!L257, " ",Source!CM257)</f>
        <v xml:space="preserve">ЛОКАЛЬНАЯ СМЕТА № 02-01-03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IF(Source!G257&lt;&gt;"Новая локальная смета", Source!G257, "")</f>
        <v>Строительство КЛ-0,4кВ в БКТП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25.870100000000001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25.870100000000001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ROUND(SUM(AR52:AR253)/1000, 5)</f>
        <v>2.01227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ROUND(SUM(AT52:AT253)/1000, 5)</f>
        <v>1.9060000000000001E-2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ROUND((Source!F321)/1000, 5)</f>
        <v>0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Source!F326</f>
        <v>4.0511999999999997</v>
      </c>
      <c r="L41" s="164" t="s">
        <v>406</v>
      </c>
      <c r="M41" s="194">
        <f>C41</f>
        <v>0</v>
      </c>
    </row>
    <row r="42" spans="1:13" ht="14.25" customHeight="1" x14ac:dyDescent="0.2">
      <c r="A42" s="160"/>
      <c r="B42" s="169" t="s">
        <v>407</v>
      </c>
      <c r="C42" s="313">
        <f>ROUND((Source!F322)/1000, 5)</f>
        <v>25.870100000000001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Source!F327</f>
        <v>3.2000000000000001E-2</v>
      </c>
      <c r="L42" s="164" t="s">
        <v>406</v>
      </c>
      <c r="M42" s="194">
        <f>C42</f>
        <v>25.870100000000001</v>
      </c>
    </row>
    <row r="43" spans="1:13" ht="14.25" customHeight="1" x14ac:dyDescent="0.2">
      <c r="A43" s="160"/>
      <c r="B43" s="169" t="s">
        <v>409</v>
      </c>
      <c r="C43" s="313">
        <f>ROUND((Source!F313)/1000,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ROUND((Source!F323)/1000, 5)</f>
        <v>0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0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3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3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3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3" ht="16.5" x14ac:dyDescent="0.2">
      <c r="A53" s="327" t="s">
        <v>465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3" ht="57" x14ac:dyDescent="0.2">
      <c r="A54" s="181" t="s">
        <v>90</v>
      </c>
      <c r="B54" s="257" t="s">
        <v>574</v>
      </c>
      <c r="C54" s="257" t="str">
        <f>Source!G265</f>
        <v>Кабель до 35 кВ по установленным конструкциям и лоткам с креплением по всей длине, масса 1 м кабеля: свыше 3 до 6 кг  (в БКТП)</v>
      </c>
      <c r="D54" s="182" t="str">
        <f>Source!DW265</f>
        <v>100 м</v>
      </c>
      <c r="E54" s="183">
        <f>Source!K265</f>
        <v>0.05</v>
      </c>
      <c r="F54" s="183"/>
      <c r="G54" s="183">
        <f>Source!I265</f>
        <v>0.05</v>
      </c>
      <c r="H54" s="184"/>
      <c r="I54" s="258"/>
      <c r="J54" s="184"/>
      <c r="K54" s="258"/>
      <c r="L54" s="184"/>
    </row>
    <row r="55" spans="1:83" x14ac:dyDescent="0.2">
      <c r="C55" s="185" t="str">
        <f>"Объем: "&amp;Source!I265&amp;"=5/"&amp;"100"</f>
        <v>Объем: 0,05=5/100</v>
      </c>
    </row>
    <row r="56" spans="1:83" ht="15" x14ac:dyDescent="0.2">
      <c r="A56" s="186"/>
      <c r="B56" s="183">
        <v>1</v>
      </c>
      <c r="C56" s="186" t="s">
        <v>424</v>
      </c>
      <c r="D56" s="182" t="s">
        <v>406</v>
      </c>
      <c r="E56" s="187"/>
      <c r="F56" s="183"/>
      <c r="G56" s="183">
        <f>Source!U265</f>
        <v>1.484</v>
      </c>
      <c r="H56" s="183"/>
      <c r="I56" s="183"/>
      <c r="J56" s="183"/>
      <c r="K56" s="183"/>
      <c r="L56" s="188">
        <f>SUM(L57:L57)-SUMIF(CE57:CE57, 1, L57:L57)</f>
        <v>737.12</v>
      </c>
    </row>
    <row r="57" spans="1:83" ht="14.25" x14ac:dyDescent="0.2">
      <c r="A57" s="257"/>
      <c r="B57" s="257" t="s">
        <v>467</v>
      </c>
      <c r="C57" s="257" t="s">
        <v>468</v>
      </c>
      <c r="D57" s="182" t="s">
        <v>406</v>
      </c>
      <c r="E57" s="183">
        <v>29.68</v>
      </c>
      <c r="F57" s="183"/>
      <c r="G57" s="183">
        <f>SmtRes!CX71</f>
        <v>1.484</v>
      </c>
      <c r="H57" s="184"/>
      <c r="I57" s="258"/>
      <c r="J57" s="184">
        <f>SmtRes!CZ71</f>
        <v>496.71</v>
      </c>
      <c r="K57" s="258"/>
      <c r="L57" s="184">
        <f>SmtRes!DI71</f>
        <v>737.12</v>
      </c>
    </row>
    <row r="58" spans="1:83" ht="15" x14ac:dyDescent="0.2">
      <c r="A58" s="186"/>
      <c r="B58" s="183">
        <v>2</v>
      </c>
      <c r="C58" s="186" t="s">
        <v>469</v>
      </c>
      <c r="D58" s="182"/>
      <c r="E58" s="187"/>
      <c r="F58" s="183"/>
      <c r="G58" s="183"/>
      <c r="H58" s="183"/>
      <c r="I58" s="183"/>
      <c r="J58" s="183"/>
      <c r="K58" s="183"/>
      <c r="L58" s="188">
        <f>SUM(L59:L65)-SUMIF(CE59:CE65, 1, L59:L65)</f>
        <v>28.480000000000004</v>
      </c>
    </row>
    <row r="59" spans="1:83" ht="15" x14ac:dyDescent="0.2">
      <c r="A59" s="186"/>
      <c r="B59" s="183"/>
      <c r="C59" s="186" t="s">
        <v>470</v>
      </c>
      <c r="D59" s="182" t="s">
        <v>406</v>
      </c>
      <c r="E59" s="187"/>
      <c r="F59" s="183"/>
      <c r="G59" s="183">
        <f>Source!V265</f>
        <v>0.02</v>
      </c>
      <c r="H59" s="183"/>
      <c r="I59" s="183"/>
      <c r="J59" s="183"/>
      <c r="K59" s="183"/>
      <c r="L59" s="188">
        <f>SUMIF(CE60:CE65, 1, L60:L65)</f>
        <v>11.91</v>
      </c>
      <c r="CE59" s="154">
        <v>1</v>
      </c>
    </row>
    <row r="60" spans="1:83" ht="28.5" x14ac:dyDescent="0.2">
      <c r="A60" s="257"/>
      <c r="B60" s="257" t="s">
        <v>483</v>
      </c>
      <c r="C60" s="257" t="s">
        <v>484</v>
      </c>
      <c r="D60" s="182" t="s">
        <v>473</v>
      </c>
      <c r="E60" s="183">
        <v>0.2</v>
      </c>
      <c r="F60" s="183"/>
      <c r="G60" s="183">
        <f>SmtRes!CX73</f>
        <v>0.01</v>
      </c>
      <c r="H60" s="184"/>
      <c r="I60" s="258"/>
      <c r="J60" s="184">
        <f>SmtRes!CZ73</f>
        <v>1551.19</v>
      </c>
      <c r="K60" s="258"/>
      <c r="L60" s="184">
        <f>SmtRes!DG73</f>
        <v>15.51</v>
      </c>
    </row>
    <row r="61" spans="1:83" ht="28.5" x14ac:dyDescent="0.2">
      <c r="A61" s="257"/>
      <c r="B61" s="257" t="s">
        <v>485</v>
      </c>
      <c r="C61" s="257" t="s">
        <v>486</v>
      </c>
      <c r="D61" s="182" t="s">
        <v>406</v>
      </c>
      <c r="E61" s="183">
        <f>SmtRes!DO73*SmtRes!AT73</f>
        <v>0.2</v>
      </c>
      <c r="F61" s="183"/>
      <c r="G61" s="183">
        <f>ROUND(E61*G54, 7)</f>
        <v>0.01</v>
      </c>
      <c r="H61" s="184"/>
      <c r="I61" s="258"/>
      <c r="J61" s="184">
        <f>ROUND(SmtRes!AG73/SmtRes!DO73, 5)</f>
        <v>682.51</v>
      </c>
      <c r="K61" s="258"/>
      <c r="L61" s="184">
        <f>SmtRes!DH73</f>
        <v>6.83</v>
      </c>
      <c r="CE61" s="154">
        <v>1</v>
      </c>
    </row>
    <row r="62" spans="1:83" ht="28.5" x14ac:dyDescent="0.2">
      <c r="A62" s="257"/>
      <c r="B62" s="257" t="s">
        <v>487</v>
      </c>
      <c r="C62" s="257" t="s">
        <v>488</v>
      </c>
      <c r="D62" s="182" t="s">
        <v>473</v>
      </c>
      <c r="E62" s="183">
        <v>6.9</v>
      </c>
      <c r="F62" s="183"/>
      <c r="G62" s="183">
        <f>SmtRes!CX74</f>
        <v>0.34499999999999997</v>
      </c>
      <c r="H62" s="184">
        <f>SmtRes!CZ74</f>
        <v>1.75</v>
      </c>
      <c r="I62" s="258">
        <f>SmtRes!AJ74</f>
        <v>1.45</v>
      </c>
      <c r="J62" s="184">
        <f>ROUND(H62*I62, 5)</f>
        <v>2.5375000000000001</v>
      </c>
      <c r="K62" s="258"/>
      <c r="L62" s="184">
        <f>SmtRes!DG74</f>
        <v>0.88</v>
      </c>
    </row>
    <row r="63" spans="1:83" ht="28.5" x14ac:dyDescent="0.2">
      <c r="A63" s="257"/>
      <c r="B63" s="257" t="s">
        <v>489</v>
      </c>
      <c r="C63" s="257" t="s">
        <v>490</v>
      </c>
      <c r="D63" s="182" t="s">
        <v>473</v>
      </c>
      <c r="E63" s="183">
        <v>6.9</v>
      </c>
      <c r="F63" s="183"/>
      <c r="G63" s="183">
        <f>SmtRes!CX75</f>
        <v>0.34499999999999997</v>
      </c>
      <c r="H63" s="184">
        <f>SmtRes!CZ75</f>
        <v>13.44</v>
      </c>
      <c r="I63" s="258">
        <f>SmtRes!AJ75</f>
        <v>1.36</v>
      </c>
      <c r="J63" s="184">
        <f>ROUND(H63*I63, 5)</f>
        <v>18.278400000000001</v>
      </c>
      <c r="K63" s="258"/>
      <c r="L63" s="184">
        <f>SmtRes!DG75</f>
        <v>6.31</v>
      </c>
    </row>
    <row r="64" spans="1:83" ht="28.5" x14ac:dyDescent="0.2">
      <c r="A64" s="257"/>
      <c r="B64" s="257" t="s">
        <v>471</v>
      </c>
      <c r="C64" s="257" t="s">
        <v>472</v>
      </c>
      <c r="D64" s="182" t="s">
        <v>473</v>
      </c>
      <c r="E64" s="183">
        <v>0.2</v>
      </c>
      <c r="F64" s="183"/>
      <c r="G64" s="183">
        <f>SmtRes!CX76</f>
        <v>0.01</v>
      </c>
      <c r="H64" s="184">
        <f>SmtRes!CZ76</f>
        <v>477.92</v>
      </c>
      <c r="I64" s="258">
        <f>SmtRes!AJ76</f>
        <v>1.21</v>
      </c>
      <c r="J64" s="184">
        <f>ROUND(H64*I64, 5)</f>
        <v>578.28319999999997</v>
      </c>
      <c r="K64" s="258"/>
      <c r="L64" s="184">
        <f>SmtRes!DG76</f>
        <v>5.78</v>
      </c>
    </row>
    <row r="65" spans="1:83" ht="28.5" x14ac:dyDescent="0.2">
      <c r="A65" s="257"/>
      <c r="B65" s="257" t="s">
        <v>474</v>
      </c>
      <c r="C65" s="257" t="s">
        <v>475</v>
      </c>
      <c r="D65" s="182" t="s">
        <v>406</v>
      </c>
      <c r="E65" s="183">
        <f>SmtRes!DO76*SmtRes!AT76</f>
        <v>0.2</v>
      </c>
      <c r="F65" s="183"/>
      <c r="G65" s="183">
        <f>ROUND(E65*G54, 7)</f>
        <v>0.01</v>
      </c>
      <c r="H65" s="184"/>
      <c r="I65" s="258"/>
      <c r="J65" s="184">
        <f>ROUND(SmtRes!AG76/SmtRes!DO76, 5)</f>
        <v>508.09</v>
      </c>
      <c r="K65" s="258"/>
      <c r="L65" s="184">
        <f>SmtRes!DH76</f>
        <v>5.08</v>
      </c>
      <c r="CE65" s="154">
        <v>1</v>
      </c>
    </row>
    <row r="66" spans="1:83" ht="15" x14ac:dyDescent="0.2">
      <c r="A66" s="186"/>
      <c r="B66" s="183">
        <v>4</v>
      </c>
      <c r="C66" s="186" t="s">
        <v>491</v>
      </c>
      <c r="D66" s="182"/>
      <c r="E66" s="187"/>
      <c r="F66" s="183"/>
      <c r="G66" s="183"/>
      <c r="H66" s="183"/>
      <c r="I66" s="183"/>
      <c r="J66" s="183"/>
      <c r="K66" s="183"/>
      <c r="L66" s="188">
        <f>SUM(L67:L70)-SUMIF(CE67:CE70, 1, L67:L70)</f>
        <v>26.919999999999998</v>
      </c>
    </row>
    <row r="67" spans="1:83" ht="57" x14ac:dyDescent="0.2">
      <c r="A67" s="257"/>
      <c r="B67" s="257" t="s">
        <v>492</v>
      </c>
      <c r="C67" s="257" t="s">
        <v>493</v>
      </c>
      <c r="D67" s="182" t="s">
        <v>494</v>
      </c>
      <c r="E67" s="183">
        <v>0.245</v>
      </c>
      <c r="F67" s="183"/>
      <c r="G67" s="183">
        <f>SmtRes!CX77</f>
        <v>1.225E-2</v>
      </c>
      <c r="H67" s="184">
        <f>SmtRes!CZ77</f>
        <v>37.71</v>
      </c>
      <c r="I67" s="258">
        <f>SmtRes!AI77</f>
        <v>1.53</v>
      </c>
      <c r="J67" s="184">
        <f>ROUND(H67*I67, 5)</f>
        <v>57.696300000000001</v>
      </c>
      <c r="K67" s="258"/>
      <c r="L67" s="184">
        <f>SmtRes!DF77</f>
        <v>0.71</v>
      </c>
    </row>
    <row r="68" spans="1:83" ht="57" x14ac:dyDescent="0.2">
      <c r="A68" s="257"/>
      <c r="B68" s="257" t="s">
        <v>575</v>
      </c>
      <c r="C68" s="257" t="s">
        <v>576</v>
      </c>
      <c r="D68" s="182" t="s">
        <v>497</v>
      </c>
      <c r="E68" s="183">
        <v>6.2E-4</v>
      </c>
      <c r="F68" s="183"/>
      <c r="G68" s="183">
        <f>SmtRes!CX78</f>
        <v>3.1000000000000001E-5</v>
      </c>
      <c r="H68" s="184">
        <f>SmtRes!CZ78</f>
        <v>99190.96</v>
      </c>
      <c r="I68" s="258">
        <f>SmtRes!AI78</f>
        <v>1.25</v>
      </c>
      <c r="J68" s="184">
        <f>ROUND(H68*I68, 5)</f>
        <v>123988.7</v>
      </c>
      <c r="K68" s="258"/>
      <c r="L68" s="184">
        <f>SmtRes!DF78</f>
        <v>3.84</v>
      </c>
    </row>
    <row r="69" spans="1:83" ht="28.5" x14ac:dyDescent="0.2">
      <c r="A69" s="257"/>
      <c r="B69" s="257" t="s">
        <v>509</v>
      </c>
      <c r="C69" s="257" t="s">
        <v>510</v>
      </c>
      <c r="D69" s="182" t="s">
        <v>502</v>
      </c>
      <c r="E69" s="183">
        <v>0.25</v>
      </c>
      <c r="F69" s="183"/>
      <c r="G69" s="183">
        <f>SmtRes!CX79</f>
        <v>1.2500000000000001E-2</v>
      </c>
      <c r="H69" s="184">
        <f>SmtRes!CZ79</f>
        <v>931.11</v>
      </c>
      <c r="I69" s="258">
        <f>SmtRes!AI79</f>
        <v>1.61</v>
      </c>
      <c r="J69" s="184">
        <f>ROUND(H69*I69, 5)</f>
        <v>1499.0871</v>
      </c>
      <c r="K69" s="258"/>
      <c r="L69" s="184">
        <f>SmtRes!DF79</f>
        <v>18.739999999999998</v>
      </c>
    </row>
    <row r="70" spans="1:83" ht="14.25" x14ac:dyDescent="0.2">
      <c r="A70" s="257"/>
      <c r="B70" s="257" t="s">
        <v>503</v>
      </c>
      <c r="C70" s="189" t="s">
        <v>504</v>
      </c>
      <c r="D70" s="190" t="s">
        <v>497</v>
      </c>
      <c r="E70" s="191">
        <v>7.2000000000000005E-4</v>
      </c>
      <c r="F70" s="191"/>
      <c r="G70" s="191">
        <f>SmtRes!CX80</f>
        <v>3.6000000000000001E-5</v>
      </c>
      <c r="H70" s="192">
        <f>SmtRes!CZ80</f>
        <v>82698.14</v>
      </c>
      <c r="I70" s="193">
        <f>SmtRes!AI80</f>
        <v>1.22</v>
      </c>
      <c r="J70" s="192">
        <f>ROUND(H70*I70, 5)</f>
        <v>100891.7308</v>
      </c>
      <c r="K70" s="193"/>
      <c r="L70" s="192">
        <f>SmtRes!DF80</f>
        <v>3.63</v>
      </c>
    </row>
    <row r="71" spans="1:83" ht="15" x14ac:dyDescent="0.2">
      <c r="A71" s="257"/>
      <c r="B71" s="257"/>
      <c r="C71" s="259" t="s">
        <v>427</v>
      </c>
      <c r="D71" s="182"/>
      <c r="E71" s="183"/>
      <c r="F71" s="183"/>
      <c r="G71" s="183"/>
      <c r="H71" s="184"/>
      <c r="I71" s="258"/>
      <c r="J71" s="184"/>
      <c r="K71" s="258"/>
      <c r="L71" s="184">
        <f>L56+L58+L59+L66</f>
        <v>804.43</v>
      </c>
    </row>
    <row r="72" spans="1:83" ht="57" x14ac:dyDescent="0.2">
      <c r="A72" s="181" t="s">
        <v>93</v>
      </c>
      <c r="B72" s="257" t="str">
        <f>Source!F266</f>
        <v>421/пр_2020_п.75_пп.а</v>
      </c>
      <c r="C72" s="257" t="str">
        <f>Source!G266</f>
        <v>Сметная стоимость вспомогательных ненормируемых материальных ресурсов, не учтенная в сметной норме, 2%</v>
      </c>
      <c r="D72" s="182" t="str">
        <f>Source!DW266</f>
        <v>%</v>
      </c>
      <c r="E72" s="183">
        <f>SmtRes!AT81</f>
        <v>2</v>
      </c>
      <c r="F72" s="183"/>
      <c r="G72" s="183">
        <f>Source!I266</f>
        <v>2</v>
      </c>
      <c r="H72" s="184"/>
      <c r="I72" s="258"/>
      <c r="J72" s="184"/>
      <c r="K72" s="258"/>
      <c r="L72" s="184">
        <f>Source!P266</f>
        <v>14.74</v>
      </c>
      <c r="AD72" s="154">
        <f>ROUND((Source!AT266/100)*((ROUND(0*Source!I266, 5)+ROUND(0*Source!I266, 5))), 5)</f>
        <v>0</v>
      </c>
      <c r="AE72" s="154">
        <f>ROUND((Source!AU266/100)*((ROUND(0*Source!I266, 5)+ROUND(0*Source!I266, 5))), 5)</f>
        <v>0</v>
      </c>
      <c r="AN72" s="154">
        <f>L72</f>
        <v>14.74</v>
      </c>
      <c r="AW72" s="154">
        <f>L72</f>
        <v>14.74</v>
      </c>
      <c r="AZ72" s="154">
        <f>Source!X266</f>
        <v>0</v>
      </c>
      <c r="BA72" s="154">
        <f>Source!Y266</f>
        <v>0</v>
      </c>
      <c r="CD72" s="154">
        <v>2</v>
      </c>
    </row>
    <row r="73" spans="1:83" ht="14.25" x14ac:dyDescent="0.2">
      <c r="A73" s="257"/>
      <c r="B73" s="257"/>
      <c r="C73" s="257" t="s">
        <v>428</v>
      </c>
      <c r="D73" s="182"/>
      <c r="E73" s="183"/>
      <c r="F73" s="183"/>
      <c r="G73" s="183"/>
      <c r="H73" s="184"/>
      <c r="I73" s="258"/>
      <c r="J73" s="184"/>
      <c r="K73" s="258"/>
      <c r="L73" s="184">
        <f>SUM(AR54:AR76)+SUM(AS54:AS76)+SUM(AT54:AT76)+SUM(AU54:AU76)+SUM(AV54:AV76)</f>
        <v>749.03</v>
      </c>
    </row>
    <row r="74" spans="1:83" ht="28.5" x14ac:dyDescent="0.2">
      <c r="A74" s="257"/>
      <c r="B74" s="257" t="s">
        <v>476</v>
      </c>
      <c r="C74" s="257" t="s">
        <v>477</v>
      </c>
      <c r="D74" s="182" t="s">
        <v>431</v>
      </c>
      <c r="E74" s="183">
        <f>Source!BZ265</f>
        <v>97</v>
      </c>
      <c r="F74" s="183"/>
      <c r="G74" s="183">
        <f>Source!AT265</f>
        <v>97</v>
      </c>
      <c r="H74" s="184"/>
      <c r="I74" s="258"/>
      <c r="J74" s="184"/>
      <c r="K74" s="258"/>
      <c r="L74" s="184">
        <f>SUM(AZ54:AZ76)</f>
        <v>726.56</v>
      </c>
    </row>
    <row r="75" spans="1:83" ht="28.5" x14ac:dyDescent="0.2">
      <c r="A75" s="189"/>
      <c r="B75" s="189" t="s">
        <v>478</v>
      </c>
      <c r="C75" s="189" t="s">
        <v>479</v>
      </c>
      <c r="D75" s="190" t="s">
        <v>431</v>
      </c>
      <c r="E75" s="191">
        <f>Source!CA265</f>
        <v>51</v>
      </c>
      <c r="F75" s="191"/>
      <c r="G75" s="191">
        <f>Source!AU265</f>
        <v>51</v>
      </c>
      <c r="H75" s="192"/>
      <c r="I75" s="193"/>
      <c r="J75" s="192"/>
      <c r="K75" s="193"/>
      <c r="L75" s="192">
        <f>SUM(BA54:BA76)</f>
        <v>382.01</v>
      </c>
    </row>
    <row r="76" spans="1:83" ht="15" x14ac:dyDescent="0.2">
      <c r="C76" s="328" t="s">
        <v>434</v>
      </c>
      <c r="D76" s="328"/>
      <c r="E76" s="328"/>
      <c r="F76" s="328"/>
      <c r="G76" s="328"/>
      <c r="H76" s="328"/>
      <c r="I76" s="329">
        <f>IF(E54&lt;&gt;0,K76/E54, 0)</f>
        <v>38554.799999999996</v>
      </c>
      <c r="J76" s="329"/>
      <c r="K76" s="329">
        <f>L56+L58+L66+L74+L75+L59+SUM(L72:L72)</f>
        <v>1927.74</v>
      </c>
      <c r="L76" s="329"/>
      <c r="AD76" s="154">
        <f>ROUND((Source!AT265/100)*((ROUND(SUMIF(SmtRes!AQ71:'SmtRes'!AQ81,"=1",SmtRes!AD71:'SmtRes'!AD81)*Source!I265, 5)+ROUND(SUMIF(SmtRes!AQ71:'SmtRes'!AQ81,"=1",SmtRes!AC71:'SmtRes'!AC81)*Source!I265, 5))), 5)</f>
        <v>81.834540000000004</v>
      </c>
      <c r="AE76" s="154">
        <f>ROUND((Source!AU265/100)*((ROUND(SUMIF(SmtRes!AQ71:'SmtRes'!AQ81,"=1",SmtRes!AD71:'SmtRes'!AD81)*Source!I265, 5)+ROUND(SUMIF(SmtRes!AQ71:'SmtRes'!AQ81,"=1",SmtRes!AC71:'SmtRes'!AC81)*Source!I265, 5))), 5)</f>
        <v>43.026409999999998</v>
      </c>
      <c r="AN76" s="194">
        <f>L56+L58+L66+L74+L75+L59</f>
        <v>1913</v>
      </c>
      <c r="AO76" s="194">
        <f>L58</f>
        <v>28.480000000000004</v>
      </c>
      <c r="AQ76" s="154" t="s">
        <v>435</v>
      </c>
      <c r="AR76" s="194">
        <f>L56</f>
        <v>737.12</v>
      </c>
      <c r="AT76" s="194">
        <f>L59</f>
        <v>11.91</v>
      </c>
      <c r="AV76" s="154" t="s">
        <v>435</v>
      </c>
      <c r="AW76" s="194">
        <f>L66</f>
        <v>26.919999999999998</v>
      </c>
      <c r="AZ76" s="154">
        <f>Source!X265</f>
        <v>726.56</v>
      </c>
      <c r="BA76" s="154">
        <f>Source!Y265</f>
        <v>382.01</v>
      </c>
      <c r="CD76" s="154">
        <v>2</v>
      </c>
    </row>
    <row r="77" spans="1:83" ht="42.75" x14ac:dyDescent="0.2">
      <c r="A77" s="181" t="s">
        <v>270</v>
      </c>
      <c r="B77" s="257" t="s">
        <v>577</v>
      </c>
      <c r="C77" s="257" t="str">
        <f>Source!G267</f>
        <v>Кабель до 35 кВ, прокладываемый по дну канала без креплений, масса 1 м кабеля: до 6 кг (в БКТП)</v>
      </c>
      <c r="D77" s="182" t="str">
        <f>Source!DW267</f>
        <v>100 м</v>
      </c>
      <c r="E77" s="183">
        <f>Source!K267</f>
        <v>0.03</v>
      </c>
      <c r="F77" s="183"/>
      <c r="G77" s="183">
        <f>Source!I267</f>
        <v>0.03</v>
      </c>
      <c r="H77" s="184"/>
      <c r="I77" s="258"/>
      <c r="J77" s="184"/>
      <c r="K77" s="258"/>
      <c r="L77" s="184"/>
    </row>
    <row r="78" spans="1:83" x14ac:dyDescent="0.2">
      <c r="C78" s="185" t="str">
        <f>"Объем: "&amp;Source!I267&amp;"=3/"&amp;"100"</f>
        <v>Объем: 0,03=3/100</v>
      </c>
    </row>
    <row r="79" spans="1:83" ht="15" x14ac:dyDescent="0.2">
      <c r="A79" s="186"/>
      <c r="B79" s="183">
        <v>1</v>
      </c>
      <c r="C79" s="186" t="s">
        <v>424</v>
      </c>
      <c r="D79" s="182" t="s">
        <v>406</v>
      </c>
      <c r="E79" s="187"/>
      <c r="F79" s="183"/>
      <c r="G79" s="183">
        <f>Source!U267</f>
        <v>0.30719999999999997</v>
      </c>
      <c r="H79" s="183"/>
      <c r="I79" s="183"/>
      <c r="J79" s="183"/>
      <c r="K79" s="183"/>
      <c r="L79" s="188">
        <f>SUM(L80:L80)-SUMIF(CE80:CE80, 1, L80:L80)</f>
        <v>152.59</v>
      </c>
    </row>
    <row r="80" spans="1:83" ht="14.25" x14ac:dyDescent="0.2">
      <c r="A80" s="257"/>
      <c r="B80" s="257" t="s">
        <v>467</v>
      </c>
      <c r="C80" s="257" t="s">
        <v>468</v>
      </c>
      <c r="D80" s="182" t="s">
        <v>406</v>
      </c>
      <c r="E80" s="183">
        <v>10.24</v>
      </c>
      <c r="F80" s="183"/>
      <c r="G80" s="183">
        <f>SmtRes!CX82</f>
        <v>0.30719999999999997</v>
      </c>
      <c r="H80" s="184"/>
      <c r="I80" s="258"/>
      <c r="J80" s="184">
        <f>SmtRes!CZ82</f>
        <v>496.71</v>
      </c>
      <c r="K80" s="258"/>
      <c r="L80" s="184">
        <f>SmtRes!DI82</f>
        <v>152.59</v>
      </c>
    </row>
    <row r="81" spans="1:83" ht="15" x14ac:dyDescent="0.2">
      <c r="A81" s="186"/>
      <c r="B81" s="183">
        <v>2</v>
      </c>
      <c r="C81" s="186" t="s">
        <v>469</v>
      </c>
      <c r="D81" s="182"/>
      <c r="E81" s="187"/>
      <c r="F81" s="183"/>
      <c r="G81" s="183"/>
      <c r="H81" s="183"/>
      <c r="I81" s="183"/>
      <c r="J81" s="183"/>
      <c r="K81" s="183"/>
      <c r="L81" s="188">
        <f>SUM(L82:L88)-SUMIF(CE82:CE88, 1, L82:L88)</f>
        <v>14.170000000000002</v>
      </c>
    </row>
    <row r="82" spans="1:83" ht="15" x14ac:dyDescent="0.2">
      <c r="A82" s="186"/>
      <c r="B82" s="183"/>
      <c r="C82" s="186" t="s">
        <v>470</v>
      </c>
      <c r="D82" s="182" t="s">
        <v>406</v>
      </c>
      <c r="E82" s="187"/>
      <c r="F82" s="183"/>
      <c r="G82" s="183">
        <f>Source!V267</f>
        <v>1.2E-2</v>
      </c>
      <c r="H82" s="183"/>
      <c r="I82" s="183"/>
      <c r="J82" s="183"/>
      <c r="K82" s="183"/>
      <c r="L82" s="188">
        <f>SUMIF(CE83:CE88, 1, L83:L88)</f>
        <v>7.1499999999999995</v>
      </c>
      <c r="CE82" s="154">
        <v>1</v>
      </c>
    </row>
    <row r="83" spans="1:83" ht="28.5" x14ac:dyDescent="0.2">
      <c r="A83" s="257"/>
      <c r="B83" s="257" t="s">
        <v>483</v>
      </c>
      <c r="C83" s="257" t="s">
        <v>484</v>
      </c>
      <c r="D83" s="182" t="s">
        <v>473</v>
      </c>
      <c r="E83" s="183">
        <v>0.2</v>
      </c>
      <c r="F83" s="183"/>
      <c r="G83" s="183">
        <f>SmtRes!CX84</f>
        <v>6.0000000000000001E-3</v>
      </c>
      <c r="H83" s="184"/>
      <c r="I83" s="258"/>
      <c r="J83" s="184">
        <f>SmtRes!CZ84</f>
        <v>1551.19</v>
      </c>
      <c r="K83" s="258"/>
      <c r="L83" s="184">
        <f>SmtRes!DG84</f>
        <v>9.31</v>
      </c>
    </row>
    <row r="84" spans="1:83" ht="28.5" x14ac:dyDescent="0.2">
      <c r="A84" s="257"/>
      <c r="B84" s="257" t="s">
        <v>485</v>
      </c>
      <c r="C84" s="257" t="s">
        <v>486</v>
      </c>
      <c r="D84" s="182" t="s">
        <v>406</v>
      </c>
      <c r="E84" s="183">
        <f>SmtRes!DO84*SmtRes!AT84</f>
        <v>0.2</v>
      </c>
      <c r="F84" s="183"/>
      <c r="G84" s="183">
        <f>ROUND(E84*G77, 7)</f>
        <v>6.0000000000000001E-3</v>
      </c>
      <c r="H84" s="184"/>
      <c r="I84" s="258"/>
      <c r="J84" s="184">
        <f>ROUND(SmtRes!AG84/SmtRes!DO84, 5)</f>
        <v>682.51</v>
      </c>
      <c r="K84" s="258"/>
      <c r="L84" s="184">
        <f>SmtRes!DH84</f>
        <v>4.0999999999999996</v>
      </c>
      <c r="CE84" s="154">
        <v>1</v>
      </c>
    </row>
    <row r="85" spans="1:83" ht="28.5" x14ac:dyDescent="0.2">
      <c r="A85" s="257"/>
      <c r="B85" s="257" t="s">
        <v>487</v>
      </c>
      <c r="C85" s="257" t="s">
        <v>488</v>
      </c>
      <c r="D85" s="182" t="s">
        <v>473</v>
      </c>
      <c r="E85" s="183">
        <v>2.23</v>
      </c>
      <c r="F85" s="183"/>
      <c r="G85" s="183">
        <f>SmtRes!CX85</f>
        <v>6.6900000000000001E-2</v>
      </c>
      <c r="H85" s="184">
        <f>SmtRes!CZ85</f>
        <v>1.75</v>
      </c>
      <c r="I85" s="258">
        <f>SmtRes!AJ85</f>
        <v>1.45</v>
      </c>
      <c r="J85" s="184">
        <f>ROUND(H85*I85, 5)</f>
        <v>2.5375000000000001</v>
      </c>
      <c r="K85" s="258"/>
      <c r="L85" s="184">
        <f>SmtRes!DG85</f>
        <v>0.17</v>
      </c>
    </row>
    <row r="86" spans="1:83" ht="28.5" x14ac:dyDescent="0.2">
      <c r="A86" s="257"/>
      <c r="B86" s="257" t="s">
        <v>489</v>
      </c>
      <c r="C86" s="257" t="s">
        <v>490</v>
      </c>
      <c r="D86" s="182" t="s">
        <v>473</v>
      </c>
      <c r="E86" s="183">
        <v>2.23</v>
      </c>
      <c r="F86" s="183"/>
      <c r="G86" s="183">
        <f>SmtRes!CX86</f>
        <v>6.6900000000000001E-2</v>
      </c>
      <c r="H86" s="184">
        <f>SmtRes!CZ86</f>
        <v>13.44</v>
      </c>
      <c r="I86" s="258">
        <f>SmtRes!AJ86</f>
        <v>1.36</v>
      </c>
      <c r="J86" s="184">
        <f>ROUND(H86*I86, 5)</f>
        <v>18.278400000000001</v>
      </c>
      <c r="K86" s="258"/>
      <c r="L86" s="184">
        <f>SmtRes!DG86</f>
        <v>1.22</v>
      </c>
    </row>
    <row r="87" spans="1:83" ht="28.5" x14ac:dyDescent="0.2">
      <c r="A87" s="257"/>
      <c r="B87" s="257" t="s">
        <v>471</v>
      </c>
      <c r="C87" s="257" t="s">
        <v>472</v>
      </c>
      <c r="D87" s="182" t="s">
        <v>473</v>
      </c>
      <c r="E87" s="183">
        <v>0.2</v>
      </c>
      <c r="F87" s="183"/>
      <c r="G87" s="183">
        <f>SmtRes!CX87</f>
        <v>6.0000000000000001E-3</v>
      </c>
      <c r="H87" s="184">
        <f>SmtRes!CZ87</f>
        <v>477.92</v>
      </c>
      <c r="I87" s="258">
        <f>SmtRes!AJ87</f>
        <v>1.21</v>
      </c>
      <c r="J87" s="184">
        <f>ROUND(H87*I87, 5)</f>
        <v>578.28319999999997</v>
      </c>
      <c r="K87" s="258"/>
      <c r="L87" s="184">
        <f>SmtRes!DG87</f>
        <v>3.47</v>
      </c>
    </row>
    <row r="88" spans="1:83" ht="28.5" x14ac:dyDescent="0.2">
      <c r="A88" s="257"/>
      <c r="B88" s="257" t="s">
        <v>474</v>
      </c>
      <c r="C88" s="257" t="s">
        <v>475</v>
      </c>
      <c r="D88" s="182" t="s">
        <v>406</v>
      </c>
      <c r="E88" s="183">
        <f>SmtRes!DO87*SmtRes!AT87</f>
        <v>0.2</v>
      </c>
      <c r="F88" s="183"/>
      <c r="G88" s="183">
        <f>ROUND(E88*G77, 7)</f>
        <v>6.0000000000000001E-3</v>
      </c>
      <c r="H88" s="184"/>
      <c r="I88" s="258"/>
      <c r="J88" s="184">
        <f>ROUND(SmtRes!AG87/SmtRes!DO87, 5)</f>
        <v>508.09</v>
      </c>
      <c r="K88" s="258"/>
      <c r="L88" s="184">
        <f>SmtRes!DH87</f>
        <v>3.05</v>
      </c>
      <c r="CE88" s="154">
        <v>1</v>
      </c>
    </row>
    <row r="89" spans="1:83" ht="15" x14ac:dyDescent="0.2">
      <c r="A89" s="186"/>
      <c r="B89" s="183">
        <v>4</v>
      </c>
      <c r="C89" s="186" t="s">
        <v>491</v>
      </c>
      <c r="D89" s="182"/>
      <c r="E89" s="187"/>
      <c r="F89" s="183"/>
      <c r="G89" s="183"/>
      <c r="H89" s="183"/>
      <c r="I89" s="183"/>
      <c r="J89" s="183"/>
      <c r="K89" s="183"/>
      <c r="L89" s="188">
        <f>SUM(L90:L92)-SUMIF(CE90:CE92, 1, L90:L92)</f>
        <v>24.33</v>
      </c>
    </row>
    <row r="90" spans="1:83" ht="57" x14ac:dyDescent="0.2">
      <c r="A90" s="257"/>
      <c r="B90" s="257" t="s">
        <v>492</v>
      </c>
      <c r="C90" s="257" t="s">
        <v>493</v>
      </c>
      <c r="D90" s="182" t="s">
        <v>494</v>
      </c>
      <c r="E90" s="183">
        <v>0.96</v>
      </c>
      <c r="F90" s="183"/>
      <c r="G90" s="183">
        <f>SmtRes!CX88</f>
        <v>2.8799999999999999E-2</v>
      </c>
      <c r="H90" s="184">
        <f>SmtRes!CZ88</f>
        <v>37.71</v>
      </c>
      <c r="I90" s="258">
        <f>SmtRes!AI88</f>
        <v>1.53</v>
      </c>
      <c r="J90" s="184">
        <f>ROUND(H90*I90, 5)</f>
        <v>57.696300000000001</v>
      </c>
      <c r="K90" s="258"/>
      <c r="L90" s="184">
        <f>SmtRes!DF88</f>
        <v>1.66</v>
      </c>
    </row>
    <row r="91" spans="1:83" ht="28.5" x14ac:dyDescent="0.2">
      <c r="A91" s="257"/>
      <c r="B91" s="257" t="s">
        <v>509</v>
      </c>
      <c r="C91" s="257" t="s">
        <v>510</v>
      </c>
      <c r="D91" s="182" t="s">
        <v>502</v>
      </c>
      <c r="E91" s="183">
        <v>0.5</v>
      </c>
      <c r="F91" s="183"/>
      <c r="G91" s="183">
        <f>SmtRes!CX89</f>
        <v>1.4999999999999999E-2</v>
      </c>
      <c r="H91" s="184">
        <f>SmtRes!CZ89</f>
        <v>931.11</v>
      </c>
      <c r="I91" s="258">
        <f>SmtRes!AI89</f>
        <v>1.61</v>
      </c>
      <c r="J91" s="184">
        <f>ROUND(H91*I91, 5)</f>
        <v>1499.0871</v>
      </c>
      <c r="K91" s="258"/>
      <c r="L91" s="184">
        <f>SmtRes!DF89</f>
        <v>22.49</v>
      </c>
    </row>
    <row r="92" spans="1:83" ht="14.25" x14ac:dyDescent="0.2">
      <c r="A92" s="257"/>
      <c r="B92" s="257" t="s">
        <v>503</v>
      </c>
      <c r="C92" s="189" t="s">
        <v>504</v>
      </c>
      <c r="D92" s="190" t="s">
        <v>497</v>
      </c>
      <c r="E92" s="191">
        <v>6.0000000000000002E-5</v>
      </c>
      <c r="F92" s="191"/>
      <c r="G92" s="191">
        <f>SmtRes!CX90</f>
        <v>1.7999999999999999E-6</v>
      </c>
      <c r="H92" s="192">
        <f>SmtRes!CZ90</f>
        <v>82698.14</v>
      </c>
      <c r="I92" s="193">
        <f>SmtRes!AI90</f>
        <v>1.22</v>
      </c>
      <c r="J92" s="192">
        <f>ROUND(H92*I92, 5)</f>
        <v>100891.7308</v>
      </c>
      <c r="K92" s="193"/>
      <c r="L92" s="192">
        <f>SmtRes!DF90</f>
        <v>0.18</v>
      </c>
    </row>
    <row r="93" spans="1:83" ht="15" x14ac:dyDescent="0.2">
      <c r="A93" s="257"/>
      <c r="B93" s="257"/>
      <c r="C93" s="259" t="s">
        <v>427</v>
      </c>
      <c r="D93" s="182"/>
      <c r="E93" s="183"/>
      <c r="F93" s="183"/>
      <c r="G93" s="183"/>
      <c r="H93" s="184"/>
      <c r="I93" s="258"/>
      <c r="J93" s="184"/>
      <c r="K93" s="258"/>
      <c r="L93" s="184">
        <f>L79+L81+L82+L89</f>
        <v>198.24</v>
      </c>
    </row>
    <row r="94" spans="1:83" ht="57" x14ac:dyDescent="0.2">
      <c r="A94" s="181" t="s">
        <v>94</v>
      </c>
      <c r="B94" s="257" t="str">
        <f>Source!F268</f>
        <v>421/пр_2020_п.75_пп.а</v>
      </c>
      <c r="C94" s="257" t="str">
        <f>Source!G268</f>
        <v>Сметная стоимость вспомогательных ненормируемых материальных ресурсов, не учтенная в сметной норме, 2%</v>
      </c>
      <c r="D94" s="182" t="str">
        <f>Source!DW268</f>
        <v>%</v>
      </c>
      <c r="E94" s="183">
        <f>SmtRes!AT91</f>
        <v>2</v>
      </c>
      <c r="F94" s="183"/>
      <c r="G94" s="183">
        <f>Source!I268</f>
        <v>2</v>
      </c>
      <c r="H94" s="184"/>
      <c r="I94" s="258"/>
      <c r="J94" s="184"/>
      <c r="K94" s="258"/>
      <c r="L94" s="184">
        <f>Source!P268</f>
        <v>3.05</v>
      </c>
      <c r="AD94" s="154">
        <f>ROUND((Source!AT268/100)*((ROUND(0*Source!I268, 5)+ROUND(0*Source!I268, 5))), 5)</f>
        <v>0</v>
      </c>
      <c r="AE94" s="154">
        <f>ROUND((Source!AU268/100)*((ROUND(0*Source!I268, 5)+ROUND(0*Source!I268, 5))), 5)</f>
        <v>0</v>
      </c>
      <c r="AN94" s="154">
        <f>L94</f>
        <v>3.05</v>
      </c>
      <c r="AW94" s="154">
        <f>L94</f>
        <v>3.05</v>
      </c>
      <c r="AZ94" s="154">
        <f>Source!X268</f>
        <v>0</v>
      </c>
      <c r="BA94" s="154">
        <f>Source!Y268</f>
        <v>0</v>
      </c>
      <c r="CD94" s="154">
        <v>2</v>
      </c>
    </row>
    <row r="95" spans="1:83" ht="14.25" x14ac:dyDescent="0.2">
      <c r="A95" s="257"/>
      <c r="B95" s="257"/>
      <c r="C95" s="257" t="s">
        <v>428</v>
      </c>
      <c r="D95" s="182"/>
      <c r="E95" s="183"/>
      <c r="F95" s="183"/>
      <c r="G95" s="183"/>
      <c r="H95" s="184"/>
      <c r="I95" s="258"/>
      <c r="J95" s="184"/>
      <c r="K95" s="258"/>
      <c r="L95" s="184">
        <f>SUM(AR77:AR98)+SUM(AS77:AS98)+SUM(AT77:AT98)+SUM(AU77:AU98)+SUM(AV77:AV98)</f>
        <v>159.74</v>
      </c>
    </row>
    <row r="96" spans="1:83" ht="28.5" x14ac:dyDescent="0.2">
      <c r="A96" s="257"/>
      <c r="B96" s="257" t="s">
        <v>476</v>
      </c>
      <c r="C96" s="257" t="s">
        <v>477</v>
      </c>
      <c r="D96" s="182" t="s">
        <v>431</v>
      </c>
      <c r="E96" s="183">
        <f>Source!BZ267</f>
        <v>97</v>
      </c>
      <c r="F96" s="183"/>
      <c r="G96" s="183">
        <f>Source!AT267</f>
        <v>97</v>
      </c>
      <c r="H96" s="184"/>
      <c r="I96" s="258"/>
      <c r="J96" s="184"/>
      <c r="K96" s="258"/>
      <c r="L96" s="184">
        <f>SUM(AZ77:AZ98)</f>
        <v>154.94999999999999</v>
      </c>
    </row>
    <row r="97" spans="1:82" ht="28.5" x14ac:dyDescent="0.2">
      <c r="A97" s="189"/>
      <c r="B97" s="189" t="s">
        <v>478</v>
      </c>
      <c r="C97" s="189" t="s">
        <v>479</v>
      </c>
      <c r="D97" s="190" t="s">
        <v>431</v>
      </c>
      <c r="E97" s="191">
        <f>Source!CA267</f>
        <v>51</v>
      </c>
      <c r="F97" s="191"/>
      <c r="G97" s="191">
        <f>Source!AU267</f>
        <v>51</v>
      </c>
      <c r="H97" s="192"/>
      <c r="I97" s="193"/>
      <c r="J97" s="192"/>
      <c r="K97" s="193"/>
      <c r="L97" s="192">
        <f>SUM(BA77:BA98)</f>
        <v>81.47</v>
      </c>
    </row>
    <row r="98" spans="1:82" ht="15" x14ac:dyDescent="0.2">
      <c r="C98" s="328" t="s">
        <v>434</v>
      </c>
      <c r="D98" s="328"/>
      <c r="E98" s="328"/>
      <c r="F98" s="328"/>
      <c r="G98" s="328"/>
      <c r="H98" s="328"/>
      <c r="I98" s="329">
        <f>IF(E77&lt;&gt;0,K98/E77, 0)</f>
        <v>14590.333333333334</v>
      </c>
      <c r="J98" s="329"/>
      <c r="K98" s="329">
        <f>L79+L81+L89+L96+L97+L82+SUM(L94:L94)</f>
        <v>437.71</v>
      </c>
      <c r="L98" s="329"/>
      <c r="AD98" s="154">
        <f>ROUND((Source!AT267/100)*((ROUND(SUMIF(SmtRes!AQ82:'SmtRes'!AQ91,"=1",SmtRes!AD82:'SmtRes'!AD91)*Source!I267, 5)+ROUND(SUMIF(SmtRes!AQ82:'SmtRes'!AQ91,"=1",SmtRes!AC82:'SmtRes'!AC91)*Source!I267, 5))), 5)</f>
        <v>49.100720000000003</v>
      </c>
      <c r="AE98" s="154">
        <f>ROUND((Source!AU267/100)*((ROUND(SUMIF(SmtRes!AQ82:'SmtRes'!AQ91,"=1",SmtRes!AD82:'SmtRes'!AD91)*Source!I267, 5)+ROUND(SUMIF(SmtRes!AQ82:'SmtRes'!AQ91,"=1",SmtRes!AC82:'SmtRes'!AC91)*Source!I267, 5))), 5)</f>
        <v>25.815840000000001</v>
      </c>
      <c r="AN98" s="194">
        <f>L79+L81+L89+L96+L97+L82</f>
        <v>434.65999999999997</v>
      </c>
      <c r="AO98" s="194">
        <f>L81</f>
        <v>14.170000000000002</v>
      </c>
      <c r="AQ98" s="154" t="s">
        <v>435</v>
      </c>
      <c r="AR98" s="194">
        <f>L79</f>
        <v>152.59</v>
      </c>
      <c r="AT98" s="194">
        <f>L82</f>
        <v>7.1499999999999995</v>
      </c>
      <c r="AV98" s="154" t="s">
        <v>435</v>
      </c>
      <c r="AW98" s="194">
        <f>L89</f>
        <v>24.33</v>
      </c>
      <c r="AZ98" s="154">
        <f>Source!X267</f>
        <v>154.94999999999999</v>
      </c>
      <c r="BA98" s="154">
        <f>Source!Y267</f>
        <v>81.47</v>
      </c>
      <c r="CD98" s="154">
        <v>2</v>
      </c>
    </row>
    <row r="99" spans="1:82" ht="42.75" x14ac:dyDescent="0.2">
      <c r="A99" s="181" t="s">
        <v>480</v>
      </c>
      <c r="B99" s="257" t="str">
        <f>Source!F269</f>
        <v>ТЦ_27.33.13.120_77_5001055273_12.05.2026_02_257.1</v>
      </c>
      <c r="C99" s="257" t="str">
        <f>Source!G269</f>
        <v>Кабель силовой с алюминиевыми жилами АПвБШп 4х185(г)-1000</v>
      </c>
      <c r="D99" s="182" t="str">
        <f>Source!DW269</f>
        <v>м</v>
      </c>
      <c r="E99" s="183">
        <f>Source!K269</f>
        <v>8.16</v>
      </c>
      <c r="F99" s="183"/>
      <c r="G99" s="183">
        <f>Source!I269</f>
        <v>8.16</v>
      </c>
      <c r="H99" s="184"/>
      <c r="I99" s="258"/>
      <c r="J99" s="184">
        <f>Source!AL269</f>
        <v>1729.27</v>
      </c>
      <c r="K99" s="258"/>
      <c r="L99" s="184">
        <f>Source!HG269</f>
        <v>14110.84</v>
      </c>
    </row>
    <row r="100" spans="1:82" x14ac:dyDescent="0.2">
      <c r="A100" s="200"/>
      <c r="B100" s="200"/>
      <c r="C100" s="201" t="str">
        <f>"Объем: "&amp;Source!I269&amp;"=8*"&amp;"1,02"</f>
        <v>Объем: 8,16=8*1,02</v>
      </c>
      <c r="D100" s="200"/>
      <c r="E100" s="200"/>
      <c r="F100" s="200"/>
      <c r="G100" s="200"/>
      <c r="H100" s="200"/>
      <c r="I100" s="200"/>
      <c r="J100" s="200"/>
      <c r="K100" s="200"/>
      <c r="L100" s="200"/>
    </row>
    <row r="101" spans="1:82" ht="15" x14ac:dyDescent="0.2">
      <c r="C101" s="328" t="s">
        <v>434</v>
      </c>
      <c r="D101" s="328"/>
      <c r="E101" s="328"/>
      <c r="F101" s="328"/>
      <c r="G101" s="328"/>
      <c r="H101" s="328"/>
      <c r="I101" s="329">
        <f>IF(E99&lt;&gt;0,K101/E99, 0)</f>
        <v>1729.2696078431372</v>
      </c>
      <c r="J101" s="329"/>
      <c r="K101" s="329">
        <f>L99</f>
        <v>14110.84</v>
      </c>
      <c r="L101" s="329"/>
      <c r="AD101" s="154">
        <f>ROUND((Source!AT269/100)*((ROUND(ROUND(Source!AO269,2)*Source!I269, 5)+ROUND(ROUND(Source!AN269,2)*Source!I269, 5))), 5)</f>
        <v>0</v>
      </c>
      <c r="AE101" s="154">
        <f>ROUND((Source!AU269/100)*((ROUND(ROUND(Source!AO269,2)*Source!I269, 5)+ROUND(ROUND(Source!AN269,2)*Source!I269, 5))), 5)</f>
        <v>0</v>
      </c>
      <c r="AN101" s="194">
        <f>L99</f>
        <v>14110.84</v>
      </c>
      <c r="AO101" s="154">
        <f>0</f>
        <v>0</v>
      </c>
      <c r="AQ101" s="154" t="s">
        <v>435</v>
      </c>
      <c r="AR101" s="154">
        <f>0</f>
        <v>0</v>
      </c>
      <c r="AT101" s="154">
        <f>0</f>
        <v>0</v>
      </c>
      <c r="AV101" s="154" t="s">
        <v>435</v>
      </c>
      <c r="AW101" s="194">
        <f>L99</f>
        <v>14110.84</v>
      </c>
      <c r="AX101" s="194">
        <f>L99</f>
        <v>14110.84</v>
      </c>
      <c r="AZ101" s="154">
        <f>Source!X269</f>
        <v>0</v>
      </c>
      <c r="BA101" s="154">
        <f>Source!Y269</f>
        <v>0</v>
      </c>
      <c r="CD101" s="154">
        <v>2</v>
      </c>
    </row>
    <row r="102" spans="1:82" ht="71.25" x14ac:dyDescent="0.2">
      <c r="A102" s="181" t="s">
        <v>481</v>
      </c>
      <c r="B102" s="257" t="s">
        <v>578</v>
      </c>
      <c r="C102" s="257" t="str">
        <f>Source!G270</f>
        <v>Заделка концевая в резиновой перчатке для 3-5-жильного кабеля напряжением: до 1 кВ, сечение одной жилы до 240 мм2 (концевая = шт., соединительная = шт.)</v>
      </c>
      <c r="D102" s="182" t="str">
        <f>Source!DW270</f>
        <v>ШТ</v>
      </c>
      <c r="E102" s="183">
        <f>Source!K270</f>
        <v>1</v>
      </c>
      <c r="F102" s="183"/>
      <c r="G102" s="183">
        <f>Source!I270</f>
        <v>1</v>
      </c>
      <c r="H102" s="184"/>
      <c r="I102" s="258"/>
      <c r="J102" s="184"/>
      <c r="K102" s="258"/>
      <c r="L102" s="184"/>
    </row>
    <row r="103" spans="1:82" ht="15" x14ac:dyDescent="0.2">
      <c r="A103" s="186"/>
      <c r="B103" s="183">
        <v>1</v>
      </c>
      <c r="C103" s="186" t="s">
        <v>424</v>
      </c>
      <c r="D103" s="182" t="s">
        <v>406</v>
      </c>
      <c r="E103" s="187"/>
      <c r="F103" s="183"/>
      <c r="G103" s="183">
        <f>Source!U270</f>
        <v>2.2599999999999998</v>
      </c>
      <c r="H103" s="183"/>
      <c r="I103" s="183"/>
      <c r="J103" s="183"/>
      <c r="K103" s="183"/>
      <c r="L103" s="188">
        <f>SUM(L104:L104)-SUMIF(CE104:CE104, 1, L104:L104)</f>
        <v>1122.56</v>
      </c>
    </row>
    <row r="104" spans="1:82" ht="14.25" x14ac:dyDescent="0.2">
      <c r="A104" s="257"/>
      <c r="B104" s="257" t="s">
        <v>467</v>
      </c>
      <c r="C104" s="257" t="s">
        <v>468</v>
      </c>
      <c r="D104" s="182" t="s">
        <v>406</v>
      </c>
      <c r="E104" s="183">
        <v>2.2599999999999998</v>
      </c>
      <c r="F104" s="183"/>
      <c r="G104" s="183">
        <f>SmtRes!CX92</f>
        <v>2.2599999999999998</v>
      </c>
      <c r="H104" s="184"/>
      <c r="I104" s="258"/>
      <c r="J104" s="184">
        <f>SmtRes!CZ92</f>
        <v>496.71</v>
      </c>
      <c r="K104" s="258"/>
      <c r="L104" s="184">
        <f>SmtRes!DI92</f>
        <v>1122.56</v>
      </c>
    </row>
    <row r="105" spans="1:82" ht="15" x14ac:dyDescent="0.2">
      <c r="A105" s="186"/>
      <c r="B105" s="183">
        <v>4</v>
      </c>
      <c r="C105" s="186" t="s">
        <v>491</v>
      </c>
      <c r="D105" s="182"/>
      <c r="E105" s="187"/>
      <c r="F105" s="183"/>
      <c r="G105" s="183"/>
      <c r="H105" s="183"/>
      <c r="I105" s="183"/>
      <c r="J105" s="183"/>
      <c r="K105" s="183"/>
      <c r="L105" s="188">
        <f>SUM(L106:L109)-SUMIF(CE106:CE109, 1, L106:L109)</f>
        <v>117.47</v>
      </c>
    </row>
    <row r="106" spans="1:82" ht="14.25" x14ac:dyDescent="0.2">
      <c r="A106" s="257"/>
      <c r="B106" s="257" t="s">
        <v>524</v>
      </c>
      <c r="C106" s="257" t="s">
        <v>525</v>
      </c>
      <c r="D106" s="182" t="s">
        <v>497</v>
      </c>
      <c r="E106" s="183">
        <v>8.0000000000000004E-4</v>
      </c>
      <c r="F106" s="183"/>
      <c r="G106" s="183">
        <f>SmtRes!CX93</f>
        <v>8.0000000000000004E-4</v>
      </c>
      <c r="H106" s="184">
        <f>SmtRes!CZ93</f>
        <v>116448.72</v>
      </c>
      <c r="I106" s="258">
        <f>SmtRes!AI93</f>
        <v>1.1499999999999999</v>
      </c>
      <c r="J106" s="184">
        <f>ROUND(H106*I106, 5)</f>
        <v>133916.02799999999</v>
      </c>
      <c r="K106" s="258"/>
      <c r="L106" s="184">
        <f>SmtRes!DF93</f>
        <v>107.13</v>
      </c>
    </row>
    <row r="107" spans="1:82" ht="14.25" x14ac:dyDescent="0.2">
      <c r="A107" s="257"/>
      <c r="B107" s="257" t="s">
        <v>579</v>
      </c>
      <c r="C107" s="257" t="s">
        <v>580</v>
      </c>
      <c r="D107" s="182" t="s">
        <v>497</v>
      </c>
      <c r="E107" s="183">
        <v>1.0000000000000001E-5</v>
      </c>
      <c r="F107" s="183"/>
      <c r="G107" s="183">
        <f>SmtRes!CX94</f>
        <v>1.0000000000000001E-5</v>
      </c>
      <c r="H107" s="184">
        <f>SmtRes!CZ94</f>
        <v>81827.199999999997</v>
      </c>
      <c r="I107" s="258">
        <f>SmtRes!AI94</f>
        <v>1.77</v>
      </c>
      <c r="J107" s="184">
        <f>ROUND(H107*I107, 5)</f>
        <v>144834.144</v>
      </c>
      <c r="K107" s="258"/>
      <c r="L107" s="184">
        <f>SmtRes!DF94</f>
        <v>1.45</v>
      </c>
    </row>
    <row r="108" spans="1:82" ht="14.25" x14ac:dyDescent="0.2">
      <c r="A108" s="257"/>
      <c r="B108" s="257" t="s">
        <v>526</v>
      </c>
      <c r="C108" s="257" t="s">
        <v>527</v>
      </c>
      <c r="D108" s="182" t="s">
        <v>502</v>
      </c>
      <c r="E108" s="183">
        <v>0.15</v>
      </c>
      <c r="F108" s="183"/>
      <c r="G108" s="183">
        <f>SmtRes!CX95</f>
        <v>0.15</v>
      </c>
      <c r="H108" s="184">
        <f>SmtRes!CZ95</f>
        <v>41.38</v>
      </c>
      <c r="I108" s="258">
        <f>SmtRes!AI95</f>
        <v>1.21</v>
      </c>
      <c r="J108" s="184">
        <f>ROUND(H108*I108, 5)</f>
        <v>50.069800000000001</v>
      </c>
      <c r="K108" s="258"/>
      <c r="L108" s="184">
        <f>SmtRes!DF95</f>
        <v>7.51</v>
      </c>
    </row>
    <row r="109" spans="1:82" ht="57" x14ac:dyDescent="0.2">
      <c r="A109" s="257"/>
      <c r="B109" s="257" t="s">
        <v>492</v>
      </c>
      <c r="C109" s="189" t="s">
        <v>493</v>
      </c>
      <c r="D109" s="190" t="s">
        <v>494</v>
      </c>
      <c r="E109" s="191">
        <v>2.4E-2</v>
      </c>
      <c r="F109" s="191"/>
      <c r="G109" s="191">
        <f>SmtRes!CX96</f>
        <v>2.4E-2</v>
      </c>
      <c r="H109" s="192">
        <f>SmtRes!CZ96</f>
        <v>37.71</v>
      </c>
      <c r="I109" s="193">
        <f>SmtRes!AI96</f>
        <v>1.53</v>
      </c>
      <c r="J109" s="192">
        <f>ROUND(H109*I109, 5)</f>
        <v>57.696300000000001</v>
      </c>
      <c r="K109" s="193"/>
      <c r="L109" s="192">
        <f>SmtRes!DF96</f>
        <v>1.38</v>
      </c>
    </row>
    <row r="110" spans="1:82" ht="15" x14ac:dyDescent="0.2">
      <c r="A110" s="257"/>
      <c r="B110" s="257"/>
      <c r="C110" s="259" t="s">
        <v>427</v>
      </c>
      <c r="D110" s="182"/>
      <c r="E110" s="183"/>
      <c r="F110" s="183"/>
      <c r="G110" s="183"/>
      <c r="H110" s="184"/>
      <c r="I110" s="258"/>
      <c r="J110" s="184"/>
      <c r="K110" s="258"/>
      <c r="L110" s="184">
        <f>L103+L105</f>
        <v>1240.03</v>
      </c>
    </row>
    <row r="111" spans="1:82" ht="57" x14ac:dyDescent="0.2">
      <c r="A111" s="181" t="s">
        <v>505</v>
      </c>
      <c r="B111" s="257" t="str">
        <f>Source!F271</f>
        <v>421/пр_2020_п.75_пп.а</v>
      </c>
      <c r="C111" s="257" t="str">
        <f>Source!G271</f>
        <v>Сметная стоимость вспомогательных ненормируемых материальных ресурсов, не учтенная в сметной норме, 2%</v>
      </c>
      <c r="D111" s="182" t="str">
        <f>Source!DW271</f>
        <v>%</v>
      </c>
      <c r="E111" s="183">
        <f>SmtRes!AT97</f>
        <v>2</v>
      </c>
      <c r="F111" s="183"/>
      <c r="G111" s="183">
        <f>Source!I271</f>
        <v>2</v>
      </c>
      <c r="H111" s="184"/>
      <c r="I111" s="258"/>
      <c r="J111" s="184"/>
      <c r="K111" s="258"/>
      <c r="L111" s="184">
        <f>Source!P271</f>
        <v>22.45</v>
      </c>
      <c r="AD111" s="154">
        <f>ROUND((Source!AT271/100)*((ROUND(0*Source!I271, 5)+ROUND(0*Source!I271, 5))), 5)</f>
        <v>0</v>
      </c>
      <c r="AE111" s="154">
        <f>ROUND((Source!AU271/100)*((ROUND(0*Source!I271, 5)+ROUND(0*Source!I271, 5))), 5)</f>
        <v>0</v>
      </c>
      <c r="AN111" s="154">
        <f>L111</f>
        <v>22.45</v>
      </c>
      <c r="AW111" s="154">
        <f>L111</f>
        <v>22.45</v>
      </c>
      <c r="AZ111" s="154">
        <f>Source!X271</f>
        <v>0</v>
      </c>
      <c r="BA111" s="154">
        <f>Source!Y271</f>
        <v>0</v>
      </c>
      <c r="CD111" s="154">
        <v>2</v>
      </c>
    </row>
    <row r="112" spans="1:82" ht="14.25" x14ac:dyDescent="0.2">
      <c r="A112" s="257"/>
      <c r="B112" s="257"/>
      <c r="C112" s="257" t="s">
        <v>428</v>
      </c>
      <c r="D112" s="182"/>
      <c r="E112" s="183"/>
      <c r="F112" s="183"/>
      <c r="G112" s="183"/>
      <c r="H112" s="184"/>
      <c r="I112" s="258"/>
      <c r="J112" s="184"/>
      <c r="K112" s="258"/>
      <c r="L112" s="184">
        <f>SUM(AR102:AR115)+SUM(AS102:AS115)+SUM(AT102:AT115)+SUM(AU102:AU115)+SUM(AV102:AV115)</f>
        <v>1122.56</v>
      </c>
    </row>
    <row r="113" spans="1:82" ht="28.5" x14ac:dyDescent="0.2">
      <c r="A113" s="257"/>
      <c r="B113" s="257" t="s">
        <v>476</v>
      </c>
      <c r="C113" s="257" t="s">
        <v>477</v>
      </c>
      <c r="D113" s="182" t="s">
        <v>431</v>
      </c>
      <c r="E113" s="183">
        <f>Source!BZ270</f>
        <v>97</v>
      </c>
      <c r="F113" s="183"/>
      <c r="G113" s="183">
        <f>Source!AT270</f>
        <v>97</v>
      </c>
      <c r="H113" s="184"/>
      <c r="I113" s="258"/>
      <c r="J113" s="184"/>
      <c r="K113" s="258"/>
      <c r="L113" s="184">
        <f>SUM(AZ102:AZ115)</f>
        <v>1088.8800000000001</v>
      </c>
    </row>
    <row r="114" spans="1:82" ht="28.5" x14ac:dyDescent="0.2">
      <c r="A114" s="189"/>
      <c r="B114" s="189" t="s">
        <v>478</v>
      </c>
      <c r="C114" s="189" t="s">
        <v>479</v>
      </c>
      <c r="D114" s="190" t="s">
        <v>431</v>
      </c>
      <c r="E114" s="191">
        <f>Source!CA270</f>
        <v>51</v>
      </c>
      <c r="F114" s="191"/>
      <c r="G114" s="191">
        <f>Source!AU270</f>
        <v>51</v>
      </c>
      <c r="H114" s="192"/>
      <c r="I114" s="193"/>
      <c r="J114" s="192"/>
      <c r="K114" s="193"/>
      <c r="L114" s="192">
        <f>SUM(BA102:BA115)</f>
        <v>572.51</v>
      </c>
    </row>
    <row r="115" spans="1:82" ht="15" x14ac:dyDescent="0.2">
      <c r="C115" s="328" t="s">
        <v>434</v>
      </c>
      <c r="D115" s="328"/>
      <c r="E115" s="328"/>
      <c r="F115" s="328"/>
      <c r="G115" s="328"/>
      <c r="H115" s="328"/>
      <c r="I115" s="329">
        <f>IF(E102&lt;&gt;0,K115/E102, 0)</f>
        <v>2923.87</v>
      </c>
      <c r="J115" s="329"/>
      <c r="K115" s="329">
        <f>L103+L105+L113+L114+SUM(L111:L111)</f>
        <v>2923.87</v>
      </c>
      <c r="L115" s="329"/>
      <c r="AD115" s="154">
        <f>ROUND((Source!AT270/100)*((ROUND(SUMIF(SmtRes!AQ92:'SmtRes'!AQ97,"=1",SmtRes!AD92:'SmtRes'!AD97)*Source!I270, 5)+ROUND(SUMIF(SmtRes!AQ92:'SmtRes'!AQ97,"=1",SmtRes!AC92:'SmtRes'!AC97)*Source!I270, 5))), 5)</f>
        <v>481.80869999999999</v>
      </c>
      <c r="AE115" s="154">
        <f>ROUND((Source!AU270/100)*((ROUND(SUMIF(SmtRes!AQ92:'SmtRes'!AQ97,"=1",SmtRes!AD92:'SmtRes'!AD97)*Source!I270, 5)+ROUND(SUMIF(SmtRes!AQ92:'SmtRes'!AQ97,"=1",SmtRes!AC92:'SmtRes'!AC97)*Source!I270, 5))), 5)</f>
        <v>253.32210000000001</v>
      </c>
      <c r="AN115" s="194">
        <f>L103+L105+L113+L114</f>
        <v>2901.42</v>
      </c>
      <c r="AO115" s="154">
        <f>0</f>
        <v>0</v>
      </c>
      <c r="AQ115" s="154" t="s">
        <v>435</v>
      </c>
      <c r="AR115" s="194">
        <f>L103</f>
        <v>1122.56</v>
      </c>
      <c r="AT115" s="154">
        <f>0</f>
        <v>0</v>
      </c>
      <c r="AV115" s="154" t="s">
        <v>435</v>
      </c>
      <c r="AW115" s="194">
        <f>L105</f>
        <v>117.47</v>
      </c>
      <c r="AZ115" s="154">
        <f>Source!X270</f>
        <v>1088.8800000000001</v>
      </c>
      <c r="BA115" s="154">
        <f>Source!Y270</f>
        <v>572.51</v>
      </c>
      <c r="CD115" s="154">
        <v>2</v>
      </c>
    </row>
    <row r="116" spans="1:82" ht="42.75" x14ac:dyDescent="0.2">
      <c r="A116" s="202" t="s">
        <v>506</v>
      </c>
      <c r="B116" s="189" t="str">
        <f>Source!F272</f>
        <v>ТЦ_27.33.13.120_77_5001055273_12.05.2026_02_267.1</v>
      </c>
      <c r="C116" s="189" t="str">
        <f>Source!G272</f>
        <v>Кабельная концевая муфта 4ПКВНтпБ-в-150/240</v>
      </c>
      <c r="D116" s="190" t="str">
        <f>Source!DW272</f>
        <v>шт.</v>
      </c>
      <c r="E116" s="191">
        <f>Source!K272</f>
        <v>1</v>
      </c>
      <c r="F116" s="191"/>
      <c r="G116" s="191">
        <f>Source!I272</f>
        <v>1</v>
      </c>
      <c r="H116" s="192"/>
      <c r="I116" s="193"/>
      <c r="J116" s="192">
        <f>Source!AL272</f>
        <v>6469.94</v>
      </c>
      <c r="K116" s="193"/>
      <c r="L116" s="192">
        <f>Source!HG272</f>
        <v>6469.94</v>
      </c>
    </row>
    <row r="117" spans="1:82" ht="15" x14ac:dyDescent="0.2">
      <c r="C117" s="328" t="s">
        <v>434</v>
      </c>
      <c r="D117" s="328"/>
      <c r="E117" s="328"/>
      <c r="F117" s="328"/>
      <c r="G117" s="328"/>
      <c r="H117" s="328"/>
      <c r="I117" s="329">
        <f>IF(E116&lt;&gt;0,K117/E116, 0)</f>
        <v>6469.94</v>
      </c>
      <c r="J117" s="329"/>
      <c r="K117" s="329">
        <f>L116</f>
        <v>6469.94</v>
      </c>
      <c r="L117" s="329"/>
      <c r="AD117" s="154">
        <f>ROUND((Source!AT272/100)*((ROUND(ROUND(Source!AO272,2)*Source!I272, 5)+ROUND(ROUND(Source!AN272,2)*Source!I272, 5))), 5)</f>
        <v>0</v>
      </c>
      <c r="AE117" s="154">
        <f>ROUND((Source!AU272/100)*((ROUND(ROUND(Source!AO272,2)*Source!I272, 5)+ROUND(ROUND(Source!AN272,2)*Source!I272, 5))), 5)</f>
        <v>0</v>
      </c>
      <c r="AN117" s="194">
        <f>L116</f>
        <v>6469.94</v>
      </c>
      <c r="AO117" s="154">
        <f>0</f>
        <v>0</v>
      </c>
      <c r="AQ117" s="154" t="s">
        <v>435</v>
      </c>
      <c r="AR117" s="154">
        <f>0</f>
        <v>0</v>
      </c>
      <c r="AT117" s="154">
        <f>0</f>
        <v>0</v>
      </c>
      <c r="AV117" s="154" t="s">
        <v>435</v>
      </c>
      <c r="AW117" s="194">
        <f>L116</f>
        <v>6469.94</v>
      </c>
      <c r="AX117" s="194">
        <f>L116</f>
        <v>6469.94</v>
      </c>
      <c r="AZ117" s="154">
        <f>Source!X272</f>
        <v>0</v>
      </c>
      <c r="BA117" s="154">
        <f>Source!Y272</f>
        <v>0</v>
      </c>
      <c r="CD117" s="154">
        <v>2</v>
      </c>
    </row>
    <row r="119" spans="1:82" ht="15" x14ac:dyDescent="0.2">
      <c r="A119" s="195"/>
      <c r="B119" s="196"/>
      <c r="C119" s="330" t="s">
        <v>439</v>
      </c>
      <c r="D119" s="330"/>
      <c r="E119" s="330"/>
      <c r="F119" s="330"/>
      <c r="G119" s="330"/>
      <c r="H119" s="330"/>
      <c r="I119" s="188"/>
      <c r="J119" s="195"/>
      <c r="K119" s="197"/>
      <c r="L119" s="188">
        <f>L121+L122+L128+L132</f>
        <v>22863.72</v>
      </c>
    </row>
    <row r="120" spans="1:82" ht="14.25" x14ac:dyDescent="0.2">
      <c r="A120" s="198"/>
      <c r="B120" s="199"/>
      <c r="C120" s="331" t="s">
        <v>440</v>
      </c>
      <c r="D120" s="332"/>
      <c r="E120" s="332"/>
      <c r="F120" s="332"/>
      <c r="G120" s="332"/>
      <c r="H120" s="332"/>
      <c r="I120" s="184"/>
      <c r="J120" s="198"/>
      <c r="K120" s="183"/>
      <c r="L120" s="184"/>
    </row>
    <row r="121" spans="1:82" ht="14.25" x14ac:dyDescent="0.2">
      <c r="A121" s="198"/>
      <c r="B121" s="199"/>
      <c r="C121" s="332" t="s">
        <v>441</v>
      </c>
      <c r="D121" s="332"/>
      <c r="E121" s="332"/>
      <c r="F121" s="332"/>
      <c r="G121" s="332"/>
      <c r="H121" s="332"/>
      <c r="I121" s="184"/>
      <c r="J121" s="198"/>
      <c r="K121" s="183"/>
      <c r="L121" s="184">
        <f>SUM(AR53:AR117)</f>
        <v>2012.27</v>
      </c>
    </row>
    <row r="122" spans="1:82" ht="14.25" hidden="1" x14ac:dyDescent="0.2">
      <c r="A122" s="198"/>
      <c r="B122" s="199"/>
      <c r="C122" s="332" t="s">
        <v>442</v>
      </c>
      <c r="D122" s="332"/>
      <c r="E122" s="332"/>
      <c r="F122" s="332"/>
      <c r="G122" s="332"/>
      <c r="H122" s="332"/>
      <c r="I122" s="184"/>
      <c r="J122" s="198"/>
      <c r="K122" s="183"/>
      <c r="L122" s="184">
        <f>L124+L127+L126</f>
        <v>61.710000000000008</v>
      </c>
    </row>
    <row r="123" spans="1:82" ht="14.25" hidden="1" x14ac:dyDescent="0.2">
      <c r="A123" s="198"/>
      <c r="B123" s="199"/>
      <c r="C123" s="331" t="s">
        <v>443</v>
      </c>
      <c r="D123" s="332"/>
      <c r="E123" s="332"/>
      <c r="F123" s="332"/>
      <c r="G123" s="332"/>
      <c r="H123" s="332"/>
      <c r="I123" s="184"/>
      <c r="J123" s="198"/>
      <c r="K123" s="183"/>
      <c r="L123" s="184"/>
    </row>
    <row r="124" spans="1:82" ht="14.25" x14ac:dyDescent="0.2">
      <c r="A124" s="198"/>
      <c r="B124" s="199"/>
      <c r="C124" s="332" t="s">
        <v>442</v>
      </c>
      <c r="D124" s="332"/>
      <c r="E124" s="332"/>
      <c r="F124" s="332"/>
      <c r="G124" s="332"/>
      <c r="H124" s="332"/>
      <c r="I124" s="184"/>
      <c r="J124" s="198"/>
      <c r="K124" s="183"/>
      <c r="L124" s="184">
        <f>SUM(AO53:AO117)</f>
        <v>42.650000000000006</v>
      </c>
    </row>
    <row r="125" spans="1:82" ht="14.25" hidden="1" x14ac:dyDescent="0.2">
      <c r="A125" s="198"/>
      <c r="B125" s="199"/>
      <c r="C125" s="331" t="s">
        <v>444</v>
      </c>
      <c r="D125" s="332"/>
      <c r="E125" s="332"/>
      <c r="F125" s="332"/>
      <c r="G125" s="332"/>
      <c r="H125" s="332"/>
      <c r="I125" s="184"/>
      <c r="J125" s="198"/>
      <c r="K125" s="183"/>
      <c r="L125" s="184"/>
    </row>
    <row r="126" spans="1:82" ht="14.25" x14ac:dyDescent="0.2">
      <c r="A126" s="198"/>
      <c r="B126" s="199"/>
      <c r="C126" s="332" t="s">
        <v>445</v>
      </c>
      <c r="D126" s="332"/>
      <c r="E126" s="332"/>
      <c r="F126" s="332"/>
      <c r="G126" s="332"/>
      <c r="H126" s="332"/>
      <c r="I126" s="184"/>
      <c r="J126" s="198"/>
      <c r="K126" s="183"/>
      <c r="L126" s="184">
        <f>SUM(AT53:AT117)</f>
        <v>19.059999999999999</v>
      </c>
    </row>
    <row r="127" spans="1:82" ht="14.25" hidden="1" x14ac:dyDescent="0.2">
      <c r="A127" s="198"/>
      <c r="B127" s="199"/>
      <c r="C127" s="332" t="s">
        <v>446</v>
      </c>
      <c r="D127" s="332"/>
      <c r="E127" s="332"/>
      <c r="F127" s="332"/>
      <c r="G127" s="332"/>
      <c r="H127" s="332"/>
      <c r="I127" s="184"/>
      <c r="J127" s="198"/>
      <c r="K127" s="183"/>
      <c r="L127" s="184">
        <f>SUM(AV53:AV117)</f>
        <v>0</v>
      </c>
    </row>
    <row r="128" spans="1:82" ht="14.25" x14ac:dyDescent="0.2">
      <c r="A128" s="198"/>
      <c r="B128" s="199"/>
      <c r="C128" s="332" t="s">
        <v>447</v>
      </c>
      <c r="D128" s="332"/>
      <c r="E128" s="332"/>
      <c r="F128" s="332"/>
      <c r="G128" s="332"/>
      <c r="H128" s="332"/>
      <c r="I128" s="184"/>
      <c r="J128" s="198"/>
      <c r="K128" s="183"/>
      <c r="L128" s="184">
        <f>L130+L131</f>
        <v>20789.740000000002</v>
      </c>
    </row>
    <row r="129" spans="1:12" ht="14.25" x14ac:dyDescent="0.2">
      <c r="A129" s="198"/>
      <c r="B129" s="199"/>
      <c r="C129" s="331" t="s">
        <v>443</v>
      </c>
      <c r="D129" s="332"/>
      <c r="E129" s="332"/>
      <c r="F129" s="332"/>
      <c r="G129" s="332"/>
      <c r="H129" s="332"/>
      <c r="I129" s="184"/>
      <c r="J129" s="198"/>
      <c r="K129" s="183"/>
      <c r="L129" s="184"/>
    </row>
    <row r="130" spans="1:12" ht="14.25" x14ac:dyDescent="0.2">
      <c r="A130" s="198"/>
      <c r="B130" s="199"/>
      <c r="C130" s="332" t="s">
        <v>448</v>
      </c>
      <c r="D130" s="332"/>
      <c r="E130" s="332"/>
      <c r="F130" s="332"/>
      <c r="G130" s="332"/>
      <c r="H130" s="332"/>
      <c r="I130" s="184"/>
      <c r="J130" s="198"/>
      <c r="K130" s="183"/>
      <c r="L130" s="184">
        <f>SUM(AW53:AW117)-SUM(BK53:BK117)</f>
        <v>20789.740000000002</v>
      </c>
    </row>
    <row r="131" spans="1:12" ht="14.25" hidden="1" x14ac:dyDescent="0.2">
      <c r="A131" s="198"/>
      <c r="B131" s="199"/>
      <c r="C131" s="332" t="s">
        <v>449</v>
      </c>
      <c r="D131" s="332"/>
      <c r="E131" s="332"/>
      <c r="F131" s="332"/>
      <c r="G131" s="332"/>
      <c r="H131" s="332"/>
      <c r="I131" s="184"/>
      <c r="J131" s="198"/>
      <c r="K131" s="183"/>
      <c r="L131" s="184">
        <f>SUM(BC53:BC117)</f>
        <v>0</v>
      </c>
    </row>
    <row r="132" spans="1:12" ht="14.25" hidden="1" x14ac:dyDescent="0.2">
      <c r="A132" s="198"/>
      <c r="B132" s="199"/>
      <c r="C132" s="332" t="s">
        <v>450</v>
      </c>
      <c r="D132" s="332"/>
      <c r="E132" s="332"/>
      <c r="F132" s="332"/>
      <c r="G132" s="332"/>
      <c r="H132" s="332"/>
      <c r="I132" s="184"/>
      <c r="J132" s="198"/>
      <c r="K132" s="183"/>
      <c r="L132" s="184">
        <f>SUM(BB53:BB117)</f>
        <v>0</v>
      </c>
    </row>
    <row r="133" spans="1:12" ht="14.25" x14ac:dyDescent="0.2">
      <c r="A133" s="198"/>
      <c r="B133" s="199"/>
      <c r="C133" s="332" t="s">
        <v>451</v>
      </c>
      <c r="D133" s="332"/>
      <c r="E133" s="332"/>
      <c r="F133" s="332"/>
      <c r="G133" s="332"/>
      <c r="H133" s="332"/>
      <c r="I133" s="184"/>
      <c r="J133" s="198"/>
      <c r="K133" s="183"/>
      <c r="L133" s="184">
        <f>SUM(AR53:AR117)+SUM(AT53:AT117)+SUM(AV53:AV117)</f>
        <v>2031.33</v>
      </c>
    </row>
    <row r="134" spans="1:12" ht="14.25" x14ac:dyDescent="0.2">
      <c r="A134" s="198"/>
      <c r="B134" s="199"/>
      <c r="C134" s="332" t="s">
        <v>452</v>
      </c>
      <c r="D134" s="332"/>
      <c r="E134" s="332"/>
      <c r="F134" s="332"/>
      <c r="G134" s="332"/>
      <c r="H134" s="332"/>
      <c r="I134" s="184"/>
      <c r="J134" s="198"/>
      <c r="K134" s="183"/>
      <c r="L134" s="184">
        <f>SUM(AZ53:AZ117)</f>
        <v>1970.39</v>
      </c>
    </row>
    <row r="135" spans="1:12" ht="14.25" x14ac:dyDescent="0.2">
      <c r="A135" s="198"/>
      <c r="B135" s="199"/>
      <c r="C135" s="332" t="s">
        <v>453</v>
      </c>
      <c r="D135" s="332"/>
      <c r="E135" s="332"/>
      <c r="F135" s="332"/>
      <c r="G135" s="332"/>
      <c r="H135" s="332"/>
      <c r="I135" s="184"/>
      <c r="J135" s="198"/>
      <c r="K135" s="183"/>
      <c r="L135" s="184">
        <f>SUM(BA53:BA117)</f>
        <v>1035.99</v>
      </c>
    </row>
    <row r="136" spans="1:12" ht="14.25" hidden="1" x14ac:dyDescent="0.2">
      <c r="A136" s="198"/>
      <c r="B136" s="199"/>
      <c r="C136" s="332" t="s">
        <v>454</v>
      </c>
      <c r="D136" s="332"/>
      <c r="E136" s="332"/>
      <c r="F136" s="332"/>
      <c r="G136" s="332"/>
      <c r="H136" s="332"/>
      <c r="I136" s="184"/>
      <c r="J136" s="198"/>
      <c r="K136" s="183"/>
      <c r="L136" s="184">
        <f>L138+L139</f>
        <v>0</v>
      </c>
    </row>
    <row r="137" spans="1:12" ht="14.25" hidden="1" x14ac:dyDescent="0.2">
      <c r="A137" s="198"/>
      <c r="B137" s="199"/>
      <c r="C137" s="331" t="s">
        <v>440</v>
      </c>
      <c r="D137" s="332"/>
      <c r="E137" s="332"/>
      <c r="F137" s="332"/>
      <c r="G137" s="332"/>
      <c r="H137" s="332"/>
      <c r="I137" s="184"/>
      <c r="J137" s="198"/>
      <c r="K137" s="183"/>
      <c r="L137" s="184"/>
    </row>
    <row r="138" spans="1:12" ht="14.25" hidden="1" x14ac:dyDescent="0.2">
      <c r="A138" s="198"/>
      <c r="B138" s="199"/>
      <c r="C138" s="332" t="s">
        <v>455</v>
      </c>
      <c r="D138" s="332"/>
      <c r="E138" s="332"/>
      <c r="F138" s="332"/>
      <c r="G138" s="332"/>
      <c r="H138" s="332"/>
      <c r="I138" s="184"/>
      <c r="J138" s="198"/>
      <c r="K138" s="183"/>
      <c r="L138" s="184">
        <f>SUM(BK53:BK117)</f>
        <v>0</v>
      </c>
    </row>
    <row r="139" spans="1:12" ht="14.25" hidden="1" x14ac:dyDescent="0.2">
      <c r="A139" s="198"/>
      <c r="B139" s="199"/>
      <c r="C139" s="332" t="s">
        <v>456</v>
      </c>
      <c r="D139" s="332"/>
      <c r="E139" s="332"/>
      <c r="F139" s="332"/>
      <c r="G139" s="332"/>
      <c r="H139" s="332"/>
      <c r="I139" s="184"/>
      <c r="J139" s="198"/>
      <c r="K139" s="183"/>
      <c r="L139" s="184">
        <f>SUM(BD53:BD117)</f>
        <v>0</v>
      </c>
    </row>
    <row r="140" spans="1:12" ht="14.25" hidden="1" x14ac:dyDescent="0.2">
      <c r="A140" s="198"/>
      <c r="B140" s="199"/>
      <c r="C140" s="332" t="s">
        <v>457</v>
      </c>
      <c r="D140" s="332"/>
      <c r="E140" s="332"/>
      <c r="F140" s="332"/>
      <c r="G140" s="332"/>
      <c r="H140" s="332"/>
      <c r="I140" s="184"/>
      <c r="J140" s="198"/>
      <c r="K140" s="183"/>
      <c r="L140" s="184"/>
    </row>
    <row r="141" spans="1:12" ht="14.25" hidden="1" x14ac:dyDescent="0.2">
      <c r="A141" s="198"/>
      <c r="B141" s="199"/>
      <c r="C141" s="332" t="s">
        <v>457</v>
      </c>
      <c r="D141" s="332"/>
      <c r="E141" s="332"/>
      <c r="F141" s="332"/>
      <c r="G141" s="332"/>
      <c r="H141" s="332"/>
      <c r="I141" s="184"/>
      <c r="J141" s="198"/>
      <c r="K141" s="183"/>
      <c r="L141" s="184">
        <f>SUM(BQ53:BQ117)</f>
        <v>0</v>
      </c>
    </row>
    <row r="142" spans="1:12" ht="14.25" hidden="1" x14ac:dyDescent="0.2">
      <c r="A142" s="198"/>
      <c r="B142" s="199"/>
      <c r="C142" s="332" t="s">
        <v>458</v>
      </c>
      <c r="D142" s="332"/>
      <c r="E142" s="332"/>
      <c r="F142" s="332"/>
      <c r="G142" s="332"/>
      <c r="H142" s="332"/>
      <c r="I142" s="184"/>
      <c r="J142" s="198"/>
      <c r="K142" s="183"/>
      <c r="L142" s="184">
        <f>SUM(BO53:BO117)</f>
        <v>0</v>
      </c>
    </row>
    <row r="143" spans="1:12" ht="15" x14ac:dyDescent="0.2">
      <c r="A143" s="195"/>
      <c r="B143" s="196"/>
      <c r="C143" s="330" t="s">
        <v>459</v>
      </c>
      <c r="D143" s="330"/>
      <c r="E143" s="330"/>
      <c r="F143" s="330"/>
      <c r="G143" s="330"/>
      <c r="H143" s="330"/>
      <c r="I143" s="188"/>
      <c r="J143" s="195"/>
      <c r="K143" s="197"/>
      <c r="L143" s="188">
        <f>L119+L134+L135+L136+L141+L142</f>
        <v>25870.100000000002</v>
      </c>
    </row>
    <row r="144" spans="1:12" ht="14.25" x14ac:dyDescent="0.2">
      <c r="A144" s="198"/>
      <c r="B144" s="199"/>
      <c r="C144" s="331" t="s">
        <v>460</v>
      </c>
      <c r="D144" s="332"/>
      <c r="E144" s="332"/>
      <c r="F144" s="332"/>
      <c r="G144" s="332"/>
      <c r="H144" s="332"/>
      <c r="I144" s="184"/>
      <c r="J144" s="198"/>
      <c r="K144" s="183"/>
      <c r="L144" s="184"/>
    </row>
    <row r="145" spans="1:12" ht="14.25" x14ac:dyDescent="0.2">
      <c r="A145" s="198"/>
      <c r="B145" s="199"/>
      <c r="C145" s="332" t="s">
        <v>461</v>
      </c>
      <c r="D145" s="332"/>
      <c r="E145" s="332"/>
      <c r="F145" s="332"/>
      <c r="G145" s="332"/>
      <c r="H145" s="332"/>
      <c r="I145" s="184"/>
      <c r="J145" s="198"/>
      <c r="K145" s="183"/>
      <c r="L145" s="184">
        <f>SUM(AX53:AX117)</f>
        <v>20580.78</v>
      </c>
    </row>
    <row r="146" spans="1:12" ht="14.25" hidden="1" x14ac:dyDescent="0.2">
      <c r="A146" s="198"/>
      <c r="B146" s="199"/>
      <c r="C146" s="332" t="s">
        <v>462</v>
      </c>
      <c r="D146" s="332"/>
      <c r="E146" s="332"/>
      <c r="F146" s="332"/>
      <c r="G146" s="332"/>
      <c r="H146" s="332"/>
      <c r="I146" s="184"/>
      <c r="J146" s="198"/>
      <c r="K146" s="183"/>
      <c r="L146" s="184">
        <f>SUM(AY53:AY117)</f>
        <v>0</v>
      </c>
    </row>
    <row r="147" spans="1:12" ht="14.25" x14ac:dyDescent="0.2">
      <c r="A147" s="198"/>
      <c r="B147" s="199"/>
      <c r="C147" s="332" t="s">
        <v>463</v>
      </c>
      <c r="D147" s="332"/>
      <c r="E147" s="332"/>
      <c r="F147" s="333"/>
      <c r="G147" s="187">
        <f>Source!F296</f>
        <v>4.0511999999999997</v>
      </c>
      <c r="H147" s="198"/>
      <c r="I147" s="198"/>
      <c r="J147" s="198"/>
      <c r="K147" s="198"/>
      <c r="L147" s="198"/>
    </row>
    <row r="148" spans="1:12" ht="14.25" x14ac:dyDescent="0.2">
      <c r="A148" s="198"/>
      <c r="B148" s="199"/>
      <c r="C148" s="332" t="s">
        <v>464</v>
      </c>
      <c r="D148" s="332"/>
      <c r="E148" s="332"/>
      <c r="F148" s="333"/>
      <c r="G148" s="187">
        <f>Source!F297</f>
        <v>3.2000000000000001E-2</v>
      </c>
      <c r="H148" s="198"/>
      <c r="I148" s="198"/>
      <c r="J148" s="198"/>
      <c r="K148" s="198"/>
      <c r="L148" s="198"/>
    </row>
    <row r="151" spans="1:12" ht="15" x14ac:dyDescent="0.2">
      <c r="A151" s="203"/>
      <c r="B151" s="204"/>
      <c r="C151" s="334" t="s">
        <v>542</v>
      </c>
      <c r="D151" s="334"/>
      <c r="E151" s="334"/>
      <c r="F151" s="334"/>
      <c r="G151" s="334"/>
      <c r="H151" s="334"/>
      <c r="I151" s="260"/>
      <c r="J151" s="203"/>
      <c r="K151" s="205"/>
      <c r="L151" s="260"/>
    </row>
    <row r="153" spans="1:12" ht="15" hidden="1" x14ac:dyDescent="0.2">
      <c r="A153" s="195"/>
      <c r="B153" s="196"/>
      <c r="C153" s="330" t="s">
        <v>543</v>
      </c>
      <c r="D153" s="330"/>
      <c r="E153" s="330"/>
      <c r="F153" s="330"/>
      <c r="G153" s="330"/>
      <c r="H153" s="330"/>
      <c r="I153" s="188"/>
      <c r="J153" s="195"/>
      <c r="K153" s="197"/>
      <c r="L153" s="188">
        <f>L155+L170+L171</f>
        <v>0</v>
      </c>
    </row>
    <row r="154" spans="1:12" ht="14.25" hidden="1" x14ac:dyDescent="0.2">
      <c r="A154" s="198"/>
      <c r="B154" s="199"/>
      <c r="C154" s="331" t="s">
        <v>440</v>
      </c>
      <c r="D154" s="332"/>
      <c r="E154" s="332"/>
      <c r="F154" s="332"/>
      <c r="G154" s="332"/>
      <c r="H154" s="332"/>
      <c r="I154" s="184"/>
      <c r="J154" s="198"/>
      <c r="K154" s="183"/>
      <c r="L154" s="184"/>
    </row>
    <row r="155" spans="1:12" ht="14.25" hidden="1" x14ac:dyDescent="0.2">
      <c r="A155" s="198"/>
      <c r="B155" s="199"/>
      <c r="C155" s="332" t="s">
        <v>544</v>
      </c>
      <c r="D155" s="332"/>
      <c r="E155" s="332"/>
      <c r="F155" s="332"/>
      <c r="G155" s="332"/>
      <c r="H155" s="332"/>
      <c r="I155" s="184"/>
      <c r="J155" s="198"/>
      <c r="K155" s="183"/>
      <c r="L155" s="184">
        <f>L157+L158+L164+L168</f>
        <v>0</v>
      </c>
    </row>
    <row r="156" spans="1:12" ht="14.25" hidden="1" x14ac:dyDescent="0.2">
      <c r="A156" s="198"/>
      <c r="B156" s="199"/>
      <c r="C156" s="331" t="s">
        <v>440</v>
      </c>
      <c r="D156" s="332"/>
      <c r="E156" s="332"/>
      <c r="F156" s="332"/>
      <c r="G156" s="332"/>
      <c r="H156" s="332"/>
      <c r="I156" s="184"/>
      <c r="J156" s="198"/>
      <c r="K156" s="183"/>
      <c r="L156" s="184"/>
    </row>
    <row r="157" spans="1:12" ht="14.25" hidden="1" x14ac:dyDescent="0.2">
      <c r="A157" s="198"/>
      <c r="B157" s="199"/>
      <c r="C157" s="332" t="s">
        <v>545</v>
      </c>
      <c r="D157" s="332"/>
      <c r="E157" s="332"/>
      <c r="F157" s="332"/>
      <c r="G157" s="332"/>
      <c r="H157" s="332"/>
      <c r="I157" s="184"/>
      <c r="J157" s="198"/>
      <c r="K157" s="183"/>
      <c r="L157" s="184">
        <f>SUMIF(CD52:CD149, 1, AR52:AR149)</f>
        <v>0</v>
      </c>
    </row>
    <row r="158" spans="1:12" ht="14.25" hidden="1" x14ac:dyDescent="0.2">
      <c r="A158" s="198"/>
      <c r="B158" s="199"/>
      <c r="C158" s="332" t="s">
        <v>442</v>
      </c>
      <c r="D158" s="332"/>
      <c r="E158" s="332"/>
      <c r="F158" s="332"/>
      <c r="G158" s="332"/>
      <c r="H158" s="332"/>
      <c r="I158" s="184"/>
      <c r="J158" s="198"/>
      <c r="K158" s="183"/>
      <c r="L158" s="184">
        <f>L160+L163+L162</f>
        <v>0</v>
      </c>
    </row>
    <row r="159" spans="1:12" ht="14.25" hidden="1" x14ac:dyDescent="0.2">
      <c r="A159" s="198"/>
      <c r="B159" s="199"/>
      <c r="C159" s="331" t="s">
        <v>443</v>
      </c>
      <c r="D159" s="332"/>
      <c r="E159" s="332"/>
      <c r="F159" s="332"/>
      <c r="G159" s="332"/>
      <c r="H159" s="332"/>
      <c r="I159" s="184"/>
      <c r="J159" s="198"/>
      <c r="K159" s="183"/>
      <c r="L159" s="184"/>
    </row>
    <row r="160" spans="1:12" ht="14.25" hidden="1" x14ac:dyDescent="0.2">
      <c r="A160" s="198"/>
      <c r="B160" s="199"/>
      <c r="C160" s="332" t="s">
        <v>442</v>
      </c>
      <c r="D160" s="332"/>
      <c r="E160" s="332"/>
      <c r="F160" s="332"/>
      <c r="G160" s="332"/>
      <c r="H160" s="332"/>
      <c r="I160" s="184"/>
      <c r="J160" s="198"/>
      <c r="K160" s="183"/>
      <c r="L160" s="184">
        <f>SUMIF(CD52:CD149, 1, AO52:AO149)</f>
        <v>0</v>
      </c>
    </row>
    <row r="161" spans="1:12" ht="14.25" hidden="1" x14ac:dyDescent="0.2">
      <c r="A161" s="198"/>
      <c r="B161" s="199"/>
      <c r="C161" s="331" t="s">
        <v>444</v>
      </c>
      <c r="D161" s="332"/>
      <c r="E161" s="332"/>
      <c r="F161" s="332"/>
      <c r="G161" s="332"/>
      <c r="H161" s="332"/>
      <c r="I161" s="184"/>
      <c r="J161" s="198"/>
      <c r="K161" s="183"/>
      <c r="L161" s="184"/>
    </row>
    <row r="162" spans="1:12" ht="14.25" hidden="1" x14ac:dyDescent="0.2">
      <c r="A162" s="198"/>
      <c r="B162" s="199"/>
      <c r="C162" s="332" t="s">
        <v>445</v>
      </c>
      <c r="D162" s="332"/>
      <c r="E162" s="332"/>
      <c r="F162" s="332"/>
      <c r="G162" s="332"/>
      <c r="H162" s="332"/>
      <c r="I162" s="184"/>
      <c r="J162" s="198"/>
      <c r="K162" s="183"/>
      <c r="L162" s="184">
        <f>SUMIF(CD52:CD149, 1, AT52:AT149)</f>
        <v>0</v>
      </c>
    </row>
    <row r="163" spans="1:12" ht="14.25" hidden="1" x14ac:dyDescent="0.2">
      <c r="A163" s="198"/>
      <c r="B163" s="199"/>
      <c r="C163" s="332" t="s">
        <v>446</v>
      </c>
      <c r="D163" s="332"/>
      <c r="E163" s="332"/>
      <c r="F163" s="332"/>
      <c r="G163" s="332"/>
      <c r="H163" s="332"/>
      <c r="I163" s="184"/>
      <c r="J163" s="198"/>
      <c r="K163" s="183"/>
      <c r="L163" s="184">
        <f>SUMIF(CD52:CD149, 1, AV52:AV149)</f>
        <v>0</v>
      </c>
    </row>
    <row r="164" spans="1:12" ht="14.25" hidden="1" x14ac:dyDescent="0.2">
      <c r="A164" s="198"/>
      <c r="B164" s="199"/>
      <c r="C164" s="332" t="s">
        <v>447</v>
      </c>
      <c r="D164" s="332"/>
      <c r="E164" s="332"/>
      <c r="F164" s="332"/>
      <c r="G164" s="332"/>
      <c r="H164" s="332"/>
      <c r="I164" s="184"/>
      <c r="J164" s="198"/>
      <c r="K164" s="183"/>
      <c r="L164" s="184">
        <f>L166+L167</f>
        <v>0</v>
      </c>
    </row>
    <row r="165" spans="1:12" ht="14.25" hidden="1" x14ac:dyDescent="0.2">
      <c r="A165" s="198"/>
      <c r="B165" s="199"/>
      <c r="C165" s="331" t="s">
        <v>443</v>
      </c>
      <c r="D165" s="332"/>
      <c r="E165" s="332"/>
      <c r="F165" s="332"/>
      <c r="G165" s="332"/>
      <c r="H165" s="332"/>
      <c r="I165" s="184"/>
      <c r="J165" s="198"/>
      <c r="K165" s="183"/>
      <c r="L165" s="184"/>
    </row>
    <row r="166" spans="1:12" ht="14.25" hidden="1" x14ac:dyDescent="0.2">
      <c r="A166" s="198"/>
      <c r="B166" s="199"/>
      <c r="C166" s="332" t="s">
        <v>448</v>
      </c>
      <c r="D166" s="332"/>
      <c r="E166" s="332"/>
      <c r="F166" s="332"/>
      <c r="G166" s="332"/>
      <c r="H166" s="332"/>
      <c r="I166" s="184"/>
      <c r="J166" s="198"/>
      <c r="K166" s="183"/>
      <c r="L166" s="184">
        <f>SUMIF(CD52:CD149, 1, AW52:AW149)-SUMIF(CD52:CD149, 1, BK52:BK149)</f>
        <v>0</v>
      </c>
    </row>
    <row r="167" spans="1:12" ht="14.25" hidden="1" x14ac:dyDescent="0.2">
      <c r="A167" s="198"/>
      <c r="B167" s="199"/>
      <c r="C167" s="332" t="s">
        <v>449</v>
      </c>
      <c r="D167" s="332"/>
      <c r="E167" s="332"/>
      <c r="F167" s="332"/>
      <c r="G167" s="332"/>
      <c r="H167" s="332"/>
      <c r="I167" s="184"/>
      <c r="J167" s="198"/>
      <c r="K167" s="183"/>
      <c r="L167" s="184">
        <f>SUMIF(CD52:CD149, 1, BC52:BC149)</f>
        <v>0</v>
      </c>
    </row>
    <row r="168" spans="1:12" ht="14.25" hidden="1" x14ac:dyDescent="0.2">
      <c r="A168" s="198"/>
      <c r="B168" s="199"/>
      <c r="C168" s="332" t="s">
        <v>450</v>
      </c>
      <c r="D168" s="332"/>
      <c r="E168" s="332"/>
      <c r="F168" s="332"/>
      <c r="G168" s="332"/>
      <c r="H168" s="332"/>
      <c r="I168" s="184"/>
      <c r="J168" s="198"/>
      <c r="K168" s="183"/>
      <c r="L168" s="184">
        <f>SUMIF(CD52:CD149, 1, BB52:BB149)</f>
        <v>0</v>
      </c>
    </row>
    <row r="169" spans="1:12" ht="14.25" hidden="1" x14ac:dyDescent="0.2">
      <c r="A169" s="198"/>
      <c r="B169" s="199"/>
      <c r="C169" s="332" t="s">
        <v>546</v>
      </c>
      <c r="D169" s="332"/>
      <c r="E169" s="332"/>
      <c r="F169" s="332"/>
      <c r="G169" s="332"/>
      <c r="H169" s="332"/>
      <c r="I169" s="184"/>
      <c r="J169" s="198"/>
      <c r="K169" s="183"/>
      <c r="L169" s="184">
        <f>SUMIF(CD52:CD149, 1, AR52:AR149)+SUMIF(CD52:CD149, 1, AT52:AT149)+SUMIF(CD52:CD149, 1, AV52:AV149)</f>
        <v>0</v>
      </c>
    </row>
    <row r="170" spans="1:12" ht="14.25" hidden="1" x14ac:dyDescent="0.2">
      <c r="A170" s="198"/>
      <c r="B170" s="199"/>
      <c r="C170" s="332" t="s">
        <v>547</v>
      </c>
      <c r="D170" s="332"/>
      <c r="E170" s="332"/>
      <c r="F170" s="332"/>
      <c r="G170" s="332"/>
      <c r="H170" s="332"/>
      <c r="I170" s="184"/>
      <c r="J170" s="198"/>
      <c r="K170" s="183"/>
      <c r="L170" s="184">
        <f>SUMIF(CD52:CD149, 1, AZ52:AZ149)</f>
        <v>0</v>
      </c>
    </row>
    <row r="171" spans="1:12" ht="14.25" hidden="1" x14ac:dyDescent="0.2">
      <c r="A171" s="198"/>
      <c r="B171" s="199"/>
      <c r="C171" s="332" t="s">
        <v>548</v>
      </c>
      <c r="D171" s="332"/>
      <c r="E171" s="332"/>
      <c r="F171" s="332"/>
      <c r="G171" s="332"/>
      <c r="H171" s="332"/>
      <c r="I171" s="184"/>
      <c r="J171" s="198"/>
      <c r="K171" s="183"/>
      <c r="L171" s="184">
        <f>SUMIF(CD52:CD149, 1, BA52:BA149)</f>
        <v>0</v>
      </c>
    </row>
    <row r="173" spans="1:12" ht="15" x14ac:dyDescent="0.2">
      <c r="A173" s="195"/>
      <c r="B173" s="196"/>
      <c r="C173" s="330" t="s">
        <v>549</v>
      </c>
      <c r="D173" s="330"/>
      <c r="E173" s="330"/>
      <c r="F173" s="330"/>
      <c r="G173" s="330"/>
      <c r="H173" s="330"/>
      <c r="I173" s="188"/>
      <c r="J173" s="195"/>
      <c r="K173" s="197"/>
      <c r="L173" s="188">
        <f>L175+L190+L191</f>
        <v>0</v>
      </c>
    </row>
    <row r="174" spans="1:12" ht="14.25" x14ac:dyDescent="0.2">
      <c r="A174" s="198"/>
      <c r="B174" s="199"/>
      <c r="C174" s="331" t="s">
        <v>440</v>
      </c>
      <c r="D174" s="332"/>
      <c r="E174" s="332"/>
      <c r="F174" s="332"/>
      <c r="G174" s="332"/>
      <c r="H174" s="332"/>
      <c r="I174" s="184"/>
      <c r="J174" s="198"/>
      <c r="K174" s="183"/>
      <c r="L174" s="184"/>
    </row>
    <row r="175" spans="1:12" ht="14.25" x14ac:dyDescent="0.2">
      <c r="A175" s="198"/>
      <c r="B175" s="199"/>
      <c r="C175" s="332" t="s">
        <v>544</v>
      </c>
      <c r="D175" s="332"/>
      <c r="E175" s="332"/>
      <c r="F175" s="332"/>
      <c r="G175" s="332"/>
      <c r="H175" s="332"/>
      <c r="I175" s="184"/>
      <c r="J175" s="198"/>
      <c r="K175" s="183"/>
      <c r="L175" s="184">
        <f>L177+L178+L184+L188</f>
        <v>0</v>
      </c>
    </row>
    <row r="176" spans="1:12" ht="14.25" x14ac:dyDescent="0.2">
      <c r="A176" s="198"/>
      <c r="B176" s="199"/>
      <c r="C176" s="331" t="s">
        <v>440</v>
      </c>
      <c r="D176" s="332"/>
      <c r="E176" s="332"/>
      <c r="F176" s="332"/>
      <c r="G176" s="332"/>
      <c r="H176" s="332"/>
      <c r="I176" s="184"/>
      <c r="J176" s="198"/>
      <c r="K176" s="183"/>
      <c r="L176" s="184"/>
    </row>
    <row r="177" spans="1:12" ht="14.25" x14ac:dyDescent="0.2">
      <c r="A177" s="198"/>
      <c r="B177" s="199"/>
      <c r="C177" s="332" t="s">
        <v>545</v>
      </c>
      <c r="D177" s="332"/>
      <c r="E177" s="332"/>
      <c r="F177" s="332"/>
      <c r="G177" s="332"/>
      <c r="H177" s="332"/>
      <c r="I177" s="184"/>
      <c r="J177" s="198"/>
      <c r="K177" s="183"/>
      <c r="L177" s="184">
        <f>SUMIF(CD52:CD171, 5, AR52:AR171)</f>
        <v>0</v>
      </c>
    </row>
    <row r="178" spans="1:12" ht="14.25" hidden="1" x14ac:dyDescent="0.2">
      <c r="A178" s="198"/>
      <c r="B178" s="199"/>
      <c r="C178" s="332" t="s">
        <v>442</v>
      </c>
      <c r="D178" s="332"/>
      <c r="E178" s="332"/>
      <c r="F178" s="332"/>
      <c r="G178" s="332"/>
      <c r="H178" s="332"/>
      <c r="I178" s="184"/>
      <c r="J178" s="198"/>
      <c r="K178" s="183"/>
      <c r="L178" s="184">
        <f>L180+L183+L182</f>
        <v>0</v>
      </c>
    </row>
    <row r="179" spans="1:12" ht="14.25" hidden="1" x14ac:dyDescent="0.2">
      <c r="A179" s="198"/>
      <c r="B179" s="199"/>
      <c r="C179" s="331" t="s">
        <v>443</v>
      </c>
      <c r="D179" s="332"/>
      <c r="E179" s="332"/>
      <c r="F179" s="332"/>
      <c r="G179" s="332"/>
      <c r="H179" s="332"/>
      <c r="I179" s="184"/>
      <c r="J179" s="198"/>
      <c r="K179" s="183"/>
      <c r="L179" s="184"/>
    </row>
    <row r="180" spans="1:12" ht="14.25" x14ac:dyDescent="0.2">
      <c r="A180" s="198"/>
      <c r="B180" s="199"/>
      <c r="C180" s="332" t="s">
        <v>442</v>
      </c>
      <c r="D180" s="332"/>
      <c r="E180" s="332"/>
      <c r="F180" s="332"/>
      <c r="G180" s="332"/>
      <c r="H180" s="332"/>
      <c r="I180" s="184"/>
      <c r="J180" s="198"/>
      <c r="K180" s="183"/>
      <c r="L180" s="184">
        <f>SUMIF(CD52:CD171, 5, AO52:AO171)</f>
        <v>0</v>
      </c>
    </row>
    <row r="181" spans="1:12" ht="14.25" hidden="1" x14ac:dyDescent="0.2">
      <c r="A181" s="198"/>
      <c r="B181" s="199"/>
      <c r="C181" s="331" t="s">
        <v>444</v>
      </c>
      <c r="D181" s="332"/>
      <c r="E181" s="332"/>
      <c r="F181" s="332"/>
      <c r="G181" s="332"/>
      <c r="H181" s="332"/>
      <c r="I181" s="184"/>
      <c r="J181" s="198"/>
      <c r="K181" s="183"/>
      <c r="L181" s="184"/>
    </row>
    <row r="182" spans="1:12" ht="14.25" x14ac:dyDescent="0.2">
      <c r="A182" s="198"/>
      <c r="B182" s="199"/>
      <c r="C182" s="332" t="s">
        <v>445</v>
      </c>
      <c r="D182" s="332"/>
      <c r="E182" s="332"/>
      <c r="F182" s="332"/>
      <c r="G182" s="332"/>
      <c r="H182" s="332"/>
      <c r="I182" s="184"/>
      <c r="J182" s="198"/>
      <c r="K182" s="183"/>
      <c r="L182" s="184">
        <f>SUMIF(CD52:CD171, 5, AT52:AT171)</f>
        <v>0</v>
      </c>
    </row>
    <row r="183" spans="1:12" ht="14.25" hidden="1" x14ac:dyDescent="0.2">
      <c r="A183" s="198"/>
      <c r="B183" s="199"/>
      <c r="C183" s="332" t="s">
        <v>446</v>
      </c>
      <c r="D183" s="332"/>
      <c r="E183" s="332"/>
      <c r="F183" s="332"/>
      <c r="G183" s="332"/>
      <c r="H183" s="332"/>
      <c r="I183" s="184"/>
      <c r="J183" s="198"/>
      <c r="K183" s="183"/>
      <c r="L183" s="184">
        <f>SUMIF(CD52:CD171, 5, AV52:AV171)</f>
        <v>0</v>
      </c>
    </row>
    <row r="184" spans="1:12" ht="14.25" x14ac:dyDescent="0.2">
      <c r="A184" s="198"/>
      <c r="B184" s="199"/>
      <c r="C184" s="332" t="s">
        <v>447</v>
      </c>
      <c r="D184" s="332"/>
      <c r="E184" s="332"/>
      <c r="F184" s="332"/>
      <c r="G184" s="332"/>
      <c r="H184" s="332"/>
      <c r="I184" s="184"/>
      <c r="J184" s="198"/>
      <c r="K184" s="183"/>
      <c r="L184" s="184">
        <f>L186+L187</f>
        <v>0</v>
      </c>
    </row>
    <row r="185" spans="1:12" ht="14.25" x14ac:dyDescent="0.2">
      <c r="A185" s="198"/>
      <c r="B185" s="199"/>
      <c r="C185" s="331" t="s">
        <v>443</v>
      </c>
      <c r="D185" s="332"/>
      <c r="E185" s="332"/>
      <c r="F185" s="332"/>
      <c r="G185" s="332"/>
      <c r="H185" s="332"/>
      <c r="I185" s="184"/>
      <c r="J185" s="198"/>
      <c r="K185" s="183"/>
      <c r="L185" s="184"/>
    </row>
    <row r="186" spans="1:12" ht="14.25" x14ac:dyDescent="0.2">
      <c r="A186" s="198"/>
      <c r="B186" s="199"/>
      <c r="C186" s="332" t="s">
        <v>448</v>
      </c>
      <c r="D186" s="332"/>
      <c r="E186" s="332"/>
      <c r="F186" s="332"/>
      <c r="G186" s="332"/>
      <c r="H186" s="332"/>
      <c r="I186" s="184"/>
      <c r="J186" s="198"/>
      <c r="K186" s="183"/>
      <c r="L186" s="184">
        <f>SUMIF(CD52:CD171, 5, AW52:AW171)-SUMIF(CD52:CD171, 5, BK52:BK171)</f>
        <v>0</v>
      </c>
    </row>
    <row r="187" spans="1:12" ht="14.25" hidden="1" x14ac:dyDescent="0.2">
      <c r="A187" s="198"/>
      <c r="B187" s="199"/>
      <c r="C187" s="332" t="s">
        <v>449</v>
      </c>
      <c r="D187" s="332"/>
      <c r="E187" s="332"/>
      <c r="F187" s="332"/>
      <c r="G187" s="332"/>
      <c r="H187" s="332"/>
      <c r="I187" s="184"/>
      <c r="J187" s="198"/>
      <c r="K187" s="183"/>
      <c r="L187" s="184">
        <f>SUMIF(CD52:CD171, 5, BC52:BC171)</f>
        <v>0</v>
      </c>
    </row>
    <row r="188" spans="1:12" ht="14.25" hidden="1" x14ac:dyDescent="0.2">
      <c r="A188" s="198"/>
      <c r="B188" s="199"/>
      <c r="C188" s="332" t="s">
        <v>450</v>
      </c>
      <c r="D188" s="332"/>
      <c r="E188" s="332"/>
      <c r="F188" s="332"/>
      <c r="G188" s="332"/>
      <c r="H188" s="332"/>
      <c r="I188" s="184"/>
      <c r="J188" s="198"/>
      <c r="K188" s="183"/>
      <c r="L188" s="184">
        <f>SUMIF(CD52:CD171, 5, BB52:BB171)</f>
        <v>0</v>
      </c>
    </row>
    <row r="189" spans="1:12" ht="14.25" x14ac:dyDescent="0.2">
      <c r="A189" s="198"/>
      <c r="B189" s="199"/>
      <c r="C189" s="332" t="s">
        <v>546</v>
      </c>
      <c r="D189" s="332"/>
      <c r="E189" s="332"/>
      <c r="F189" s="332"/>
      <c r="G189" s="332"/>
      <c r="H189" s="332"/>
      <c r="I189" s="184"/>
      <c r="J189" s="198"/>
      <c r="K189" s="183"/>
      <c r="L189" s="184">
        <f>SUMIF(CD52:CD171, 5, AR52:AR171)+SUMIF(CD52:CD171, 5, AT52:AT171)+SUMIF(CD52:CD171, 5, AV52:AV171)</f>
        <v>0</v>
      </c>
    </row>
    <row r="190" spans="1:12" ht="14.25" x14ac:dyDescent="0.2">
      <c r="A190" s="198"/>
      <c r="B190" s="199"/>
      <c r="C190" s="332" t="s">
        <v>547</v>
      </c>
      <c r="D190" s="332"/>
      <c r="E190" s="332"/>
      <c r="F190" s="332"/>
      <c r="G190" s="332"/>
      <c r="H190" s="332"/>
      <c r="I190" s="184"/>
      <c r="J190" s="198"/>
      <c r="K190" s="183"/>
      <c r="L190" s="184">
        <f>SUMIF(CD52:CD171, 5, AZ52:AZ171)</f>
        <v>0</v>
      </c>
    </row>
    <row r="191" spans="1:12" ht="14.25" x14ac:dyDescent="0.2">
      <c r="A191" s="198"/>
      <c r="B191" s="199"/>
      <c r="C191" s="332" t="s">
        <v>548</v>
      </c>
      <c r="D191" s="332"/>
      <c r="E191" s="332"/>
      <c r="F191" s="332"/>
      <c r="G191" s="332"/>
      <c r="H191" s="332"/>
      <c r="I191" s="184"/>
      <c r="J191" s="198"/>
      <c r="K191" s="183"/>
      <c r="L191" s="184">
        <f>SUMIF(CD52:CD171, 5, BA52:BA171)</f>
        <v>0</v>
      </c>
    </row>
    <row r="192" spans="1:12" hidden="1" x14ac:dyDescent="0.2"/>
    <row r="193" spans="1:12" ht="15" hidden="1" x14ac:dyDescent="0.2">
      <c r="A193" s="195"/>
      <c r="B193" s="196"/>
      <c r="C193" s="330" t="s">
        <v>550</v>
      </c>
      <c r="D193" s="330"/>
      <c r="E193" s="330"/>
      <c r="F193" s="330"/>
      <c r="G193" s="330"/>
      <c r="H193" s="330"/>
      <c r="I193" s="188"/>
      <c r="J193" s="195"/>
      <c r="K193" s="197"/>
      <c r="L193" s="188">
        <f>L195+L196</f>
        <v>0</v>
      </c>
    </row>
    <row r="194" spans="1:12" ht="14.25" hidden="1" x14ac:dyDescent="0.2">
      <c r="A194" s="198"/>
      <c r="B194" s="199"/>
      <c r="C194" s="331" t="s">
        <v>440</v>
      </c>
      <c r="D194" s="332"/>
      <c r="E194" s="332"/>
      <c r="F194" s="332"/>
      <c r="G194" s="332"/>
      <c r="H194" s="332"/>
      <c r="I194" s="184"/>
      <c r="J194" s="198"/>
      <c r="K194" s="183"/>
      <c r="L194" s="184"/>
    </row>
    <row r="195" spans="1:12" ht="14.25" hidden="1" x14ac:dyDescent="0.2">
      <c r="A195" s="198"/>
      <c r="B195" s="199"/>
      <c r="C195" s="332" t="s">
        <v>455</v>
      </c>
      <c r="D195" s="332"/>
      <c r="E195" s="332"/>
      <c r="F195" s="332"/>
      <c r="G195" s="332"/>
      <c r="H195" s="332"/>
      <c r="I195" s="184"/>
      <c r="J195" s="198"/>
      <c r="K195" s="183"/>
      <c r="L195" s="184">
        <f>SUMIF(CD52:CD191, 3, BK52:BK191)</f>
        <v>0</v>
      </c>
    </row>
    <row r="196" spans="1:12" ht="14.25" hidden="1" x14ac:dyDescent="0.2">
      <c r="A196" s="198"/>
      <c r="B196" s="199"/>
      <c r="C196" s="332" t="s">
        <v>456</v>
      </c>
      <c r="D196" s="332"/>
      <c r="E196" s="332"/>
      <c r="F196" s="332"/>
      <c r="G196" s="332"/>
      <c r="H196" s="332"/>
      <c r="I196" s="184"/>
      <c r="J196" s="198"/>
      <c r="K196" s="183"/>
      <c r="L196" s="184">
        <f>SUMIF(CD52:CD191, 3, BD52:BD191)</f>
        <v>0</v>
      </c>
    </row>
    <row r="197" spans="1:12" hidden="1" x14ac:dyDescent="0.2"/>
    <row r="198" spans="1:12" ht="15" hidden="1" x14ac:dyDescent="0.2">
      <c r="A198" s="195"/>
      <c r="B198" s="196"/>
      <c r="C198" s="330" t="s">
        <v>551</v>
      </c>
      <c r="D198" s="330"/>
      <c r="E198" s="330"/>
      <c r="F198" s="330"/>
      <c r="G198" s="330"/>
      <c r="H198" s="330"/>
      <c r="I198" s="188"/>
      <c r="J198" s="195"/>
      <c r="K198" s="197"/>
      <c r="L198" s="188">
        <f>L206+L221+L222+L200+L201+L202+L203</f>
        <v>0</v>
      </c>
    </row>
    <row r="199" spans="1:12" ht="14.25" hidden="1" x14ac:dyDescent="0.2">
      <c r="A199" s="198"/>
      <c r="B199" s="199"/>
      <c r="C199" s="331" t="s">
        <v>440</v>
      </c>
      <c r="D199" s="332"/>
      <c r="E199" s="332"/>
      <c r="F199" s="332"/>
      <c r="G199" s="332"/>
      <c r="H199" s="332"/>
      <c r="I199" s="184"/>
      <c r="J199" s="198"/>
      <c r="K199" s="183"/>
      <c r="L199" s="184"/>
    </row>
    <row r="200" spans="1:12" ht="14.25" hidden="1" x14ac:dyDescent="0.2">
      <c r="A200" s="198"/>
      <c r="B200" s="199"/>
      <c r="C200" s="332" t="s">
        <v>552</v>
      </c>
      <c r="D200" s="332"/>
      <c r="E200" s="332"/>
      <c r="F200" s="332"/>
      <c r="G200" s="332"/>
      <c r="H200" s="332"/>
      <c r="I200" s="184"/>
      <c r="J200" s="198"/>
      <c r="K200" s="183"/>
      <c r="L200" s="184"/>
    </row>
    <row r="201" spans="1:12" ht="14.25" hidden="1" x14ac:dyDescent="0.2">
      <c r="A201" s="198"/>
      <c r="B201" s="199"/>
      <c r="C201" s="332" t="s">
        <v>552</v>
      </c>
      <c r="D201" s="332"/>
      <c r="E201" s="332"/>
      <c r="F201" s="332"/>
      <c r="G201" s="332"/>
      <c r="H201" s="332"/>
      <c r="I201" s="184"/>
      <c r="J201" s="198"/>
      <c r="K201" s="183"/>
      <c r="L201" s="184">
        <f>SUM(BQ52:BQ196)</f>
        <v>0</v>
      </c>
    </row>
    <row r="202" spans="1:12" ht="14.25" hidden="1" x14ac:dyDescent="0.2">
      <c r="A202" s="198"/>
      <c r="B202" s="199"/>
      <c r="C202" s="332" t="s">
        <v>553</v>
      </c>
      <c r="D202" s="332"/>
      <c r="E202" s="332"/>
      <c r="F202" s="332"/>
      <c r="G202" s="332"/>
      <c r="H202" s="332"/>
      <c r="I202" s="184"/>
      <c r="J202" s="198"/>
      <c r="K202" s="183"/>
      <c r="L202" s="184">
        <f>SUMIF(CD52:CD196, 4, BB52:BB196)+SUMIF(CD52:CD196, 4, BC52:BC196)+SUMIF(CD52:CD196, 4, BD52:BD196)</f>
        <v>0</v>
      </c>
    </row>
    <row r="203" spans="1:12" ht="14.25" hidden="1" x14ac:dyDescent="0.2">
      <c r="A203" s="198"/>
      <c r="B203" s="199"/>
      <c r="C203" s="332" t="s">
        <v>554</v>
      </c>
      <c r="D203" s="332"/>
      <c r="E203" s="332"/>
      <c r="F203" s="332"/>
      <c r="G203" s="332"/>
      <c r="H203" s="332"/>
      <c r="I203" s="184"/>
      <c r="J203" s="198"/>
      <c r="K203" s="183"/>
      <c r="L203" s="184">
        <f>SUM(BO52:BO196)</f>
        <v>0</v>
      </c>
    </row>
    <row r="204" spans="1:12" ht="14.25" hidden="1" x14ac:dyDescent="0.2">
      <c r="A204" s="198"/>
      <c r="B204" s="199"/>
      <c r="C204" s="332" t="s">
        <v>555</v>
      </c>
      <c r="D204" s="332"/>
      <c r="E204" s="332"/>
      <c r="F204" s="332"/>
      <c r="G204" s="332"/>
      <c r="H204" s="332"/>
      <c r="I204" s="184"/>
      <c r="J204" s="198"/>
      <c r="K204" s="183"/>
      <c r="L204" s="184">
        <f>L206+L221+L222</f>
        <v>0</v>
      </c>
    </row>
    <row r="205" spans="1:12" ht="14.25" hidden="1" x14ac:dyDescent="0.2">
      <c r="A205" s="198"/>
      <c r="B205" s="199"/>
      <c r="C205" s="331" t="s">
        <v>440</v>
      </c>
      <c r="D205" s="332"/>
      <c r="E205" s="332"/>
      <c r="F205" s="332"/>
      <c r="G205" s="332"/>
      <c r="H205" s="332"/>
      <c r="I205" s="184"/>
      <c r="J205" s="198"/>
      <c r="K205" s="183"/>
      <c r="L205" s="184"/>
    </row>
    <row r="206" spans="1:12" ht="14.25" hidden="1" x14ac:dyDescent="0.2">
      <c r="A206" s="198"/>
      <c r="B206" s="199"/>
      <c r="C206" s="332" t="s">
        <v>544</v>
      </c>
      <c r="D206" s="332"/>
      <c r="E206" s="332"/>
      <c r="F206" s="332"/>
      <c r="G206" s="332"/>
      <c r="H206" s="332"/>
      <c r="I206" s="184"/>
      <c r="J206" s="198"/>
      <c r="K206" s="183"/>
      <c r="L206" s="184">
        <f>L208+L209+L215+L219</f>
        <v>0</v>
      </c>
    </row>
    <row r="207" spans="1:12" ht="14.25" hidden="1" x14ac:dyDescent="0.2">
      <c r="A207" s="198"/>
      <c r="B207" s="199"/>
      <c r="C207" s="331" t="s">
        <v>440</v>
      </c>
      <c r="D207" s="332"/>
      <c r="E207" s="332"/>
      <c r="F207" s="332"/>
      <c r="G207" s="332"/>
      <c r="H207" s="332"/>
      <c r="I207" s="184"/>
      <c r="J207" s="198"/>
      <c r="K207" s="183"/>
      <c r="L207" s="184"/>
    </row>
    <row r="208" spans="1:12" ht="14.25" hidden="1" x14ac:dyDescent="0.2">
      <c r="A208" s="198"/>
      <c r="B208" s="199"/>
      <c r="C208" s="332" t="s">
        <v>545</v>
      </c>
      <c r="D208" s="332"/>
      <c r="E208" s="332"/>
      <c r="F208" s="332"/>
      <c r="G208" s="332"/>
      <c r="H208" s="332"/>
      <c r="I208" s="184"/>
      <c r="J208" s="198"/>
      <c r="K208" s="183"/>
      <c r="L208" s="184">
        <f>SUMIF(CD52:CD196, 4, AR52:AR196)</f>
        <v>0</v>
      </c>
    </row>
    <row r="209" spans="1:12" ht="14.25" hidden="1" x14ac:dyDescent="0.2">
      <c r="A209" s="198"/>
      <c r="B209" s="199"/>
      <c r="C209" s="332" t="s">
        <v>442</v>
      </c>
      <c r="D209" s="332"/>
      <c r="E209" s="332"/>
      <c r="F209" s="332"/>
      <c r="G209" s="332"/>
      <c r="H209" s="332"/>
      <c r="I209" s="184"/>
      <c r="J209" s="198"/>
      <c r="K209" s="183"/>
      <c r="L209" s="184">
        <f>L211+L214+L213</f>
        <v>0</v>
      </c>
    </row>
    <row r="210" spans="1:12" ht="14.25" hidden="1" x14ac:dyDescent="0.2">
      <c r="A210" s="198"/>
      <c r="B210" s="199"/>
      <c r="C210" s="331" t="s">
        <v>443</v>
      </c>
      <c r="D210" s="332"/>
      <c r="E210" s="332"/>
      <c r="F210" s="332"/>
      <c r="G210" s="332"/>
      <c r="H210" s="332"/>
      <c r="I210" s="184"/>
      <c r="J210" s="198"/>
      <c r="K210" s="183"/>
      <c r="L210" s="184"/>
    </row>
    <row r="211" spans="1:12" ht="14.25" hidden="1" x14ac:dyDescent="0.2">
      <c r="A211" s="198"/>
      <c r="B211" s="199"/>
      <c r="C211" s="332" t="s">
        <v>442</v>
      </c>
      <c r="D211" s="332"/>
      <c r="E211" s="332"/>
      <c r="F211" s="332"/>
      <c r="G211" s="332"/>
      <c r="H211" s="332"/>
      <c r="I211" s="184"/>
      <c r="J211" s="198"/>
      <c r="K211" s="183"/>
      <c r="L211" s="184">
        <f>SUMIF(CD52:CD196, 4, AO52:AO196)</f>
        <v>0</v>
      </c>
    </row>
    <row r="212" spans="1:12" ht="14.25" hidden="1" x14ac:dyDescent="0.2">
      <c r="A212" s="198"/>
      <c r="B212" s="199"/>
      <c r="C212" s="331" t="s">
        <v>444</v>
      </c>
      <c r="D212" s="332"/>
      <c r="E212" s="332"/>
      <c r="F212" s="332"/>
      <c r="G212" s="332"/>
      <c r="H212" s="332"/>
      <c r="I212" s="184"/>
      <c r="J212" s="198"/>
      <c r="K212" s="183"/>
      <c r="L212" s="184"/>
    </row>
    <row r="213" spans="1:12" ht="14.25" hidden="1" x14ac:dyDescent="0.2">
      <c r="A213" s="198"/>
      <c r="B213" s="199"/>
      <c r="C213" s="332" t="s">
        <v>445</v>
      </c>
      <c r="D213" s="332"/>
      <c r="E213" s="332"/>
      <c r="F213" s="332"/>
      <c r="G213" s="332"/>
      <c r="H213" s="332"/>
      <c r="I213" s="184"/>
      <c r="J213" s="198"/>
      <c r="K213" s="183"/>
      <c r="L213" s="184">
        <f>SUMIF(CD52:CD196, 4, AT52:AT196)</f>
        <v>0</v>
      </c>
    </row>
    <row r="214" spans="1:12" ht="14.25" hidden="1" x14ac:dyDescent="0.2">
      <c r="A214" s="198"/>
      <c r="B214" s="199"/>
      <c r="C214" s="332" t="s">
        <v>446</v>
      </c>
      <c r="D214" s="332"/>
      <c r="E214" s="332"/>
      <c r="F214" s="332"/>
      <c r="G214" s="332"/>
      <c r="H214" s="332"/>
      <c r="I214" s="184"/>
      <c r="J214" s="198"/>
      <c r="K214" s="183"/>
      <c r="L214" s="184">
        <f>SUMIF(CD52:CD196, 4, AV52:AV196)</f>
        <v>0</v>
      </c>
    </row>
    <row r="215" spans="1:12" ht="14.25" hidden="1" x14ac:dyDescent="0.2">
      <c r="A215" s="198"/>
      <c r="B215" s="199"/>
      <c r="C215" s="332" t="s">
        <v>447</v>
      </c>
      <c r="D215" s="332"/>
      <c r="E215" s="332"/>
      <c r="F215" s="332"/>
      <c r="G215" s="332"/>
      <c r="H215" s="332"/>
      <c r="I215" s="184"/>
      <c r="J215" s="198"/>
      <c r="K215" s="183"/>
      <c r="L215" s="184">
        <f>L217+L218</f>
        <v>0</v>
      </c>
    </row>
    <row r="216" spans="1:12" ht="14.25" hidden="1" x14ac:dyDescent="0.2">
      <c r="A216" s="198"/>
      <c r="B216" s="199"/>
      <c r="C216" s="331" t="s">
        <v>443</v>
      </c>
      <c r="D216" s="332"/>
      <c r="E216" s="332"/>
      <c r="F216" s="332"/>
      <c r="G216" s="332"/>
      <c r="H216" s="332"/>
      <c r="I216" s="184"/>
      <c r="J216" s="198"/>
      <c r="K216" s="183"/>
      <c r="L216" s="184"/>
    </row>
    <row r="217" spans="1:12" ht="14.25" hidden="1" x14ac:dyDescent="0.2">
      <c r="A217" s="198"/>
      <c r="B217" s="199"/>
      <c r="C217" s="332" t="s">
        <v>448</v>
      </c>
      <c r="D217" s="332"/>
      <c r="E217" s="332"/>
      <c r="F217" s="332"/>
      <c r="G217" s="332"/>
      <c r="H217" s="332"/>
      <c r="I217" s="184"/>
      <c r="J217" s="198"/>
      <c r="K217" s="183"/>
      <c r="L217" s="184">
        <f>SUMIF(CD52:CD196, 4, AW52:AW196)-SUMIF(CD52:CD196, 4, BK52:BK196)</f>
        <v>0</v>
      </c>
    </row>
    <row r="218" spans="1:12" ht="14.25" hidden="1" x14ac:dyDescent="0.2">
      <c r="A218" s="198"/>
      <c r="B218" s="199"/>
      <c r="C218" s="332" t="s">
        <v>449</v>
      </c>
      <c r="D218" s="332"/>
      <c r="E218" s="332"/>
      <c r="F218" s="332"/>
      <c r="G218" s="332"/>
      <c r="H218" s="332"/>
      <c r="I218" s="184"/>
      <c r="J218" s="198"/>
      <c r="K218" s="183"/>
      <c r="L218" s="184">
        <f>SUMIF(CD52:CD196, 4, BC52:BC196)</f>
        <v>0</v>
      </c>
    </row>
    <row r="219" spans="1:12" ht="14.25" hidden="1" x14ac:dyDescent="0.2">
      <c r="A219" s="198"/>
      <c r="B219" s="199"/>
      <c r="C219" s="332" t="s">
        <v>450</v>
      </c>
      <c r="D219" s="332"/>
      <c r="E219" s="332"/>
      <c r="F219" s="332"/>
      <c r="G219" s="332"/>
      <c r="H219" s="332"/>
      <c r="I219" s="184"/>
      <c r="J219" s="198"/>
      <c r="K219" s="183"/>
      <c r="L219" s="184">
        <f>SUMIF(CD52:CD196, 4, BB52:BB196)</f>
        <v>0</v>
      </c>
    </row>
    <row r="220" spans="1:12" ht="14.25" hidden="1" x14ac:dyDescent="0.2">
      <c r="A220" s="198"/>
      <c r="B220" s="199"/>
      <c r="C220" s="332" t="s">
        <v>546</v>
      </c>
      <c r="D220" s="332"/>
      <c r="E220" s="332"/>
      <c r="F220" s="332"/>
      <c r="G220" s="332"/>
      <c r="H220" s="332"/>
      <c r="I220" s="184"/>
      <c r="J220" s="198"/>
      <c r="K220" s="183"/>
      <c r="L220" s="184">
        <f>SUMIF(CD52:CD196, 4, AR52:AR196)+SUMIF(CD52:CD196, 4, AT52:AT196)+SUMIF(CD52:CD196, 4, AV52:AV196)</f>
        <v>0</v>
      </c>
    </row>
    <row r="221" spans="1:12" ht="14.25" hidden="1" x14ac:dyDescent="0.2">
      <c r="A221" s="198"/>
      <c r="B221" s="199"/>
      <c r="C221" s="332" t="s">
        <v>547</v>
      </c>
      <c r="D221" s="332"/>
      <c r="E221" s="332"/>
      <c r="F221" s="332"/>
      <c r="G221" s="332"/>
      <c r="H221" s="332"/>
      <c r="I221" s="184"/>
      <c r="J221" s="198"/>
      <c r="K221" s="183"/>
      <c r="L221" s="184">
        <f>SUMIF(CD52:CD196, 4, AZ52:AZ196)</f>
        <v>0</v>
      </c>
    </row>
    <row r="222" spans="1:12" ht="14.25" hidden="1" x14ac:dyDescent="0.2">
      <c r="A222" s="198"/>
      <c r="B222" s="199"/>
      <c r="C222" s="332" t="s">
        <v>548</v>
      </c>
      <c r="D222" s="332"/>
      <c r="E222" s="332"/>
      <c r="F222" s="332"/>
      <c r="G222" s="332"/>
      <c r="H222" s="332"/>
      <c r="I222" s="184"/>
      <c r="J222" s="198"/>
      <c r="K222" s="183"/>
      <c r="L222" s="184">
        <f>SUMIF(CD52:CD196, 4, BA52:BA196)</f>
        <v>0</v>
      </c>
    </row>
    <row r="224" spans="1:12" ht="15" x14ac:dyDescent="0.2">
      <c r="A224" s="195"/>
      <c r="B224" s="196"/>
      <c r="C224" s="330" t="s">
        <v>556</v>
      </c>
      <c r="D224" s="330"/>
      <c r="E224" s="330"/>
      <c r="F224" s="330"/>
      <c r="G224" s="330"/>
      <c r="H224" s="330"/>
      <c r="I224" s="188"/>
      <c r="J224" s="195"/>
      <c r="K224" s="197"/>
      <c r="L224" s="188">
        <f>L153+L173+L193+L198</f>
        <v>0</v>
      </c>
    </row>
    <row r="225" spans="1:12" ht="14.25" x14ac:dyDescent="0.2">
      <c r="A225" s="198"/>
      <c r="B225" s="199"/>
      <c r="C225" s="331" t="s">
        <v>440</v>
      </c>
      <c r="D225" s="332"/>
      <c r="E225" s="332"/>
      <c r="F225" s="332"/>
      <c r="G225" s="332"/>
      <c r="H225" s="332"/>
      <c r="I225" s="184"/>
      <c r="J225" s="198"/>
      <c r="K225" s="183"/>
      <c r="L225" s="184"/>
    </row>
    <row r="226" spans="1:12" ht="14.25" x14ac:dyDescent="0.2">
      <c r="A226" s="198"/>
      <c r="B226" s="199"/>
      <c r="C226" s="332" t="s">
        <v>544</v>
      </c>
      <c r="D226" s="332"/>
      <c r="E226" s="332"/>
      <c r="F226" s="332"/>
      <c r="G226" s="332"/>
      <c r="H226" s="332"/>
      <c r="I226" s="184"/>
      <c r="J226" s="198"/>
      <c r="K226" s="183"/>
      <c r="L226" s="184">
        <f>L228+L229+L235+L239</f>
        <v>22863.72</v>
      </c>
    </row>
    <row r="227" spans="1:12" ht="14.25" x14ac:dyDescent="0.2">
      <c r="A227" s="198"/>
      <c r="B227" s="199"/>
      <c r="C227" s="331" t="s">
        <v>440</v>
      </c>
      <c r="D227" s="332"/>
      <c r="E227" s="332"/>
      <c r="F227" s="332"/>
      <c r="G227" s="332"/>
      <c r="H227" s="332"/>
      <c r="I227" s="184"/>
      <c r="J227" s="198"/>
      <c r="K227" s="183"/>
      <c r="L227" s="184"/>
    </row>
    <row r="228" spans="1:12" ht="14.25" x14ac:dyDescent="0.2">
      <c r="A228" s="198"/>
      <c r="B228" s="199"/>
      <c r="C228" s="332" t="s">
        <v>545</v>
      </c>
      <c r="D228" s="332"/>
      <c r="E228" s="332"/>
      <c r="F228" s="332"/>
      <c r="G228" s="332"/>
      <c r="H228" s="332"/>
      <c r="I228" s="184"/>
      <c r="J228" s="198"/>
      <c r="K228" s="183"/>
      <c r="L228" s="184">
        <f>SUM(AR52:AR222)</f>
        <v>2012.27</v>
      </c>
    </row>
    <row r="229" spans="1:12" ht="14.25" hidden="1" x14ac:dyDescent="0.2">
      <c r="A229" s="198"/>
      <c r="B229" s="199"/>
      <c r="C229" s="332" t="s">
        <v>442</v>
      </c>
      <c r="D229" s="332"/>
      <c r="E229" s="332"/>
      <c r="F229" s="332"/>
      <c r="G229" s="332"/>
      <c r="H229" s="332"/>
      <c r="I229" s="184"/>
      <c r="J229" s="198"/>
      <c r="K229" s="183"/>
      <c r="L229" s="184">
        <f>L231+L234+L233</f>
        <v>61.710000000000008</v>
      </c>
    </row>
    <row r="230" spans="1:12" ht="14.25" hidden="1" x14ac:dyDescent="0.2">
      <c r="A230" s="198"/>
      <c r="B230" s="199"/>
      <c r="C230" s="331" t="s">
        <v>443</v>
      </c>
      <c r="D230" s="332"/>
      <c r="E230" s="332"/>
      <c r="F230" s="332"/>
      <c r="G230" s="332"/>
      <c r="H230" s="332"/>
      <c r="I230" s="184"/>
      <c r="J230" s="198"/>
      <c r="K230" s="183"/>
      <c r="L230" s="184"/>
    </row>
    <row r="231" spans="1:12" ht="14.25" x14ac:dyDescent="0.2">
      <c r="A231" s="198"/>
      <c r="B231" s="199"/>
      <c r="C231" s="332" t="s">
        <v>442</v>
      </c>
      <c r="D231" s="332"/>
      <c r="E231" s="332"/>
      <c r="F231" s="332"/>
      <c r="G231" s="332"/>
      <c r="H231" s="332"/>
      <c r="I231" s="184"/>
      <c r="J231" s="198"/>
      <c r="K231" s="183"/>
      <c r="L231" s="184">
        <f>SUM(AO52:AO222)</f>
        <v>42.650000000000006</v>
      </c>
    </row>
    <row r="232" spans="1:12" ht="14.25" hidden="1" x14ac:dyDescent="0.2">
      <c r="A232" s="198"/>
      <c r="B232" s="199"/>
      <c r="C232" s="331" t="s">
        <v>444</v>
      </c>
      <c r="D232" s="332"/>
      <c r="E232" s="332"/>
      <c r="F232" s="332"/>
      <c r="G232" s="332"/>
      <c r="H232" s="332"/>
      <c r="I232" s="184"/>
      <c r="J232" s="198"/>
      <c r="K232" s="183"/>
      <c r="L232" s="184"/>
    </row>
    <row r="233" spans="1:12" ht="14.25" x14ac:dyDescent="0.2">
      <c r="A233" s="198"/>
      <c r="B233" s="199"/>
      <c r="C233" s="332" t="s">
        <v>445</v>
      </c>
      <c r="D233" s="332"/>
      <c r="E233" s="332"/>
      <c r="F233" s="332"/>
      <c r="G233" s="332"/>
      <c r="H233" s="332"/>
      <c r="I233" s="184"/>
      <c r="J233" s="198"/>
      <c r="K233" s="183"/>
      <c r="L233" s="184">
        <f>SUM(AT52:AT222)</f>
        <v>19.059999999999999</v>
      </c>
    </row>
    <row r="234" spans="1:12" ht="14.25" hidden="1" x14ac:dyDescent="0.2">
      <c r="A234" s="198"/>
      <c r="B234" s="199"/>
      <c r="C234" s="332" t="s">
        <v>446</v>
      </c>
      <c r="D234" s="332"/>
      <c r="E234" s="332"/>
      <c r="F234" s="332"/>
      <c r="G234" s="332"/>
      <c r="H234" s="332"/>
      <c r="I234" s="184"/>
      <c r="J234" s="198"/>
      <c r="K234" s="183"/>
      <c r="L234" s="184">
        <f>SUM(AV52:AV222)</f>
        <v>0</v>
      </c>
    </row>
    <row r="235" spans="1:12" ht="14.25" x14ac:dyDescent="0.2">
      <c r="A235" s="198"/>
      <c r="B235" s="199"/>
      <c r="C235" s="332" t="s">
        <v>447</v>
      </c>
      <c r="D235" s="332"/>
      <c r="E235" s="332"/>
      <c r="F235" s="332"/>
      <c r="G235" s="332"/>
      <c r="H235" s="332"/>
      <c r="I235" s="184"/>
      <c r="J235" s="198"/>
      <c r="K235" s="183"/>
      <c r="L235" s="184">
        <f>L237+L238</f>
        <v>20789.740000000002</v>
      </c>
    </row>
    <row r="236" spans="1:12" ht="14.25" x14ac:dyDescent="0.2">
      <c r="A236" s="198"/>
      <c r="B236" s="199"/>
      <c r="C236" s="331" t="s">
        <v>443</v>
      </c>
      <c r="D236" s="332"/>
      <c r="E236" s="332"/>
      <c r="F236" s="332"/>
      <c r="G236" s="332"/>
      <c r="H236" s="332"/>
      <c r="I236" s="184"/>
      <c r="J236" s="198"/>
      <c r="K236" s="183"/>
      <c r="L236" s="184"/>
    </row>
    <row r="237" spans="1:12" ht="14.25" x14ac:dyDescent="0.2">
      <c r="A237" s="198"/>
      <c r="B237" s="199"/>
      <c r="C237" s="332" t="s">
        <v>448</v>
      </c>
      <c r="D237" s="332"/>
      <c r="E237" s="332"/>
      <c r="F237" s="332"/>
      <c r="G237" s="332"/>
      <c r="H237" s="332"/>
      <c r="I237" s="184"/>
      <c r="J237" s="198"/>
      <c r="K237" s="183"/>
      <c r="L237" s="184">
        <f>SUM(AW52:AW222)-SUM(BK52:BK222)</f>
        <v>20789.740000000002</v>
      </c>
    </row>
    <row r="238" spans="1:12" ht="14.25" hidden="1" x14ac:dyDescent="0.2">
      <c r="A238" s="198"/>
      <c r="B238" s="199"/>
      <c r="C238" s="332" t="s">
        <v>449</v>
      </c>
      <c r="D238" s="332"/>
      <c r="E238" s="332"/>
      <c r="F238" s="332"/>
      <c r="G238" s="332"/>
      <c r="H238" s="332"/>
      <c r="I238" s="184"/>
      <c r="J238" s="198"/>
      <c r="K238" s="183"/>
      <c r="L238" s="184">
        <f>SUM(BC52:BC222)</f>
        <v>0</v>
      </c>
    </row>
    <row r="239" spans="1:12" ht="14.25" hidden="1" x14ac:dyDescent="0.2">
      <c r="A239" s="198"/>
      <c r="B239" s="199"/>
      <c r="C239" s="332" t="s">
        <v>450</v>
      </c>
      <c r="D239" s="332"/>
      <c r="E239" s="332"/>
      <c r="F239" s="332"/>
      <c r="G239" s="332"/>
      <c r="H239" s="332"/>
      <c r="I239" s="184"/>
      <c r="J239" s="198"/>
      <c r="K239" s="183"/>
      <c r="L239" s="184">
        <f>SUM(BB52:BB222)</f>
        <v>0</v>
      </c>
    </row>
    <row r="240" spans="1:12" ht="14.25" x14ac:dyDescent="0.2">
      <c r="A240" s="198"/>
      <c r="B240" s="199"/>
      <c r="C240" s="332" t="s">
        <v>451</v>
      </c>
      <c r="D240" s="332"/>
      <c r="E240" s="332"/>
      <c r="F240" s="332"/>
      <c r="G240" s="332"/>
      <c r="H240" s="332"/>
      <c r="I240" s="184"/>
      <c r="J240" s="198"/>
      <c r="K240" s="183"/>
      <c r="L240" s="184">
        <f>SUM(AR52:AR222)+SUM(AT52:AT222)+SUM(AV52:AV222)</f>
        <v>2031.33</v>
      </c>
    </row>
    <row r="241" spans="1:12" ht="14.25" x14ac:dyDescent="0.2">
      <c r="A241" s="198"/>
      <c r="B241" s="199"/>
      <c r="C241" s="332" t="s">
        <v>452</v>
      </c>
      <c r="D241" s="332"/>
      <c r="E241" s="332"/>
      <c r="F241" s="332"/>
      <c r="G241" s="332"/>
      <c r="H241" s="332"/>
      <c r="I241" s="184"/>
      <c r="J241" s="198"/>
      <c r="K241" s="183"/>
      <c r="L241" s="184">
        <f>SUM(AZ52:AZ222)</f>
        <v>1970.39</v>
      </c>
    </row>
    <row r="242" spans="1:12" ht="14.25" x14ac:dyDescent="0.2">
      <c r="A242" s="198"/>
      <c r="B242" s="199"/>
      <c r="C242" s="332" t="s">
        <v>453</v>
      </c>
      <c r="D242" s="332"/>
      <c r="E242" s="332"/>
      <c r="F242" s="332"/>
      <c r="G242" s="332"/>
      <c r="H242" s="332"/>
      <c r="I242" s="184"/>
      <c r="J242" s="198"/>
      <c r="K242" s="183"/>
      <c r="L242" s="184">
        <f>SUM(BA52:BA222)</f>
        <v>1035.99</v>
      </c>
    </row>
    <row r="243" spans="1:12" ht="14.25" hidden="1" x14ac:dyDescent="0.2">
      <c r="A243" s="198"/>
      <c r="B243" s="199"/>
      <c r="C243" s="332" t="s">
        <v>557</v>
      </c>
      <c r="D243" s="332"/>
      <c r="E243" s="332"/>
      <c r="F243" s="332"/>
      <c r="G243" s="332"/>
      <c r="H243" s="332"/>
      <c r="I243" s="184"/>
      <c r="J243" s="198"/>
      <c r="K243" s="183"/>
      <c r="L243" s="184">
        <f>L245+L246</f>
        <v>0</v>
      </c>
    </row>
    <row r="244" spans="1:12" ht="14.25" hidden="1" x14ac:dyDescent="0.2">
      <c r="A244" s="198"/>
      <c r="B244" s="199"/>
      <c r="C244" s="331" t="s">
        <v>440</v>
      </c>
      <c r="D244" s="332"/>
      <c r="E244" s="332"/>
      <c r="F244" s="332"/>
      <c r="G244" s="332"/>
      <c r="H244" s="332"/>
      <c r="I244" s="184"/>
      <c r="J244" s="198"/>
      <c r="K244" s="183"/>
      <c r="L244" s="184"/>
    </row>
    <row r="245" spans="1:12" ht="14.25" hidden="1" x14ac:dyDescent="0.2">
      <c r="A245" s="198"/>
      <c r="B245" s="199"/>
      <c r="C245" s="332" t="s">
        <v>455</v>
      </c>
      <c r="D245" s="332"/>
      <c r="E245" s="332"/>
      <c r="F245" s="332"/>
      <c r="G245" s="332"/>
      <c r="H245" s="332"/>
      <c r="I245" s="184"/>
      <c r="J245" s="198"/>
      <c r="K245" s="183"/>
      <c r="L245" s="184">
        <f>SUM(BK52:BK222)</f>
        <v>0</v>
      </c>
    </row>
    <row r="246" spans="1:12" ht="14.25" hidden="1" x14ac:dyDescent="0.2">
      <c r="A246" s="198"/>
      <c r="B246" s="199"/>
      <c r="C246" s="332" t="s">
        <v>456</v>
      </c>
      <c r="D246" s="332"/>
      <c r="E246" s="332"/>
      <c r="F246" s="332"/>
      <c r="G246" s="332"/>
      <c r="H246" s="332"/>
      <c r="I246" s="184"/>
      <c r="J246" s="198"/>
      <c r="K246" s="183"/>
      <c r="L246" s="184">
        <f>SUM(BD52:BD222)</f>
        <v>0</v>
      </c>
    </row>
    <row r="247" spans="1:12" ht="14.25" hidden="1" x14ac:dyDescent="0.2">
      <c r="A247" s="198"/>
      <c r="B247" s="199"/>
      <c r="C247" s="332" t="s">
        <v>558</v>
      </c>
      <c r="D247" s="332"/>
      <c r="E247" s="332"/>
      <c r="F247" s="332"/>
      <c r="G247" s="332"/>
      <c r="H247" s="332"/>
      <c r="I247" s="184"/>
      <c r="J247" s="198"/>
      <c r="K247" s="183"/>
      <c r="L247" s="184">
        <f>L198</f>
        <v>0</v>
      </c>
    </row>
    <row r="248" spans="1:12" ht="14.25" x14ac:dyDescent="0.2">
      <c r="A248" s="198"/>
      <c r="B248" s="199"/>
      <c r="C248" s="330" t="s">
        <v>460</v>
      </c>
      <c r="D248" s="332"/>
      <c r="E248" s="332"/>
      <c r="F248" s="332"/>
      <c r="G248" s="332"/>
      <c r="H248" s="332"/>
      <c r="I248" s="184"/>
      <c r="J248" s="198"/>
      <c r="K248" s="183"/>
      <c r="L248" s="184"/>
    </row>
    <row r="249" spans="1:12" ht="14.25" x14ac:dyDescent="0.2">
      <c r="A249" s="198"/>
      <c r="B249" s="199"/>
      <c r="C249" s="332" t="s">
        <v>461</v>
      </c>
      <c r="D249" s="332"/>
      <c r="E249" s="332"/>
      <c r="F249" s="332"/>
      <c r="G249" s="332"/>
      <c r="H249" s="332"/>
      <c r="I249" s="184"/>
      <c r="J249" s="198"/>
      <c r="K249" s="183"/>
      <c r="L249" s="184">
        <f>SUM(AX52:AX222)</f>
        <v>20580.78</v>
      </c>
    </row>
    <row r="250" spans="1:12" ht="14.25" hidden="1" x14ac:dyDescent="0.2">
      <c r="A250" s="198"/>
      <c r="B250" s="199"/>
      <c r="C250" s="332" t="s">
        <v>462</v>
      </c>
      <c r="D250" s="332"/>
      <c r="E250" s="332"/>
      <c r="F250" s="332"/>
      <c r="G250" s="332"/>
      <c r="H250" s="332"/>
      <c r="I250" s="184"/>
      <c r="J250" s="198"/>
      <c r="K250" s="183"/>
      <c r="L250" s="184">
        <f>SUM(AY52:AY222)</f>
        <v>0</v>
      </c>
    </row>
    <row r="251" spans="1:12" ht="14.25" x14ac:dyDescent="0.2">
      <c r="A251" s="198"/>
      <c r="B251" s="199"/>
      <c r="C251" s="332" t="s">
        <v>463</v>
      </c>
      <c r="D251" s="332"/>
      <c r="E251" s="332"/>
      <c r="F251" s="333"/>
      <c r="G251" s="187">
        <f>Source!F326</f>
        <v>4.0511999999999997</v>
      </c>
      <c r="H251" s="198"/>
      <c r="I251" s="198"/>
      <c r="J251" s="198"/>
      <c r="K251" s="198"/>
      <c r="L251" s="198"/>
    </row>
    <row r="252" spans="1:12" ht="14.25" x14ac:dyDescent="0.2">
      <c r="A252" s="198"/>
      <c r="B252" s="199"/>
      <c r="C252" s="332" t="s">
        <v>464</v>
      </c>
      <c r="D252" s="332"/>
      <c r="E252" s="332"/>
      <c r="F252" s="333"/>
      <c r="G252" s="187">
        <f>Source!F327</f>
        <v>3.2000000000000001E-2</v>
      </c>
      <c r="H252" s="198"/>
      <c r="I252" s="198"/>
      <c r="J252" s="198"/>
      <c r="K252" s="198"/>
      <c r="L252" s="198"/>
    </row>
    <row r="256" spans="1:12" ht="14.25" customHeight="1" x14ac:dyDescent="0.2">
      <c r="A256" s="206"/>
      <c r="B256" s="207" t="s">
        <v>559</v>
      </c>
      <c r="C256" s="208" t="str">
        <f>IF(Source!AC12&lt;&gt;"", Source!AC12," ")</f>
        <v xml:space="preserve"> </v>
      </c>
      <c r="D256" s="176"/>
      <c r="E256" s="176"/>
      <c r="F256" s="176"/>
      <c r="G256" s="176"/>
      <c r="H256" s="209" t="str">
        <f>IF(Source!AB12&lt;&gt;"", Source!AB12," ")</f>
        <v>Ольхова Т.А.</v>
      </c>
      <c r="I256" s="210"/>
      <c r="J256" s="210"/>
      <c r="K256" s="211"/>
      <c r="L256" s="211"/>
    </row>
    <row r="257" spans="1:12" ht="14.25" customHeight="1" x14ac:dyDescent="0.2">
      <c r="A257" s="206"/>
      <c r="B257" s="212"/>
      <c r="C257" s="335" t="s">
        <v>560</v>
      </c>
      <c r="D257" s="335"/>
      <c r="E257" s="335"/>
      <c r="F257" s="335"/>
      <c r="G257" s="335"/>
      <c r="H257" s="210"/>
      <c r="I257" s="210"/>
      <c r="J257" s="210"/>
      <c r="K257" s="211"/>
      <c r="L257" s="211"/>
    </row>
    <row r="258" spans="1:12" ht="14.25" customHeight="1" x14ac:dyDescent="0.2">
      <c r="A258" s="206"/>
      <c r="B258" s="212"/>
      <c r="C258" s="160"/>
      <c r="D258" s="160"/>
      <c r="E258" s="160"/>
      <c r="F258" s="160"/>
      <c r="G258" s="160"/>
      <c r="H258" s="210"/>
      <c r="I258" s="210"/>
      <c r="J258" s="210"/>
      <c r="K258" s="211"/>
      <c r="L258" s="211"/>
    </row>
    <row r="259" spans="1:12" ht="14.25" customHeight="1" x14ac:dyDescent="0.2">
      <c r="A259" s="206"/>
      <c r="B259" s="207" t="s">
        <v>561</v>
      </c>
      <c r="C259" s="208" t="str">
        <f>IF(Source!AE12&lt;&gt;"", Source!AE12," ")</f>
        <v xml:space="preserve"> </v>
      </c>
      <c r="D259" s="176"/>
      <c r="E259" s="176"/>
      <c r="F259" s="176"/>
      <c r="G259" s="176"/>
      <c r="H259" s="209" t="str">
        <f>IF(Source!AD12&lt;&gt;"", Source!AD12," ")</f>
        <v xml:space="preserve"> </v>
      </c>
      <c r="I259" s="210"/>
      <c r="J259" s="210"/>
      <c r="K259" s="211"/>
      <c r="L259" s="211"/>
    </row>
    <row r="260" spans="1:12" ht="14.25" customHeight="1" x14ac:dyDescent="0.2">
      <c r="A260" s="160"/>
      <c r="B260" s="160"/>
      <c r="C260" s="335" t="s">
        <v>560</v>
      </c>
      <c r="D260" s="335"/>
      <c r="E260" s="335"/>
      <c r="F260" s="335"/>
      <c r="G260" s="335"/>
      <c r="H260" s="210"/>
      <c r="I260" s="210"/>
      <c r="J260" s="210"/>
      <c r="K260" s="211"/>
      <c r="L260" s="211"/>
    </row>
  </sheetData>
  <mergeCells count="181">
    <mergeCell ref="C246:H246"/>
    <mergeCell ref="C247:H247"/>
    <mergeCell ref="C248:H248"/>
    <mergeCell ref="C249:H249"/>
    <mergeCell ref="C250:H250"/>
    <mergeCell ref="C251:F251"/>
    <mergeCell ref="C252:F252"/>
    <mergeCell ref="C257:G257"/>
    <mergeCell ref="C260:G260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18:H218"/>
    <mergeCell ref="C219:H219"/>
    <mergeCell ref="C220:H220"/>
    <mergeCell ref="C221:H221"/>
    <mergeCell ref="C222:H222"/>
    <mergeCell ref="C224:H224"/>
    <mergeCell ref="C225:H225"/>
    <mergeCell ref="C226:H226"/>
    <mergeCell ref="C227:H227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189:H189"/>
    <mergeCell ref="C190:H190"/>
    <mergeCell ref="C191:H191"/>
    <mergeCell ref="C193:H193"/>
    <mergeCell ref="C194:H194"/>
    <mergeCell ref="C195:H195"/>
    <mergeCell ref="C196:H196"/>
    <mergeCell ref="C198:H198"/>
    <mergeCell ref="C199:H19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70:H170"/>
    <mergeCell ref="C171:H171"/>
    <mergeCell ref="C173:H173"/>
    <mergeCell ref="C174:H174"/>
    <mergeCell ref="C175:H175"/>
    <mergeCell ref="C176:H176"/>
    <mergeCell ref="C177:H177"/>
    <mergeCell ref="C178:H178"/>
    <mergeCell ref="C179:H179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51:H151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40:H140"/>
    <mergeCell ref="C141:H141"/>
    <mergeCell ref="C142:H142"/>
    <mergeCell ref="C143:H143"/>
    <mergeCell ref="C144:H144"/>
    <mergeCell ref="C145:H145"/>
    <mergeCell ref="C146:H146"/>
    <mergeCell ref="C147:F147"/>
    <mergeCell ref="C148:F148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15:H115"/>
    <mergeCell ref="I115:J115"/>
    <mergeCell ref="K115:L115"/>
    <mergeCell ref="C117:H117"/>
    <mergeCell ref="I117:J117"/>
    <mergeCell ref="K117:L117"/>
    <mergeCell ref="C119:H119"/>
    <mergeCell ref="C120:H120"/>
    <mergeCell ref="C121:H121"/>
    <mergeCell ref="C76:H76"/>
    <mergeCell ref="I76:J76"/>
    <mergeCell ref="K76:L76"/>
    <mergeCell ref="C98:H98"/>
    <mergeCell ref="I98:J98"/>
    <mergeCell ref="K98:L98"/>
    <mergeCell ref="C101:H101"/>
    <mergeCell ref="I101:J101"/>
    <mergeCell ref="K101:L101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7"/>
  <sheetViews>
    <sheetView zoomScale="55" zoomScaleNormal="55" workbookViewId="0">
      <selection activeCell="CZ41" sqref="CZ41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Source!L334, " ",Source!CM334)</f>
        <v xml:space="preserve">ЛОКАЛЬНАЯ СМЕТА № 02-01-04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IF(Source!G334&lt;&gt;"Новая локальная смета", Source!G334, "")</f>
        <v>Строительство КЛ-0,4кВ в ГРЩ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13.623430000000001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13.623430000000001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ROUND(SUM(AR52:AR230)/1000, 5)</f>
        <v>1.4174100000000001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ROUND(SUM(AT52:AT230)/1000, 5)</f>
        <v>4.7600000000000003E-3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ROUND((Source!F396)/1000, 5)</f>
        <v>0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Source!F401</f>
        <v>2.8536000000000001</v>
      </c>
      <c r="L41" s="164" t="s">
        <v>406</v>
      </c>
      <c r="M41" s="194">
        <f>C41</f>
        <v>0</v>
      </c>
    </row>
    <row r="42" spans="1:13" ht="14.25" customHeight="1" x14ac:dyDescent="0.2">
      <c r="A42" s="160"/>
      <c r="B42" s="169" t="s">
        <v>407</v>
      </c>
      <c r="C42" s="313">
        <f>ROUND((Source!F397)/1000, 5)</f>
        <v>13.623430000000001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Source!F402</f>
        <v>8.0000000000000002E-3</v>
      </c>
      <c r="L42" s="164" t="s">
        <v>406</v>
      </c>
      <c r="M42" s="194">
        <f>C42</f>
        <v>13.623430000000001</v>
      </c>
    </row>
    <row r="43" spans="1:13" ht="14.25" customHeight="1" x14ac:dyDescent="0.2">
      <c r="A43" s="160"/>
      <c r="B43" s="169" t="s">
        <v>409</v>
      </c>
      <c r="C43" s="313">
        <f>ROUND((Source!F388)/1000,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ROUND((Source!F398)/1000, 5)</f>
        <v>0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0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3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3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3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3" ht="16.5" x14ac:dyDescent="0.2">
      <c r="A53" s="327" t="s">
        <v>465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3" ht="57" x14ac:dyDescent="0.2">
      <c r="A54" s="181" t="s">
        <v>90</v>
      </c>
      <c r="B54" s="257" t="s">
        <v>574</v>
      </c>
      <c r="C54" s="257" t="str">
        <f>Source!G342</f>
        <v>Кабель до 35 кВ по установленным конструкциям и лоткам с креплением по всей длине, масса 1 м кабеля: свыше 3 до 6 кг (в ГРЩ)</v>
      </c>
      <c r="D54" s="182" t="str">
        <f>Source!DW342</f>
        <v>100 м</v>
      </c>
      <c r="E54" s="183">
        <f>Source!K342</f>
        <v>0.02</v>
      </c>
      <c r="F54" s="183"/>
      <c r="G54" s="183">
        <f>Source!I342</f>
        <v>0.02</v>
      </c>
      <c r="H54" s="184"/>
      <c r="I54" s="258"/>
      <c r="J54" s="184"/>
      <c r="K54" s="258"/>
      <c r="L54" s="184"/>
    </row>
    <row r="55" spans="1:83" x14ac:dyDescent="0.2">
      <c r="C55" s="185" t="str">
        <f>"Объем: "&amp;Source!I342&amp;"=(2)/"&amp;"100"</f>
        <v>Объем: 0,02=(2)/100</v>
      </c>
    </row>
    <row r="56" spans="1:83" ht="15" x14ac:dyDescent="0.2">
      <c r="A56" s="186"/>
      <c r="B56" s="183">
        <v>1</v>
      </c>
      <c r="C56" s="186" t="s">
        <v>424</v>
      </c>
      <c r="D56" s="182" t="s">
        <v>406</v>
      </c>
      <c r="E56" s="187"/>
      <c r="F56" s="183"/>
      <c r="G56" s="183">
        <f>Source!U342</f>
        <v>0.59360000000000002</v>
      </c>
      <c r="H56" s="183"/>
      <c r="I56" s="183"/>
      <c r="J56" s="183"/>
      <c r="K56" s="183"/>
      <c r="L56" s="188">
        <f>SUM(L57:L57)-SUMIF(CE57:CE57, 1, L57:L57)</f>
        <v>294.85000000000002</v>
      </c>
    </row>
    <row r="57" spans="1:83" ht="14.25" x14ac:dyDescent="0.2">
      <c r="A57" s="257"/>
      <c r="B57" s="257" t="s">
        <v>467</v>
      </c>
      <c r="C57" s="257" t="s">
        <v>468</v>
      </c>
      <c r="D57" s="182" t="s">
        <v>406</v>
      </c>
      <c r="E57" s="183">
        <v>29.68</v>
      </c>
      <c r="F57" s="183"/>
      <c r="G57" s="183">
        <f>SmtRes!CX98</f>
        <v>0.59360000000000002</v>
      </c>
      <c r="H57" s="184"/>
      <c r="I57" s="258"/>
      <c r="J57" s="184">
        <f>SmtRes!CZ98</f>
        <v>496.71</v>
      </c>
      <c r="K57" s="258"/>
      <c r="L57" s="184">
        <f>SmtRes!DI98</f>
        <v>294.85000000000002</v>
      </c>
    </row>
    <row r="58" spans="1:83" ht="15" x14ac:dyDescent="0.2">
      <c r="A58" s="186"/>
      <c r="B58" s="183">
        <v>2</v>
      </c>
      <c r="C58" s="186" t="s">
        <v>469</v>
      </c>
      <c r="D58" s="182"/>
      <c r="E58" s="187"/>
      <c r="F58" s="183"/>
      <c r="G58" s="183"/>
      <c r="H58" s="183"/>
      <c r="I58" s="183"/>
      <c r="J58" s="183"/>
      <c r="K58" s="183"/>
      <c r="L58" s="188">
        <f>SUM(L59:L65)-SUMIF(CE59:CE65, 1, L59:L65)</f>
        <v>11.380000000000003</v>
      </c>
    </row>
    <row r="59" spans="1:83" ht="15" x14ac:dyDescent="0.2">
      <c r="A59" s="186"/>
      <c r="B59" s="183"/>
      <c r="C59" s="186" t="s">
        <v>470</v>
      </c>
      <c r="D59" s="182" t="s">
        <v>406</v>
      </c>
      <c r="E59" s="187"/>
      <c r="F59" s="183"/>
      <c r="G59" s="183">
        <f>Source!V342</f>
        <v>8.0000000000000002E-3</v>
      </c>
      <c r="H59" s="183"/>
      <c r="I59" s="183"/>
      <c r="J59" s="183"/>
      <c r="K59" s="183"/>
      <c r="L59" s="188">
        <f>SUMIF(CE60:CE65, 1, L60:L65)</f>
        <v>4.76</v>
      </c>
      <c r="CE59" s="154">
        <v>1</v>
      </c>
    </row>
    <row r="60" spans="1:83" ht="28.5" x14ac:dyDescent="0.2">
      <c r="A60" s="257"/>
      <c r="B60" s="257" t="s">
        <v>483</v>
      </c>
      <c r="C60" s="257" t="s">
        <v>484</v>
      </c>
      <c r="D60" s="182" t="s">
        <v>473</v>
      </c>
      <c r="E60" s="183">
        <v>0.2</v>
      </c>
      <c r="F60" s="183"/>
      <c r="G60" s="183">
        <f>SmtRes!CX100</f>
        <v>4.0000000000000001E-3</v>
      </c>
      <c r="H60" s="184"/>
      <c r="I60" s="258"/>
      <c r="J60" s="184">
        <f>SmtRes!CZ100</f>
        <v>1551.19</v>
      </c>
      <c r="K60" s="258"/>
      <c r="L60" s="184">
        <f>SmtRes!DG100</f>
        <v>6.2</v>
      </c>
    </row>
    <row r="61" spans="1:83" ht="28.5" x14ac:dyDescent="0.2">
      <c r="A61" s="257"/>
      <c r="B61" s="257" t="s">
        <v>485</v>
      </c>
      <c r="C61" s="257" t="s">
        <v>486</v>
      </c>
      <c r="D61" s="182" t="s">
        <v>406</v>
      </c>
      <c r="E61" s="183">
        <f>SmtRes!DO100*SmtRes!AT100</f>
        <v>0.2</v>
      </c>
      <c r="F61" s="183"/>
      <c r="G61" s="183">
        <f>ROUND(E61*G54, 7)</f>
        <v>4.0000000000000001E-3</v>
      </c>
      <c r="H61" s="184"/>
      <c r="I61" s="258"/>
      <c r="J61" s="184">
        <f>ROUND(SmtRes!AG100/SmtRes!DO100, 5)</f>
        <v>682.51</v>
      </c>
      <c r="K61" s="258"/>
      <c r="L61" s="184">
        <f>SmtRes!DH100</f>
        <v>2.73</v>
      </c>
      <c r="CE61" s="154">
        <v>1</v>
      </c>
    </row>
    <row r="62" spans="1:83" ht="28.5" x14ac:dyDescent="0.2">
      <c r="A62" s="257"/>
      <c r="B62" s="257" t="s">
        <v>487</v>
      </c>
      <c r="C62" s="257" t="s">
        <v>488</v>
      </c>
      <c r="D62" s="182" t="s">
        <v>473</v>
      </c>
      <c r="E62" s="183">
        <v>6.9</v>
      </c>
      <c r="F62" s="183"/>
      <c r="G62" s="183">
        <f>SmtRes!CX101</f>
        <v>0.13800000000000001</v>
      </c>
      <c r="H62" s="184">
        <f>SmtRes!CZ101</f>
        <v>1.75</v>
      </c>
      <c r="I62" s="258">
        <f>SmtRes!AJ101</f>
        <v>1.45</v>
      </c>
      <c r="J62" s="184">
        <f>ROUND(H62*I62, 5)</f>
        <v>2.5375000000000001</v>
      </c>
      <c r="K62" s="258"/>
      <c r="L62" s="184">
        <f>SmtRes!DG101</f>
        <v>0.35</v>
      </c>
    </row>
    <row r="63" spans="1:83" ht="28.5" x14ac:dyDescent="0.2">
      <c r="A63" s="257"/>
      <c r="B63" s="257" t="s">
        <v>489</v>
      </c>
      <c r="C63" s="257" t="s">
        <v>490</v>
      </c>
      <c r="D63" s="182" t="s">
        <v>473</v>
      </c>
      <c r="E63" s="183">
        <v>6.9</v>
      </c>
      <c r="F63" s="183"/>
      <c r="G63" s="183">
        <f>SmtRes!CX102</f>
        <v>0.13800000000000001</v>
      </c>
      <c r="H63" s="184">
        <f>SmtRes!CZ102</f>
        <v>13.44</v>
      </c>
      <c r="I63" s="258">
        <f>SmtRes!AJ102</f>
        <v>1.36</v>
      </c>
      <c r="J63" s="184">
        <f>ROUND(H63*I63, 5)</f>
        <v>18.278400000000001</v>
      </c>
      <c r="K63" s="258"/>
      <c r="L63" s="184">
        <f>SmtRes!DG102</f>
        <v>2.52</v>
      </c>
    </row>
    <row r="64" spans="1:83" ht="28.5" x14ac:dyDescent="0.2">
      <c r="A64" s="257"/>
      <c r="B64" s="257" t="s">
        <v>471</v>
      </c>
      <c r="C64" s="257" t="s">
        <v>472</v>
      </c>
      <c r="D64" s="182" t="s">
        <v>473</v>
      </c>
      <c r="E64" s="183">
        <v>0.2</v>
      </c>
      <c r="F64" s="183"/>
      <c r="G64" s="183">
        <f>SmtRes!CX103</f>
        <v>4.0000000000000001E-3</v>
      </c>
      <c r="H64" s="184">
        <f>SmtRes!CZ103</f>
        <v>477.92</v>
      </c>
      <c r="I64" s="258">
        <f>SmtRes!AJ103</f>
        <v>1.21</v>
      </c>
      <c r="J64" s="184">
        <f>ROUND(H64*I64, 5)</f>
        <v>578.28319999999997</v>
      </c>
      <c r="K64" s="258"/>
      <c r="L64" s="184">
        <f>SmtRes!DG103</f>
        <v>2.31</v>
      </c>
    </row>
    <row r="65" spans="1:83" ht="28.5" x14ac:dyDescent="0.2">
      <c r="A65" s="257"/>
      <c r="B65" s="257" t="s">
        <v>474</v>
      </c>
      <c r="C65" s="257" t="s">
        <v>475</v>
      </c>
      <c r="D65" s="182" t="s">
        <v>406</v>
      </c>
      <c r="E65" s="183">
        <f>SmtRes!DO103*SmtRes!AT103</f>
        <v>0.2</v>
      </c>
      <c r="F65" s="183"/>
      <c r="G65" s="183">
        <f>ROUND(E65*G54, 7)</f>
        <v>4.0000000000000001E-3</v>
      </c>
      <c r="H65" s="184"/>
      <c r="I65" s="258"/>
      <c r="J65" s="184">
        <f>ROUND(SmtRes!AG103/SmtRes!DO103, 5)</f>
        <v>508.09</v>
      </c>
      <c r="K65" s="258"/>
      <c r="L65" s="184">
        <f>SmtRes!DH103</f>
        <v>2.0299999999999998</v>
      </c>
      <c r="CE65" s="154">
        <v>1</v>
      </c>
    </row>
    <row r="66" spans="1:83" ht="15" x14ac:dyDescent="0.2">
      <c r="A66" s="186"/>
      <c r="B66" s="183">
        <v>4</v>
      </c>
      <c r="C66" s="186" t="s">
        <v>491</v>
      </c>
      <c r="D66" s="182"/>
      <c r="E66" s="187"/>
      <c r="F66" s="183"/>
      <c r="G66" s="183"/>
      <c r="H66" s="183"/>
      <c r="I66" s="183"/>
      <c r="J66" s="183"/>
      <c r="K66" s="183"/>
      <c r="L66" s="188">
        <f>SUM(L67:L70)-SUMIF(CE67:CE70, 1, L67:L70)</f>
        <v>10.77</v>
      </c>
    </row>
    <row r="67" spans="1:83" ht="57" x14ac:dyDescent="0.2">
      <c r="A67" s="257"/>
      <c r="B67" s="257" t="s">
        <v>492</v>
      </c>
      <c r="C67" s="257" t="s">
        <v>493</v>
      </c>
      <c r="D67" s="182" t="s">
        <v>494</v>
      </c>
      <c r="E67" s="183">
        <v>0.245</v>
      </c>
      <c r="F67" s="183"/>
      <c r="G67" s="183">
        <f>SmtRes!CX104</f>
        <v>4.8999999999999998E-3</v>
      </c>
      <c r="H67" s="184">
        <f>SmtRes!CZ104</f>
        <v>37.71</v>
      </c>
      <c r="I67" s="258">
        <f>SmtRes!AI104</f>
        <v>1.53</v>
      </c>
      <c r="J67" s="184">
        <f>ROUND(H67*I67, 5)</f>
        <v>57.696300000000001</v>
      </c>
      <c r="K67" s="258"/>
      <c r="L67" s="184">
        <f>SmtRes!DF104</f>
        <v>0.28000000000000003</v>
      </c>
    </row>
    <row r="68" spans="1:83" ht="57" x14ac:dyDescent="0.2">
      <c r="A68" s="257"/>
      <c r="B68" s="257" t="s">
        <v>575</v>
      </c>
      <c r="C68" s="257" t="s">
        <v>576</v>
      </c>
      <c r="D68" s="182" t="s">
        <v>497</v>
      </c>
      <c r="E68" s="183">
        <v>6.2E-4</v>
      </c>
      <c r="F68" s="183"/>
      <c r="G68" s="183">
        <f>SmtRes!CX105</f>
        <v>1.24E-5</v>
      </c>
      <c r="H68" s="184">
        <f>SmtRes!CZ105</f>
        <v>99190.96</v>
      </c>
      <c r="I68" s="258">
        <f>SmtRes!AI105</f>
        <v>1.25</v>
      </c>
      <c r="J68" s="184">
        <f>ROUND(H68*I68, 5)</f>
        <v>123988.7</v>
      </c>
      <c r="K68" s="258"/>
      <c r="L68" s="184">
        <f>SmtRes!DF105</f>
        <v>1.54</v>
      </c>
    </row>
    <row r="69" spans="1:83" ht="28.5" x14ac:dyDescent="0.2">
      <c r="A69" s="257"/>
      <c r="B69" s="257" t="s">
        <v>509</v>
      </c>
      <c r="C69" s="257" t="s">
        <v>510</v>
      </c>
      <c r="D69" s="182" t="s">
        <v>502</v>
      </c>
      <c r="E69" s="183">
        <v>0.25</v>
      </c>
      <c r="F69" s="183"/>
      <c r="G69" s="183">
        <f>SmtRes!CX106</f>
        <v>5.0000000000000001E-3</v>
      </c>
      <c r="H69" s="184">
        <f>SmtRes!CZ106</f>
        <v>931.11</v>
      </c>
      <c r="I69" s="258">
        <f>SmtRes!AI106</f>
        <v>1.61</v>
      </c>
      <c r="J69" s="184">
        <f>ROUND(H69*I69, 5)</f>
        <v>1499.0871</v>
      </c>
      <c r="K69" s="258"/>
      <c r="L69" s="184">
        <f>SmtRes!DF106</f>
        <v>7.5</v>
      </c>
    </row>
    <row r="70" spans="1:83" ht="14.25" x14ac:dyDescent="0.2">
      <c r="A70" s="257"/>
      <c r="B70" s="257" t="s">
        <v>503</v>
      </c>
      <c r="C70" s="189" t="s">
        <v>504</v>
      </c>
      <c r="D70" s="190" t="s">
        <v>497</v>
      </c>
      <c r="E70" s="191">
        <v>7.2000000000000005E-4</v>
      </c>
      <c r="F70" s="191"/>
      <c r="G70" s="191">
        <f>SmtRes!CX107</f>
        <v>1.4399999999999999E-5</v>
      </c>
      <c r="H70" s="192">
        <f>SmtRes!CZ107</f>
        <v>82698.14</v>
      </c>
      <c r="I70" s="193">
        <f>SmtRes!AI107</f>
        <v>1.22</v>
      </c>
      <c r="J70" s="192">
        <f>ROUND(H70*I70, 5)</f>
        <v>100891.7308</v>
      </c>
      <c r="K70" s="193"/>
      <c r="L70" s="192">
        <f>SmtRes!DF107</f>
        <v>1.45</v>
      </c>
    </row>
    <row r="71" spans="1:83" ht="15" x14ac:dyDescent="0.2">
      <c r="A71" s="257"/>
      <c r="B71" s="257"/>
      <c r="C71" s="259" t="s">
        <v>427</v>
      </c>
      <c r="D71" s="182"/>
      <c r="E71" s="183"/>
      <c r="F71" s="183"/>
      <c r="G71" s="183"/>
      <c r="H71" s="184"/>
      <c r="I71" s="258"/>
      <c r="J71" s="184"/>
      <c r="K71" s="258"/>
      <c r="L71" s="184">
        <f>L56+L58+L59+L66</f>
        <v>321.76</v>
      </c>
    </row>
    <row r="72" spans="1:83" ht="57" x14ac:dyDescent="0.2">
      <c r="A72" s="181" t="s">
        <v>93</v>
      </c>
      <c r="B72" s="257" t="str">
        <f>Source!F343</f>
        <v>421/пр_2020_п.75_пп.а</v>
      </c>
      <c r="C72" s="257" t="str">
        <f>Source!G343</f>
        <v>Сметная стоимость вспомогательных ненормируемых материальных ресурсов, не учтенная в сметной норме, 2%</v>
      </c>
      <c r="D72" s="182" t="str">
        <f>Source!DW343</f>
        <v>%</v>
      </c>
      <c r="E72" s="183">
        <f>SmtRes!AT108</f>
        <v>2</v>
      </c>
      <c r="F72" s="183"/>
      <c r="G72" s="183">
        <f>Source!I343</f>
        <v>2</v>
      </c>
      <c r="H72" s="184"/>
      <c r="I72" s="258"/>
      <c r="J72" s="184"/>
      <c r="K72" s="258"/>
      <c r="L72" s="184">
        <f>Source!P343</f>
        <v>5.9</v>
      </c>
      <c r="AD72" s="154">
        <f>ROUND((Source!AT343/100)*((ROUND(0*Source!I343, 5)+ROUND(0*Source!I343, 5))), 5)</f>
        <v>0</v>
      </c>
      <c r="AE72" s="154">
        <f>ROUND((Source!AU343/100)*((ROUND(0*Source!I343, 5)+ROUND(0*Source!I343, 5))), 5)</f>
        <v>0</v>
      </c>
      <c r="AN72" s="154">
        <f>L72</f>
        <v>5.9</v>
      </c>
      <c r="AW72" s="154">
        <f>L72</f>
        <v>5.9</v>
      </c>
      <c r="AZ72" s="154">
        <f>Source!X343</f>
        <v>0</v>
      </c>
      <c r="BA72" s="154">
        <f>Source!Y343</f>
        <v>0</v>
      </c>
      <c r="CD72" s="154">
        <v>2</v>
      </c>
    </row>
    <row r="73" spans="1:83" ht="14.25" x14ac:dyDescent="0.2">
      <c r="A73" s="257"/>
      <c r="B73" s="257"/>
      <c r="C73" s="257" t="s">
        <v>428</v>
      </c>
      <c r="D73" s="182"/>
      <c r="E73" s="183"/>
      <c r="F73" s="183"/>
      <c r="G73" s="183"/>
      <c r="H73" s="184"/>
      <c r="I73" s="258"/>
      <c r="J73" s="184"/>
      <c r="K73" s="258"/>
      <c r="L73" s="184">
        <f>SUM(AR54:AR76)+SUM(AS54:AS76)+SUM(AT54:AT76)+SUM(AU54:AU76)+SUM(AV54:AV76)</f>
        <v>299.61</v>
      </c>
    </row>
    <row r="74" spans="1:83" ht="28.5" x14ac:dyDescent="0.2">
      <c r="A74" s="257"/>
      <c r="B74" s="257" t="s">
        <v>476</v>
      </c>
      <c r="C74" s="257" t="s">
        <v>477</v>
      </c>
      <c r="D74" s="182" t="s">
        <v>431</v>
      </c>
      <c r="E74" s="183">
        <f>Source!BZ342</f>
        <v>97</v>
      </c>
      <c r="F74" s="183"/>
      <c r="G74" s="183">
        <f>Source!AT342</f>
        <v>97</v>
      </c>
      <c r="H74" s="184"/>
      <c r="I74" s="258"/>
      <c r="J74" s="184"/>
      <c r="K74" s="258"/>
      <c r="L74" s="184">
        <f>SUM(AZ54:AZ76)</f>
        <v>290.62</v>
      </c>
    </row>
    <row r="75" spans="1:83" ht="28.5" x14ac:dyDescent="0.2">
      <c r="A75" s="189"/>
      <c r="B75" s="189" t="s">
        <v>478</v>
      </c>
      <c r="C75" s="189" t="s">
        <v>479</v>
      </c>
      <c r="D75" s="190" t="s">
        <v>431</v>
      </c>
      <c r="E75" s="191">
        <f>Source!CA342</f>
        <v>51</v>
      </c>
      <c r="F75" s="191"/>
      <c r="G75" s="191">
        <f>Source!AU342</f>
        <v>51</v>
      </c>
      <c r="H75" s="192"/>
      <c r="I75" s="193"/>
      <c r="J75" s="192"/>
      <c r="K75" s="193"/>
      <c r="L75" s="192">
        <f>SUM(BA54:BA76)</f>
        <v>152.80000000000001</v>
      </c>
    </row>
    <row r="76" spans="1:83" ht="15" x14ac:dyDescent="0.2">
      <c r="C76" s="328" t="s">
        <v>434</v>
      </c>
      <c r="D76" s="328"/>
      <c r="E76" s="328"/>
      <c r="F76" s="328"/>
      <c r="G76" s="328"/>
      <c r="H76" s="328"/>
      <c r="I76" s="329">
        <f>IF(E54&lt;&gt;0,K76/E54, 0)</f>
        <v>38554</v>
      </c>
      <c r="J76" s="329"/>
      <c r="K76" s="329">
        <f>L56+L58+L66+L74+L75+L59+SUM(L72:L72)</f>
        <v>771.08</v>
      </c>
      <c r="L76" s="329"/>
      <c r="AD76" s="154">
        <f>ROUND((Source!AT342/100)*((ROUND(SUMIF(SmtRes!AQ98:'SmtRes'!AQ108,"=1",SmtRes!AD98:'SmtRes'!AD108)*Source!I342, 5)+ROUND(SUMIF(SmtRes!AQ98:'SmtRes'!AQ108,"=1",SmtRes!AC98:'SmtRes'!AC108)*Source!I342, 5))), 5)</f>
        <v>32.733809999999998</v>
      </c>
      <c r="AE76" s="154">
        <f>ROUND((Source!AU342/100)*((ROUND(SUMIF(SmtRes!AQ98:'SmtRes'!AQ108,"=1",SmtRes!AD98:'SmtRes'!AD108)*Source!I342, 5)+ROUND(SUMIF(SmtRes!AQ98:'SmtRes'!AQ108,"=1",SmtRes!AC98:'SmtRes'!AC108)*Source!I342, 5))), 5)</f>
        <v>17.210560000000001</v>
      </c>
      <c r="AN76" s="194">
        <f>L56+L58+L66+L74+L75+L59</f>
        <v>765.18000000000006</v>
      </c>
      <c r="AO76" s="194">
        <f>L58</f>
        <v>11.380000000000003</v>
      </c>
      <c r="AQ76" s="154" t="s">
        <v>435</v>
      </c>
      <c r="AR76" s="194">
        <f>L56</f>
        <v>294.85000000000002</v>
      </c>
      <c r="AT76" s="194">
        <f>L59</f>
        <v>4.76</v>
      </c>
      <c r="AV76" s="154" t="s">
        <v>435</v>
      </c>
      <c r="AW76" s="194">
        <f>L66</f>
        <v>10.77</v>
      </c>
      <c r="AZ76" s="154">
        <f>Source!X342</f>
        <v>290.62</v>
      </c>
      <c r="BA76" s="154">
        <f>Source!Y342</f>
        <v>152.80000000000001</v>
      </c>
      <c r="CD76" s="154">
        <v>2</v>
      </c>
    </row>
    <row r="77" spans="1:83" ht="42.75" x14ac:dyDescent="0.2">
      <c r="A77" s="202" t="s">
        <v>270</v>
      </c>
      <c r="B77" s="189" t="str">
        <f>Source!F344</f>
        <v>ТЦ_27.33.13.120_77_5001055273_12.05.2026_02_257.1</v>
      </c>
      <c r="C77" s="189" t="str">
        <f>Source!G344</f>
        <v>Кабель силовой с алюминиевыми жилами АПвБШп 4х185(г)-1000</v>
      </c>
      <c r="D77" s="190" t="str">
        <f>Source!DW344</f>
        <v>м</v>
      </c>
      <c r="E77" s="191">
        <f>Source!K344</f>
        <v>2</v>
      </c>
      <c r="F77" s="191"/>
      <c r="G77" s="191">
        <f>Source!I344</f>
        <v>2</v>
      </c>
      <c r="H77" s="192"/>
      <c r="I77" s="193"/>
      <c r="J77" s="192">
        <f>Source!AL344</f>
        <v>1729.27</v>
      </c>
      <c r="K77" s="193"/>
      <c r="L77" s="192">
        <f>Source!HG344</f>
        <v>3458.54</v>
      </c>
    </row>
    <row r="78" spans="1:83" ht="15" x14ac:dyDescent="0.2">
      <c r="C78" s="328" t="s">
        <v>434</v>
      </c>
      <c r="D78" s="328"/>
      <c r="E78" s="328"/>
      <c r="F78" s="328"/>
      <c r="G78" s="328"/>
      <c r="H78" s="328"/>
      <c r="I78" s="329">
        <f>IF(E77&lt;&gt;0,K78/E77, 0)</f>
        <v>1729.27</v>
      </c>
      <c r="J78" s="329"/>
      <c r="K78" s="329">
        <f>L77</f>
        <v>3458.54</v>
      </c>
      <c r="L78" s="329"/>
      <c r="AD78" s="154">
        <f>ROUND((Source!AT344/100)*((ROUND(ROUND(Source!AO344,2)*Source!I344, 5)+ROUND(ROUND(Source!AN344,2)*Source!I344, 5))), 5)</f>
        <v>0</v>
      </c>
      <c r="AE78" s="154">
        <f>ROUND((Source!AU344/100)*((ROUND(ROUND(Source!AO344,2)*Source!I344, 5)+ROUND(ROUND(Source!AN344,2)*Source!I344, 5))), 5)</f>
        <v>0</v>
      </c>
      <c r="AN78" s="194">
        <f>L77</f>
        <v>3458.54</v>
      </c>
      <c r="AO78" s="154">
        <f>0</f>
        <v>0</v>
      </c>
      <c r="AQ78" s="154" t="s">
        <v>435</v>
      </c>
      <c r="AR78" s="154">
        <f>0</f>
        <v>0</v>
      </c>
      <c r="AT78" s="154">
        <f>0</f>
        <v>0</v>
      </c>
      <c r="AV78" s="154" t="s">
        <v>435</v>
      </c>
      <c r="AW78" s="194">
        <f>L77</f>
        <v>3458.54</v>
      </c>
      <c r="AX78" s="194">
        <f>L77</f>
        <v>3458.54</v>
      </c>
      <c r="AZ78" s="154">
        <f>Source!X344</f>
        <v>0</v>
      </c>
      <c r="BA78" s="154">
        <f>Source!Y344</f>
        <v>0</v>
      </c>
      <c r="CD78" s="154">
        <v>2</v>
      </c>
    </row>
    <row r="79" spans="1:83" ht="71.25" x14ac:dyDescent="0.2">
      <c r="A79" s="181" t="s">
        <v>94</v>
      </c>
      <c r="B79" s="257" t="s">
        <v>578</v>
      </c>
      <c r="C79" s="257" t="str">
        <f>Source!G345</f>
        <v>Заделка концевая в резиновой перчатке для 3-5-жильного кабеля напряжением: до 1 кВ, сечение одной жилы до 240 мм2 (концевая = шт., соединительная = шт.)</v>
      </c>
      <c r="D79" s="182" t="str">
        <f>Source!DW345</f>
        <v>ШТ</v>
      </c>
      <c r="E79" s="183">
        <f>Source!K345</f>
        <v>1</v>
      </c>
      <c r="F79" s="183"/>
      <c r="G79" s="183">
        <f>Source!I345</f>
        <v>1</v>
      </c>
      <c r="H79" s="184"/>
      <c r="I79" s="258"/>
      <c r="J79" s="184"/>
      <c r="K79" s="258"/>
      <c r="L79" s="184"/>
    </row>
    <row r="80" spans="1:83" ht="15" x14ac:dyDescent="0.2">
      <c r="A80" s="186"/>
      <c r="B80" s="183">
        <v>1</v>
      </c>
      <c r="C80" s="186" t="s">
        <v>424</v>
      </c>
      <c r="D80" s="182" t="s">
        <v>406</v>
      </c>
      <c r="E80" s="187"/>
      <c r="F80" s="183"/>
      <c r="G80" s="183">
        <f>Source!U345</f>
        <v>2.2599999999999998</v>
      </c>
      <c r="H80" s="183"/>
      <c r="I80" s="183"/>
      <c r="J80" s="183"/>
      <c r="K80" s="183"/>
      <c r="L80" s="188">
        <f>SUM(L81:L81)-SUMIF(CE81:CE81, 1, L81:L81)</f>
        <v>1122.56</v>
      </c>
    </row>
    <row r="81" spans="1:82" ht="14.25" x14ac:dyDescent="0.2">
      <c r="A81" s="257"/>
      <c r="B81" s="257" t="s">
        <v>467</v>
      </c>
      <c r="C81" s="257" t="s">
        <v>468</v>
      </c>
      <c r="D81" s="182" t="s">
        <v>406</v>
      </c>
      <c r="E81" s="183">
        <v>2.2599999999999998</v>
      </c>
      <c r="F81" s="183"/>
      <c r="G81" s="183">
        <f>SmtRes!CX109</f>
        <v>2.2599999999999998</v>
      </c>
      <c r="H81" s="184"/>
      <c r="I81" s="258"/>
      <c r="J81" s="184">
        <f>SmtRes!CZ109</f>
        <v>496.71</v>
      </c>
      <c r="K81" s="258"/>
      <c r="L81" s="184">
        <f>SmtRes!DI109</f>
        <v>1122.56</v>
      </c>
    </row>
    <row r="82" spans="1:82" ht="15" x14ac:dyDescent="0.2">
      <c r="A82" s="186"/>
      <c r="B82" s="183">
        <v>4</v>
      </c>
      <c r="C82" s="186" t="s">
        <v>491</v>
      </c>
      <c r="D82" s="182"/>
      <c r="E82" s="187"/>
      <c r="F82" s="183"/>
      <c r="G82" s="183"/>
      <c r="H82" s="183"/>
      <c r="I82" s="183"/>
      <c r="J82" s="183"/>
      <c r="K82" s="183"/>
      <c r="L82" s="188">
        <f>SUM(L83:L86)-SUMIF(CE83:CE86, 1, L83:L86)</f>
        <v>117.47</v>
      </c>
    </row>
    <row r="83" spans="1:82" ht="14.25" x14ac:dyDescent="0.2">
      <c r="A83" s="257"/>
      <c r="B83" s="257" t="s">
        <v>524</v>
      </c>
      <c r="C83" s="257" t="s">
        <v>525</v>
      </c>
      <c r="D83" s="182" t="s">
        <v>497</v>
      </c>
      <c r="E83" s="183">
        <v>8.0000000000000004E-4</v>
      </c>
      <c r="F83" s="183"/>
      <c r="G83" s="183">
        <f>SmtRes!CX110</f>
        <v>8.0000000000000004E-4</v>
      </c>
      <c r="H83" s="184">
        <f>SmtRes!CZ110</f>
        <v>116448.72</v>
      </c>
      <c r="I83" s="258">
        <f>SmtRes!AI110</f>
        <v>1.1499999999999999</v>
      </c>
      <c r="J83" s="184">
        <f>ROUND(H83*I83, 5)</f>
        <v>133916.02799999999</v>
      </c>
      <c r="K83" s="258"/>
      <c r="L83" s="184">
        <f>SmtRes!DF110</f>
        <v>107.13</v>
      </c>
    </row>
    <row r="84" spans="1:82" ht="14.25" x14ac:dyDescent="0.2">
      <c r="A84" s="257"/>
      <c r="B84" s="257" t="s">
        <v>579</v>
      </c>
      <c r="C84" s="257" t="s">
        <v>580</v>
      </c>
      <c r="D84" s="182" t="s">
        <v>497</v>
      </c>
      <c r="E84" s="183">
        <v>1.0000000000000001E-5</v>
      </c>
      <c r="F84" s="183"/>
      <c r="G84" s="183">
        <f>SmtRes!CX111</f>
        <v>1.0000000000000001E-5</v>
      </c>
      <c r="H84" s="184">
        <f>SmtRes!CZ111</f>
        <v>81827.199999999997</v>
      </c>
      <c r="I84" s="258">
        <f>SmtRes!AI111</f>
        <v>1.77</v>
      </c>
      <c r="J84" s="184">
        <f>ROUND(H84*I84, 5)</f>
        <v>144834.144</v>
      </c>
      <c r="K84" s="258"/>
      <c r="L84" s="184">
        <f>SmtRes!DF111</f>
        <v>1.45</v>
      </c>
    </row>
    <row r="85" spans="1:82" ht="14.25" x14ac:dyDescent="0.2">
      <c r="A85" s="257"/>
      <c r="B85" s="257" t="s">
        <v>526</v>
      </c>
      <c r="C85" s="257" t="s">
        <v>527</v>
      </c>
      <c r="D85" s="182" t="s">
        <v>502</v>
      </c>
      <c r="E85" s="183">
        <v>0.15</v>
      </c>
      <c r="F85" s="183"/>
      <c r="G85" s="183">
        <f>SmtRes!CX112</f>
        <v>0.15</v>
      </c>
      <c r="H85" s="184">
        <f>SmtRes!CZ112</f>
        <v>41.38</v>
      </c>
      <c r="I85" s="258">
        <f>SmtRes!AI112</f>
        <v>1.21</v>
      </c>
      <c r="J85" s="184">
        <f>ROUND(H85*I85, 5)</f>
        <v>50.069800000000001</v>
      </c>
      <c r="K85" s="258"/>
      <c r="L85" s="184">
        <f>SmtRes!DF112</f>
        <v>7.51</v>
      </c>
    </row>
    <row r="86" spans="1:82" ht="57" x14ac:dyDescent="0.2">
      <c r="A86" s="257"/>
      <c r="B86" s="257" t="s">
        <v>492</v>
      </c>
      <c r="C86" s="189" t="s">
        <v>493</v>
      </c>
      <c r="D86" s="190" t="s">
        <v>494</v>
      </c>
      <c r="E86" s="191">
        <v>2.4E-2</v>
      </c>
      <c r="F86" s="191"/>
      <c r="G86" s="191">
        <f>SmtRes!CX113</f>
        <v>2.4E-2</v>
      </c>
      <c r="H86" s="192">
        <f>SmtRes!CZ113</f>
        <v>37.71</v>
      </c>
      <c r="I86" s="193">
        <f>SmtRes!AI113</f>
        <v>1.53</v>
      </c>
      <c r="J86" s="192">
        <f>ROUND(H86*I86, 5)</f>
        <v>57.696300000000001</v>
      </c>
      <c r="K86" s="193"/>
      <c r="L86" s="192">
        <f>SmtRes!DF113</f>
        <v>1.38</v>
      </c>
    </row>
    <row r="87" spans="1:82" ht="15" x14ac:dyDescent="0.2">
      <c r="A87" s="257"/>
      <c r="B87" s="257"/>
      <c r="C87" s="259" t="s">
        <v>427</v>
      </c>
      <c r="D87" s="182"/>
      <c r="E87" s="183"/>
      <c r="F87" s="183"/>
      <c r="G87" s="183"/>
      <c r="H87" s="184"/>
      <c r="I87" s="258"/>
      <c r="J87" s="184"/>
      <c r="K87" s="258"/>
      <c r="L87" s="184">
        <f>L80+L82</f>
        <v>1240.03</v>
      </c>
    </row>
    <row r="88" spans="1:82" ht="57" x14ac:dyDescent="0.2">
      <c r="A88" s="181" t="s">
        <v>480</v>
      </c>
      <c r="B88" s="257" t="str">
        <f>Source!F346</f>
        <v>421/пр_2020_п.75_пп.а</v>
      </c>
      <c r="C88" s="257" t="str">
        <f>Source!G346</f>
        <v>Сметная стоимость вспомогательных ненормируемых материальных ресурсов, не учтенная в сметной норме, 2%</v>
      </c>
      <c r="D88" s="182" t="str">
        <f>Source!DW346</f>
        <v>%</v>
      </c>
      <c r="E88" s="183">
        <f>SmtRes!AT114</f>
        <v>2</v>
      </c>
      <c r="F88" s="183"/>
      <c r="G88" s="183">
        <f>Source!I346</f>
        <v>2</v>
      </c>
      <c r="H88" s="184"/>
      <c r="I88" s="258"/>
      <c r="J88" s="184"/>
      <c r="K88" s="258"/>
      <c r="L88" s="184">
        <f>Source!P346</f>
        <v>22.45</v>
      </c>
      <c r="AD88" s="154">
        <f>ROUND((Source!AT346/100)*((ROUND(0*Source!I346, 5)+ROUND(0*Source!I346, 5))), 5)</f>
        <v>0</v>
      </c>
      <c r="AE88" s="154">
        <f>ROUND((Source!AU346/100)*((ROUND(0*Source!I346, 5)+ROUND(0*Source!I346, 5))), 5)</f>
        <v>0</v>
      </c>
      <c r="AN88" s="154">
        <f>L88</f>
        <v>22.45</v>
      </c>
      <c r="AW88" s="154">
        <f>L88</f>
        <v>22.45</v>
      </c>
      <c r="AZ88" s="154">
        <f>Source!X346</f>
        <v>0</v>
      </c>
      <c r="BA88" s="154">
        <f>Source!Y346</f>
        <v>0</v>
      </c>
      <c r="CD88" s="154">
        <v>2</v>
      </c>
    </row>
    <row r="89" spans="1:82" ht="14.25" x14ac:dyDescent="0.2">
      <c r="A89" s="257"/>
      <c r="B89" s="257"/>
      <c r="C89" s="257" t="s">
        <v>428</v>
      </c>
      <c r="D89" s="182"/>
      <c r="E89" s="183"/>
      <c r="F89" s="183"/>
      <c r="G89" s="183"/>
      <c r="H89" s="184"/>
      <c r="I89" s="258"/>
      <c r="J89" s="184"/>
      <c r="K89" s="258"/>
      <c r="L89" s="184">
        <f>SUM(AR79:AR92)+SUM(AS79:AS92)+SUM(AT79:AT92)+SUM(AU79:AU92)+SUM(AV79:AV92)</f>
        <v>1122.56</v>
      </c>
    </row>
    <row r="90" spans="1:82" ht="28.5" x14ac:dyDescent="0.2">
      <c r="A90" s="257"/>
      <c r="B90" s="257" t="s">
        <v>476</v>
      </c>
      <c r="C90" s="257" t="s">
        <v>477</v>
      </c>
      <c r="D90" s="182" t="s">
        <v>431</v>
      </c>
      <c r="E90" s="183">
        <f>Source!BZ345</f>
        <v>97</v>
      </c>
      <c r="F90" s="183"/>
      <c r="G90" s="183">
        <f>Source!AT345</f>
        <v>97</v>
      </c>
      <c r="H90" s="184"/>
      <c r="I90" s="258"/>
      <c r="J90" s="184"/>
      <c r="K90" s="258"/>
      <c r="L90" s="184">
        <f>SUM(AZ79:AZ92)</f>
        <v>1088.8800000000001</v>
      </c>
    </row>
    <row r="91" spans="1:82" ht="28.5" x14ac:dyDescent="0.2">
      <c r="A91" s="189"/>
      <c r="B91" s="189" t="s">
        <v>478</v>
      </c>
      <c r="C91" s="189" t="s">
        <v>479</v>
      </c>
      <c r="D91" s="190" t="s">
        <v>431</v>
      </c>
      <c r="E91" s="191">
        <f>Source!CA345</f>
        <v>51</v>
      </c>
      <c r="F91" s="191"/>
      <c r="G91" s="191">
        <f>Source!AU345</f>
        <v>51</v>
      </c>
      <c r="H91" s="192"/>
      <c r="I91" s="193"/>
      <c r="J91" s="192"/>
      <c r="K91" s="193"/>
      <c r="L91" s="192">
        <f>SUM(BA79:BA92)</f>
        <v>572.51</v>
      </c>
    </row>
    <row r="92" spans="1:82" ht="15" x14ac:dyDescent="0.2">
      <c r="C92" s="328" t="s">
        <v>434</v>
      </c>
      <c r="D92" s="328"/>
      <c r="E92" s="328"/>
      <c r="F92" s="328"/>
      <c r="G92" s="328"/>
      <c r="H92" s="328"/>
      <c r="I92" s="329">
        <f>IF(E79&lt;&gt;0,K92/E79, 0)</f>
        <v>2923.87</v>
      </c>
      <c r="J92" s="329"/>
      <c r="K92" s="329">
        <f>L80+L82+L90+L91+SUM(L88:L88)</f>
        <v>2923.87</v>
      </c>
      <c r="L92" s="329"/>
      <c r="AD92" s="154">
        <f>ROUND((Source!AT345/100)*((ROUND(SUMIF(SmtRes!AQ109:'SmtRes'!AQ114,"=1",SmtRes!AD109:'SmtRes'!AD114)*Source!I345, 5)+ROUND(SUMIF(SmtRes!AQ109:'SmtRes'!AQ114,"=1",SmtRes!AC109:'SmtRes'!AC114)*Source!I345, 5))), 5)</f>
        <v>481.80869999999999</v>
      </c>
      <c r="AE92" s="154">
        <f>ROUND((Source!AU345/100)*((ROUND(SUMIF(SmtRes!AQ109:'SmtRes'!AQ114,"=1",SmtRes!AD109:'SmtRes'!AD114)*Source!I345, 5)+ROUND(SUMIF(SmtRes!AQ109:'SmtRes'!AQ114,"=1",SmtRes!AC109:'SmtRes'!AC114)*Source!I345, 5))), 5)</f>
        <v>253.32210000000001</v>
      </c>
      <c r="AN92" s="194">
        <f>L80+L82+L90+L91</f>
        <v>2901.42</v>
      </c>
      <c r="AO92" s="154">
        <f>0</f>
        <v>0</v>
      </c>
      <c r="AQ92" s="154" t="s">
        <v>435</v>
      </c>
      <c r="AR92" s="194">
        <f>L80</f>
        <v>1122.56</v>
      </c>
      <c r="AT92" s="154">
        <f>0</f>
        <v>0</v>
      </c>
      <c r="AV92" s="154" t="s">
        <v>435</v>
      </c>
      <c r="AW92" s="194">
        <f>L82</f>
        <v>117.47</v>
      </c>
      <c r="AZ92" s="154">
        <f>Source!X345</f>
        <v>1088.8800000000001</v>
      </c>
      <c r="BA92" s="154">
        <f>Source!Y345</f>
        <v>572.51</v>
      </c>
      <c r="CD92" s="154">
        <v>2</v>
      </c>
    </row>
    <row r="93" spans="1:82" ht="42.75" x14ac:dyDescent="0.2">
      <c r="A93" s="202" t="s">
        <v>481</v>
      </c>
      <c r="B93" s="189" t="str">
        <f>Source!F347</f>
        <v>ТЦ_27.33.13.120_77_5001055273_12.05.2026_02_267.1</v>
      </c>
      <c r="C93" s="189" t="str">
        <f>Source!G347</f>
        <v>Кабельная концевая муфта 4ПКВНтпБ-в-150/240</v>
      </c>
      <c r="D93" s="190" t="str">
        <f>Source!DW347</f>
        <v>шт.</v>
      </c>
      <c r="E93" s="191">
        <f>Source!K347</f>
        <v>1</v>
      </c>
      <c r="F93" s="191"/>
      <c r="G93" s="191">
        <f>Source!I347</f>
        <v>1</v>
      </c>
      <c r="H93" s="192"/>
      <c r="I93" s="193"/>
      <c r="J93" s="192">
        <f>Source!AL347</f>
        <v>6469.94</v>
      </c>
      <c r="K93" s="193"/>
      <c r="L93" s="192">
        <f>Source!HG347</f>
        <v>6469.94</v>
      </c>
    </row>
    <row r="94" spans="1:82" ht="15" x14ac:dyDescent="0.2">
      <c r="C94" s="328" t="s">
        <v>434</v>
      </c>
      <c r="D94" s="328"/>
      <c r="E94" s="328"/>
      <c r="F94" s="328"/>
      <c r="G94" s="328"/>
      <c r="H94" s="328"/>
      <c r="I94" s="329">
        <f>IF(E93&lt;&gt;0,K94/E93, 0)</f>
        <v>6469.94</v>
      </c>
      <c r="J94" s="329"/>
      <c r="K94" s="329">
        <f>L93</f>
        <v>6469.94</v>
      </c>
      <c r="L94" s="329"/>
      <c r="AD94" s="154">
        <f>ROUND((Source!AT347/100)*((ROUND(ROUND(Source!AO347,2)*Source!I347, 5)+ROUND(ROUND(Source!AN347,2)*Source!I347, 5))), 5)</f>
        <v>0</v>
      </c>
      <c r="AE94" s="154">
        <f>ROUND((Source!AU347/100)*((ROUND(ROUND(Source!AO347,2)*Source!I347, 5)+ROUND(ROUND(Source!AN347,2)*Source!I347, 5))), 5)</f>
        <v>0</v>
      </c>
      <c r="AN94" s="194">
        <f>L93</f>
        <v>6469.94</v>
      </c>
      <c r="AO94" s="154">
        <f>0</f>
        <v>0</v>
      </c>
      <c r="AQ94" s="154" t="s">
        <v>435</v>
      </c>
      <c r="AR94" s="154">
        <f>0</f>
        <v>0</v>
      </c>
      <c r="AT94" s="154">
        <f>0</f>
        <v>0</v>
      </c>
      <c r="AV94" s="154" t="s">
        <v>435</v>
      </c>
      <c r="AW94" s="194">
        <f>L93</f>
        <v>6469.94</v>
      </c>
      <c r="AX94" s="194">
        <f>L93</f>
        <v>6469.94</v>
      </c>
      <c r="AZ94" s="154">
        <f>Source!X347</f>
        <v>0</v>
      </c>
      <c r="BA94" s="154">
        <f>Source!Y347</f>
        <v>0</v>
      </c>
      <c r="CD94" s="154">
        <v>2</v>
      </c>
    </row>
    <row r="96" spans="1:82" ht="15" x14ac:dyDescent="0.2">
      <c r="A96" s="195"/>
      <c r="B96" s="196"/>
      <c r="C96" s="330" t="s">
        <v>439</v>
      </c>
      <c r="D96" s="330"/>
      <c r="E96" s="330"/>
      <c r="F96" s="330"/>
      <c r="G96" s="330"/>
      <c r="H96" s="330"/>
      <c r="I96" s="188"/>
      <c r="J96" s="195"/>
      <c r="K96" s="197"/>
      <c r="L96" s="188">
        <f>L98+L99+L105+L109</f>
        <v>11518.619999999999</v>
      </c>
    </row>
    <row r="97" spans="1:12" ht="14.25" x14ac:dyDescent="0.2">
      <c r="A97" s="198"/>
      <c r="B97" s="199"/>
      <c r="C97" s="331" t="s">
        <v>440</v>
      </c>
      <c r="D97" s="332"/>
      <c r="E97" s="332"/>
      <c r="F97" s="332"/>
      <c r="G97" s="332"/>
      <c r="H97" s="332"/>
      <c r="I97" s="184"/>
      <c r="J97" s="198"/>
      <c r="K97" s="183"/>
      <c r="L97" s="184"/>
    </row>
    <row r="98" spans="1:12" ht="14.25" x14ac:dyDescent="0.2">
      <c r="A98" s="198"/>
      <c r="B98" s="199"/>
      <c r="C98" s="332" t="s">
        <v>441</v>
      </c>
      <c r="D98" s="332"/>
      <c r="E98" s="332"/>
      <c r="F98" s="332"/>
      <c r="G98" s="332"/>
      <c r="H98" s="332"/>
      <c r="I98" s="184"/>
      <c r="J98" s="198"/>
      <c r="K98" s="183"/>
      <c r="L98" s="184">
        <f>SUM(AR53:AR94)</f>
        <v>1417.4099999999999</v>
      </c>
    </row>
    <row r="99" spans="1:12" ht="14.25" hidden="1" x14ac:dyDescent="0.2">
      <c r="A99" s="198"/>
      <c r="B99" s="199"/>
      <c r="C99" s="332" t="s">
        <v>442</v>
      </c>
      <c r="D99" s="332"/>
      <c r="E99" s="332"/>
      <c r="F99" s="332"/>
      <c r="G99" s="332"/>
      <c r="H99" s="332"/>
      <c r="I99" s="184"/>
      <c r="J99" s="198"/>
      <c r="K99" s="183"/>
      <c r="L99" s="184">
        <f>L101+L104+L103</f>
        <v>16.14</v>
      </c>
    </row>
    <row r="100" spans="1:12" ht="14.25" hidden="1" x14ac:dyDescent="0.2">
      <c r="A100" s="198"/>
      <c r="B100" s="199"/>
      <c r="C100" s="331" t="s">
        <v>443</v>
      </c>
      <c r="D100" s="332"/>
      <c r="E100" s="332"/>
      <c r="F100" s="332"/>
      <c r="G100" s="332"/>
      <c r="H100" s="332"/>
      <c r="I100" s="184"/>
      <c r="J100" s="198"/>
      <c r="K100" s="183"/>
      <c r="L100" s="184"/>
    </row>
    <row r="101" spans="1:12" ht="14.25" x14ac:dyDescent="0.2">
      <c r="A101" s="198"/>
      <c r="B101" s="199"/>
      <c r="C101" s="332" t="s">
        <v>442</v>
      </c>
      <c r="D101" s="332"/>
      <c r="E101" s="332"/>
      <c r="F101" s="332"/>
      <c r="G101" s="332"/>
      <c r="H101" s="332"/>
      <c r="I101" s="184"/>
      <c r="J101" s="198"/>
      <c r="K101" s="183"/>
      <c r="L101" s="184">
        <f>SUM(AO53:AO94)</f>
        <v>11.380000000000003</v>
      </c>
    </row>
    <row r="102" spans="1:12" ht="14.25" hidden="1" x14ac:dyDescent="0.2">
      <c r="A102" s="198"/>
      <c r="B102" s="199"/>
      <c r="C102" s="331" t="s">
        <v>444</v>
      </c>
      <c r="D102" s="332"/>
      <c r="E102" s="332"/>
      <c r="F102" s="332"/>
      <c r="G102" s="332"/>
      <c r="H102" s="332"/>
      <c r="I102" s="184"/>
      <c r="J102" s="198"/>
      <c r="K102" s="183"/>
      <c r="L102" s="184"/>
    </row>
    <row r="103" spans="1:12" ht="14.25" x14ac:dyDescent="0.2">
      <c r="A103" s="198"/>
      <c r="B103" s="199"/>
      <c r="C103" s="332" t="s">
        <v>445</v>
      </c>
      <c r="D103" s="332"/>
      <c r="E103" s="332"/>
      <c r="F103" s="332"/>
      <c r="G103" s="332"/>
      <c r="H103" s="332"/>
      <c r="I103" s="184"/>
      <c r="J103" s="198"/>
      <c r="K103" s="183"/>
      <c r="L103" s="184">
        <f>SUM(AT53:AT94)</f>
        <v>4.76</v>
      </c>
    </row>
    <row r="104" spans="1:12" ht="14.25" hidden="1" x14ac:dyDescent="0.2">
      <c r="A104" s="198"/>
      <c r="B104" s="199"/>
      <c r="C104" s="332" t="s">
        <v>446</v>
      </c>
      <c r="D104" s="332"/>
      <c r="E104" s="332"/>
      <c r="F104" s="332"/>
      <c r="G104" s="332"/>
      <c r="H104" s="332"/>
      <c r="I104" s="184"/>
      <c r="J104" s="198"/>
      <c r="K104" s="183"/>
      <c r="L104" s="184">
        <f>SUM(AV53:AV94)</f>
        <v>0</v>
      </c>
    </row>
    <row r="105" spans="1:12" ht="14.25" x14ac:dyDescent="0.2">
      <c r="A105" s="198"/>
      <c r="B105" s="199"/>
      <c r="C105" s="332" t="s">
        <v>447</v>
      </c>
      <c r="D105" s="332"/>
      <c r="E105" s="332"/>
      <c r="F105" s="332"/>
      <c r="G105" s="332"/>
      <c r="H105" s="332"/>
      <c r="I105" s="184"/>
      <c r="J105" s="198"/>
      <c r="K105" s="183"/>
      <c r="L105" s="184">
        <f>L107+L108</f>
        <v>10085.07</v>
      </c>
    </row>
    <row r="106" spans="1:12" ht="14.25" x14ac:dyDescent="0.2">
      <c r="A106" s="198"/>
      <c r="B106" s="199"/>
      <c r="C106" s="331" t="s">
        <v>443</v>
      </c>
      <c r="D106" s="332"/>
      <c r="E106" s="332"/>
      <c r="F106" s="332"/>
      <c r="G106" s="332"/>
      <c r="H106" s="332"/>
      <c r="I106" s="184"/>
      <c r="J106" s="198"/>
      <c r="K106" s="183"/>
      <c r="L106" s="184"/>
    </row>
    <row r="107" spans="1:12" ht="14.25" x14ac:dyDescent="0.2">
      <c r="A107" s="198"/>
      <c r="B107" s="199"/>
      <c r="C107" s="332" t="s">
        <v>448</v>
      </c>
      <c r="D107" s="332"/>
      <c r="E107" s="332"/>
      <c r="F107" s="332"/>
      <c r="G107" s="332"/>
      <c r="H107" s="332"/>
      <c r="I107" s="184"/>
      <c r="J107" s="198"/>
      <c r="K107" s="183"/>
      <c r="L107" s="184">
        <f>SUM(AW53:AW94)-SUM(BK53:BK94)</f>
        <v>10085.07</v>
      </c>
    </row>
    <row r="108" spans="1:12" ht="14.25" hidden="1" x14ac:dyDescent="0.2">
      <c r="A108" s="198"/>
      <c r="B108" s="199"/>
      <c r="C108" s="332" t="s">
        <v>449</v>
      </c>
      <c r="D108" s="332"/>
      <c r="E108" s="332"/>
      <c r="F108" s="332"/>
      <c r="G108" s="332"/>
      <c r="H108" s="332"/>
      <c r="I108" s="184"/>
      <c r="J108" s="198"/>
      <c r="K108" s="183"/>
      <c r="L108" s="184">
        <f>SUM(BC53:BC94)</f>
        <v>0</v>
      </c>
    </row>
    <row r="109" spans="1:12" ht="14.25" hidden="1" x14ac:dyDescent="0.2">
      <c r="A109" s="198"/>
      <c r="B109" s="199"/>
      <c r="C109" s="332" t="s">
        <v>450</v>
      </c>
      <c r="D109" s="332"/>
      <c r="E109" s="332"/>
      <c r="F109" s="332"/>
      <c r="G109" s="332"/>
      <c r="H109" s="332"/>
      <c r="I109" s="184"/>
      <c r="J109" s="198"/>
      <c r="K109" s="183"/>
      <c r="L109" s="184">
        <f>SUM(BB53:BB94)</f>
        <v>0</v>
      </c>
    </row>
    <row r="110" spans="1:12" ht="14.25" x14ac:dyDescent="0.2">
      <c r="A110" s="198"/>
      <c r="B110" s="199"/>
      <c r="C110" s="332" t="s">
        <v>451</v>
      </c>
      <c r="D110" s="332"/>
      <c r="E110" s="332"/>
      <c r="F110" s="332"/>
      <c r="G110" s="332"/>
      <c r="H110" s="332"/>
      <c r="I110" s="184"/>
      <c r="J110" s="198"/>
      <c r="K110" s="183"/>
      <c r="L110" s="184">
        <f>SUM(AR53:AR94)+SUM(AT53:AT94)+SUM(AV53:AV94)</f>
        <v>1422.1699999999998</v>
      </c>
    </row>
    <row r="111" spans="1:12" ht="14.25" x14ac:dyDescent="0.2">
      <c r="A111" s="198"/>
      <c r="B111" s="199"/>
      <c r="C111" s="332" t="s">
        <v>452</v>
      </c>
      <c r="D111" s="332"/>
      <c r="E111" s="332"/>
      <c r="F111" s="332"/>
      <c r="G111" s="332"/>
      <c r="H111" s="332"/>
      <c r="I111" s="184"/>
      <c r="J111" s="198"/>
      <c r="K111" s="183"/>
      <c r="L111" s="184">
        <f>SUM(AZ53:AZ94)</f>
        <v>1379.5</v>
      </c>
    </row>
    <row r="112" spans="1:12" ht="14.25" x14ac:dyDescent="0.2">
      <c r="A112" s="198"/>
      <c r="B112" s="199"/>
      <c r="C112" s="332" t="s">
        <v>453</v>
      </c>
      <c r="D112" s="332"/>
      <c r="E112" s="332"/>
      <c r="F112" s="332"/>
      <c r="G112" s="332"/>
      <c r="H112" s="332"/>
      <c r="I112" s="184"/>
      <c r="J112" s="198"/>
      <c r="K112" s="183"/>
      <c r="L112" s="184">
        <f>SUM(BA53:BA94)</f>
        <v>725.31</v>
      </c>
    </row>
    <row r="113" spans="1:12" ht="14.25" hidden="1" x14ac:dyDescent="0.2">
      <c r="A113" s="198"/>
      <c r="B113" s="199"/>
      <c r="C113" s="332" t="s">
        <v>454</v>
      </c>
      <c r="D113" s="332"/>
      <c r="E113" s="332"/>
      <c r="F113" s="332"/>
      <c r="G113" s="332"/>
      <c r="H113" s="332"/>
      <c r="I113" s="184"/>
      <c r="J113" s="198"/>
      <c r="K113" s="183"/>
      <c r="L113" s="184">
        <f>L115+L116</f>
        <v>0</v>
      </c>
    </row>
    <row r="114" spans="1:12" ht="14.25" hidden="1" x14ac:dyDescent="0.2">
      <c r="A114" s="198"/>
      <c r="B114" s="199"/>
      <c r="C114" s="331" t="s">
        <v>440</v>
      </c>
      <c r="D114" s="332"/>
      <c r="E114" s="332"/>
      <c r="F114" s="332"/>
      <c r="G114" s="332"/>
      <c r="H114" s="332"/>
      <c r="I114" s="184"/>
      <c r="J114" s="198"/>
      <c r="K114" s="183"/>
      <c r="L114" s="184"/>
    </row>
    <row r="115" spans="1:12" ht="14.25" hidden="1" x14ac:dyDescent="0.2">
      <c r="A115" s="198"/>
      <c r="B115" s="199"/>
      <c r="C115" s="332" t="s">
        <v>455</v>
      </c>
      <c r="D115" s="332"/>
      <c r="E115" s="332"/>
      <c r="F115" s="332"/>
      <c r="G115" s="332"/>
      <c r="H115" s="332"/>
      <c r="I115" s="184"/>
      <c r="J115" s="198"/>
      <c r="K115" s="183"/>
      <c r="L115" s="184">
        <f>SUM(BK53:BK94)</f>
        <v>0</v>
      </c>
    </row>
    <row r="116" spans="1:12" ht="14.25" hidden="1" x14ac:dyDescent="0.2">
      <c r="A116" s="198"/>
      <c r="B116" s="199"/>
      <c r="C116" s="332" t="s">
        <v>456</v>
      </c>
      <c r="D116" s="332"/>
      <c r="E116" s="332"/>
      <c r="F116" s="332"/>
      <c r="G116" s="332"/>
      <c r="H116" s="332"/>
      <c r="I116" s="184"/>
      <c r="J116" s="198"/>
      <c r="K116" s="183"/>
      <c r="L116" s="184">
        <f>SUM(BD53:BD94)</f>
        <v>0</v>
      </c>
    </row>
    <row r="117" spans="1:12" ht="14.25" hidden="1" x14ac:dyDescent="0.2">
      <c r="A117" s="198"/>
      <c r="B117" s="199"/>
      <c r="C117" s="332" t="s">
        <v>457</v>
      </c>
      <c r="D117" s="332"/>
      <c r="E117" s="332"/>
      <c r="F117" s="332"/>
      <c r="G117" s="332"/>
      <c r="H117" s="332"/>
      <c r="I117" s="184"/>
      <c r="J117" s="198"/>
      <c r="K117" s="183"/>
      <c r="L117" s="184"/>
    </row>
    <row r="118" spans="1:12" ht="14.25" hidden="1" x14ac:dyDescent="0.2">
      <c r="A118" s="198"/>
      <c r="B118" s="199"/>
      <c r="C118" s="332" t="s">
        <v>457</v>
      </c>
      <c r="D118" s="332"/>
      <c r="E118" s="332"/>
      <c r="F118" s="332"/>
      <c r="G118" s="332"/>
      <c r="H118" s="332"/>
      <c r="I118" s="184"/>
      <c r="J118" s="198"/>
      <c r="K118" s="183"/>
      <c r="L118" s="184">
        <f>SUM(BQ53:BQ94)</f>
        <v>0</v>
      </c>
    </row>
    <row r="119" spans="1:12" ht="14.25" hidden="1" x14ac:dyDescent="0.2">
      <c r="A119" s="198"/>
      <c r="B119" s="199"/>
      <c r="C119" s="332" t="s">
        <v>458</v>
      </c>
      <c r="D119" s="332"/>
      <c r="E119" s="332"/>
      <c r="F119" s="332"/>
      <c r="G119" s="332"/>
      <c r="H119" s="332"/>
      <c r="I119" s="184"/>
      <c r="J119" s="198"/>
      <c r="K119" s="183"/>
      <c r="L119" s="184">
        <f>SUM(BO53:BO94)</f>
        <v>0</v>
      </c>
    </row>
    <row r="120" spans="1:12" ht="15" x14ac:dyDescent="0.2">
      <c r="A120" s="195"/>
      <c r="B120" s="196"/>
      <c r="C120" s="330" t="s">
        <v>459</v>
      </c>
      <c r="D120" s="330"/>
      <c r="E120" s="330"/>
      <c r="F120" s="330"/>
      <c r="G120" s="330"/>
      <c r="H120" s="330"/>
      <c r="I120" s="188"/>
      <c r="J120" s="195"/>
      <c r="K120" s="197"/>
      <c r="L120" s="188">
        <f>L96+L111+L112+L113+L118+L119</f>
        <v>13623.429999999998</v>
      </c>
    </row>
    <row r="121" spans="1:12" ht="14.25" x14ac:dyDescent="0.2">
      <c r="A121" s="198"/>
      <c r="B121" s="199"/>
      <c r="C121" s="331" t="s">
        <v>460</v>
      </c>
      <c r="D121" s="332"/>
      <c r="E121" s="332"/>
      <c r="F121" s="332"/>
      <c r="G121" s="332"/>
      <c r="H121" s="332"/>
      <c r="I121" s="184"/>
      <c r="J121" s="198"/>
      <c r="K121" s="183"/>
      <c r="L121" s="184"/>
    </row>
    <row r="122" spans="1:12" ht="14.25" x14ac:dyDescent="0.2">
      <c r="A122" s="198"/>
      <c r="B122" s="199"/>
      <c r="C122" s="332" t="s">
        <v>461</v>
      </c>
      <c r="D122" s="332"/>
      <c r="E122" s="332"/>
      <c r="F122" s="332"/>
      <c r="G122" s="332"/>
      <c r="H122" s="332"/>
      <c r="I122" s="184"/>
      <c r="J122" s="198"/>
      <c r="K122" s="183"/>
      <c r="L122" s="184">
        <f>SUM(AX53:AX94)</f>
        <v>9928.48</v>
      </c>
    </row>
    <row r="123" spans="1:12" ht="14.25" hidden="1" x14ac:dyDescent="0.2">
      <c r="A123" s="198"/>
      <c r="B123" s="199"/>
      <c r="C123" s="332" t="s">
        <v>462</v>
      </c>
      <c r="D123" s="332"/>
      <c r="E123" s="332"/>
      <c r="F123" s="332"/>
      <c r="G123" s="332"/>
      <c r="H123" s="332"/>
      <c r="I123" s="184"/>
      <c r="J123" s="198"/>
      <c r="K123" s="183"/>
      <c r="L123" s="184">
        <f>SUM(AY53:AY94)</f>
        <v>0</v>
      </c>
    </row>
    <row r="124" spans="1:12" ht="14.25" x14ac:dyDescent="0.2">
      <c r="A124" s="198"/>
      <c r="B124" s="199"/>
      <c r="C124" s="332" t="s">
        <v>463</v>
      </c>
      <c r="D124" s="332"/>
      <c r="E124" s="332"/>
      <c r="F124" s="333"/>
      <c r="G124" s="187">
        <f>Source!F371</f>
        <v>2.8536000000000001</v>
      </c>
      <c r="H124" s="198"/>
      <c r="I124" s="198"/>
      <c r="J124" s="198"/>
      <c r="K124" s="198"/>
      <c r="L124" s="198"/>
    </row>
    <row r="125" spans="1:12" ht="14.25" x14ac:dyDescent="0.2">
      <c r="A125" s="198"/>
      <c r="B125" s="199"/>
      <c r="C125" s="332" t="s">
        <v>464</v>
      </c>
      <c r="D125" s="332"/>
      <c r="E125" s="332"/>
      <c r="F125" s="333"/>
      <c r="G125" s="187">
        <f>Source!F372</f>
        <v>8.0000000000000002E-3</v>
      </c>
      <c r="H125" s="198"/>
      <c r="I125" s="198"/>
      <c r="J125" s="198"/>
      <c r="K125" s="198"/>
      <c r="L125" s="198"/>
    </row>
    <row r="128" spans="1:12" ht="15" x14ac:dyDescent="0.2">
      <c r="A128" s="203"/>
      <c r="B128" s="204"/>
      <c r="C128" s="334" t="s">
        <v>542</v>
      </c>
      <c r="D128" s="334"/>
      <c r="E128" s="334"/>
      <c r="F128" s="334"/>
      <c r="G128" s="334"/>
      <c r="H128" s="334"/>
      <c r="I128" s="260"/>
      <c r="J128" s="203"/>
      <c r="K128" s="205"/>
      <c r="L128" s="260"/>
    </row>
    <row r="130" spans="1:12" ht="15" hidden="1" x14ac:dyDescent="0.2">
      <c r="A130" s="195"/>
      <c r="B130" s="196"/>
      <c r="C130" s="330" t="s">
        <v>543</v>
      </c>
      <c r="D130" s="330"/>
      <c r="E130" s="330"/>
      <c r="F130" s="330"/>
      <c r="G130" s="330"/>
      <c r="H130" s="330"/>
      <c r="I130" s="188"/>
      <c r="J130" s="195"/>
      <c r="K130" s="197"/>
      <c r="L130" s="188">
        <f>L132+L147+L148</f>
        <v>0</v>
      </c>
    </row>
    <row r="131" spans="1:12" ht="14.25" hidden="1" x14ac:dyDescent="0.2">
      <c r="A131" s="198"/>
      <c r="B131" s="199"/>
      <c r="C131" s="331" t="s">
        <v>440</v>
      </c>
      <c r="D131" s="332"/>
      <c r="E131" s="332"/>
      <c r="F131" s="332"/>
      <c r="G131" s="332"/>
      <c r="H131" s="332"/>
      <c r="I131" s="184"/>
      <c r="J131" s="198"/>
      <c r="K131" s="183"/>
      <c r="L131" s="184"/>
    </row>
    <row r="132" spans="1:12" ht="14.25" hidden="1" x14ac:dyDescent="0.2">
      <c r="A132" s="198"/>
      <c r="B132" s="199"/>
      <c r="C132" s="332" t="s">
        <v>544</v>
      </c>
      <c r="D132" s="332"/>
      <c r="E132" s="332"/>
      <c r="F132" s="332"/>
      <c r="G132" s="332"/>
      <c r="H132" s="332"/>
      <c r="I132" s="184"/>
      <c r="J132" s="198"/>
      <c r="K132" s="183"/>
      <c r="L132" s="184">
        <f>L134+L135+L141+L145</f>
        <v>0</v>
      </c>
    </row>
    <row r="133" spans="1:12" ht="14.25" hidden="1" x14ac:dyDescent="0.2">
      <c r="A133" s="198"/>
      <c r="B133" s="199"/>
      <c r="C133" s="331" t="s">
        <v>440</v>
      </c>
      <c r="D133" s="332"/>
      <c r="E133" s="332"/>
      <c r="F133" s="332"/>
      <c r="G133" s="332"/>
      <c r="H133" s="332"/>
      <c r="I133" s="184"/>
      <c r="J133" s="198"/>
      <c r="K133" s="183"/>
      <c r="L133" s="184"/>
    </row>
    <row r="134" spans="1:12" ht="14.25" hidden="1" x14ac:dyDescent="0.2">
      <c r="A134" s="198"/>
      <c r="B134" s="199"/>
      <c r="C134" s="332" t="s">
        <v>545</v>
      </c>
      <c r="D134" s="332"/>
      <c r="E134" s="332"/>
      <c r="F134" s="332"/>
      <c r="G134" s="332"/>
      <c r="H134" s="332"/>
      <c r="I134" s="184"/>
      <c r="J134" s="198"/>
      <c r="K134" s="183"/>
      <c r="L134" s="184">
        <f>SUMIF(CD52:CD126, 1, AR52:AR126)</f>
        <v>0</v>
      </c>
    </row>
    <row r="135" spans="1:12" ht="14.25" hidden="1" x14ac:dyDescent="0.2">
      <c r="A135" s="198"/>
      <c r="B135" s="199"/>
      <c r="C135" s="332" t="s">
        <v>442</v>
      </c>
      <c r="D135" s="332"/>
      <c r="E135" s="332"/>
      <c r="F135" s="332"/>
      <c r="G135" s="332"/>
      <c r="H135" s="332"/>
      <c r="I135" s="184"/>
      <c r="J135" s="198"/>
      <c r="K135" s="183"/>
      <c r="L135" s="184">
        <f>L137+L140+L139</f>
        <v>0</v>
      </c>
    </row>
    <row r="136" spans="1:12" ht="14.25" hidden="1" x14ac:dyDescent="0.2">
      <c r="A136" s="198"/>
      <c r="B136" s="199"/>
      <c r="C136" s="331" t="s">
        <v>443</v>
      </c>
      <c r="D136" s="332"/>
      <c r="E136" s="332"/>
      <c r="F136" s="332"/>
      <c r="G136" s="332"/>
      <c r="H136" s="332"/>
      <c r="I136" s="184"/>
      <c r="J136" s="198"/>
      <c r="K136" s="183"/>
      <c r="L136" s="184"/>
    </row>
    <row r="137" spans="1:12" ht="14.25" hidden="1" x14ac:dyDescent="0.2">
      <c r="A137" s="198"/>
      <c r="B137" s="199"/>
      <c r="C137" s="332" t="s">
        <v>442</v>
      </c>
      <c r="D137" s="332"/>
      <c r="E137" s="332"/>
      <c r="F137" s="332"/>
      <c r="G137" s="332"/>
      <c r="H137" s="332"/>
      <c r="I137" s="184"/>
      <c r="J137" s="198"/>
      <c r="K137" s="183"/>
      <c r="L137" s="184">
        <f>SUMIF(CD52:CD126, 1, AO52:AO126)</f>
        <v>0</v>
      </c>
    </row>
    <row r="138" spans="1:12" ht="14.25" hidden="1" x14ac:dyDescent="0.2">
      <c r="A138" s="198"/>
      <c r="B138" s="199"/>
      <c r="C138" s="331" t="s">
        <v>444</v>
      </c>
      <c r="D138" s="332"/>
      <c r="E138" s="332"/>
      <c r="F138" s="332"/>
      <c r="G138" s="332"/>
      <c r="H138" s="332"/>
      <c r="I138" s="184"/>
      <c r="J138" s="198"/>
      <c r="K138" s="183"/>
      <c r="L138" s="184"/>
    </row>
    <row r="139" spans="1:12" ht="14.25" hidden="1" x14ac:dyDescent="0.2">
      <c r="A139" s="198"/>
      <c r="B139" s="199"/>
      <c r="C139" s="332" t="s">
        <v>445</v>
      </c>
      <c r="D139" s="332"/>
      <c r="E139" s="332"/>
      <c r="F139" s="332"/>
      <c r="G139" s="332"/>
      <c r="H139" s="332"/>
      <c r="I139" s="184"/>
      <c r="J139" s="198"/>
      <c r="K139" s="183"/>
      <c r="L139" s="184">
        <f>SUMIF(CD52:CD126, 1, AT52:AT126)</f>
        <v>0</v>
      </c>
    </row>
    <row r="140" spans="1:12" ht="14.25" hidden="1" x14ac:dyDescent="0.2">
      <c r="A140" s="198"/>
      <c r="B140" s="199"/>
      <c r="C140" s="332" t="s">
        <v>446</v>
      </c>
      <c r="D140" s="332"/>
      <c r="E140" s="332"/>
      <c r="F140" s="332"/>
      <c r="G140" s="332"/>
      <c r="H140" s="332"/>
      <c r="I140" s="184"/>
      <c r="J140" s="198"/>
      <c r="K140" s="183"/>
      <c r="L140" s="184">
        <f>SUMIF(CD52:CD126, 1, AV52:AV126)</f>
        <v>0</v>
      </c>
    </row>
    <row r="141" spans="1:12" ht="14.25" hidden="1" x14ac:dyDescent="0.2">
      <c r="A141" s="198"/>
      <c r="B141" s="199"/>
      <c r="C141" s="332" t="s">
        <v>447</v>
      </c>
      <c r="D141" s="332"/>
      <c r="E141" s="332"/>
      <c r="F141" s="332"/>
      <c r="G141" s="332"/>
      <c r="H141" s="332"/>
      <c r="I141" s="184"/>
      <c r="J141" s="198"/>
      <c r="K141" s="183"/>
      <c r="L141" s="184">
        <f>L143+L144</f>
        <v>0</v>
      </c>
    </row>
    <row r="142" spans="1:12" ht="14.25" hidden="1" x14ac:dyDescent="0.2">
      <c r="A142" s="198"/>
      <c r="B142" s="199"/>
      <c r="C142" s="331" t="s">
        <v>443</v>
      </c>
      <c r="D142" s="332"/>
      <c r="E142" s="332"/>
      <c r="F142" s="332"/>
      <c r="G142" s="332"/>
      <c r="H142" s="332"/>
      <c r="I142" s="184"/>
      <c r="J142" s="198"/>
      <c r="K142" s="183"/>
      <c r="L142" s="184"/>
    </row>
    <row r="143" spans="1:12" ht="14.25" hidden="1" x14ac:dyDescent="0.2">
      <c r="A143" s="198"/>
      <c r="B143" s="199"/>
      <c r="C143" s="332" t="s">
        <v>448</v>
      </c>
      <c r="D143" s="332"/>
      <c r="E143" s="332"/>
      <c r="F143" s="332"/>
      <c r="G143" s="332"/>
      <c r="H143" s="332"/>
      <c r="I143" s="184"/>
      <c r="J143" s="198"/>
      <c r="K143" s="183"/>
      <c r="L143" s="184">
        <f>SUMIF(CD52:CD126, 1, AW52:AW126)-SUMIF(CD52:CD126, 1, BK52:BK126)</f>
        <v>0</v>
      </c>
    </row>
    <row r="144" spans="1:12" ht="14.25" hidden="1" x14ac:dyDescent="0.2">
      <c r="A144" s="198"/>
      <c r="B144" s="199"/>
      <c r="C144" s="332" t="s">
        <v>449</v>
      </c>
      <c r="D144" s="332"/>
      <c r="E144" s="332"/>
      <c r="F144" s="332"/>
      <c r="G144" s="332"/>
      <c r="H144" s="332"/>
      <c r="I144" s="184"/>
      <c r="J144" s="198"/>
      <c r="K144" s="183"/>
      <c r="L144" s="184">
        <f>SUMIF(CD52:CD126, 1, BC52:BC126)</f>
        <v>0</v>
      </c>
    </row>
    <row r="145" spans="1:12" ht="14.25" hidden="1" x14ac:dyDescent="0.2">
      <c r="A145" s="198"/>
      <c r="B145" s="199"/>
      <c r="C145" s="332" t="s">
        <v>450</v>
      </c>
      <c r="D145" s="332"/>
      <c r="E145" s="332"/>
      <c r="F145" s="332"/>
      <c r="G145" s="332"/>
      <c r="H145" s="332"/>
      <c r="I145" s="184"/>
      <c r="J145" s="198"/>
      <c r="K145" s="183"/>
      <c r="L145" s="184">
        <f>SUMIF(CD52:CD126, 1, BB52:BB126)</f>
        <v>0</v>
      </c>
    </row>
    <row r="146" spans="1:12" ht="14.25" hidden="1" x14ac:dyDescent="0.2">
      <c r="A146" s="198"/>
      <c r="B146" s="199"/>
      <c r="C146" s="332" t="s">
        <v>546</v>
      </c>
      <c r="D146" s="332"/>
      <c r="E146" s="332"/>
      <c r="F146" s="332"/>
      <c r="G146" s="332"/>
      <c r="H146" s="332"/>
      <c r="I146" s="184"/>
      <c r="J146" s="198"/>
      <c r="K146" s="183"/>
      <c r="L146" s="184">
        <f>SUMIF(CD52:CD126, 1, AR52:AR126)+SUMIF(CD52:CD126, 1, AT52:AT126)+SUMIF(CD52:CD126, 1, AV52:AV126)</f>
        <v>0</v>
      </c>
    </row>
    <row r="147" spans="1:12" ht="14.25" hidden="1" x14ac:dyDescent="0.2">
      <c r="A147" s="198"/>
      <c r="B147" s="199"/>
      <c r="C147" s="332" t="s">
        <v>547</v>
      </c>
      <c r="D147" s="332"/>
      <c r="E147" s="332"/>
      <c r="F147" s="332"/>
      <c r="G147" s="332"/>
      <c r="H147" s="332"/>
      <c r="I147" s="184"/>
      <c r="J147" s="198"/>
      <c r="K147" s="183"/>
      <c r="L147" s="184">
        <f>SUMIF(CD52:CD126, 1, AZ52:AZ126)</f>
        <v>0</v>
      </c>
    </row>
    <row r="148" spans="1:12" ht="14.25" hidden="1" x14ac:dyDescent="0.2">
      <c r="A148" s="198"/>
      <c r="B148" s="199"/>
      <c r="C148" s="332" t="s">
        <v>548</v>
      </c>
      <c r="D148" s="332"/>
      <c r="E148" s="332"/>
      <c r="F148" s="332"/>
      <c r="G148" s="332"/>
      <c r="H148" s="332"/>
      <c r="I148" s="184"/>
      <c r="J148" s="198"/>
      <c r="K148" s="183"/>
      <c r="L148" s="184">
        <f>SUMIF(CD52:CD126, 1, BA52:BA126)</f>
        <v>0</v>
      </c>
    </row>
    <row r="150" spans="1:12" ht="15" x14ac:dyDescent="0.2">
      <c r="A150" s="195"/>
      <c r="B150" s="196"/>
      <c r="C150" s="330" t="s">
        <v>549</v>
      </c>
      <c r="D150" s="330"/>
      <c r="E150" s="330"/>
      <c r="F150" s="330"/>
      <c r="G150" s="330"/>
      <c r="H150" s="330"/>
      <c r="I150" s="188"/>
      <c r="J150" s="195"/>
      <c r="K150" s="197"/>
      <c r="L150" s="188">
        <f>L152+L167+L168</f>
        <v>0</v>
      </c>
    </row>
    <row r="151" spans="1:12" ht="14.25" x14ac:dyDescent="0.2">
      <c r="A151" s="198"/>
      <c r="B151" s="199"/>
      <c r="C151" s="331" t="s">
        <v>440</v>
      </c>
      <c r="D151" s="332"/>
      <c r="E151" s="332"/>
      <c r="F151" s="332"/>
      <c r="G151" s="332"/>
      <c r="H151" s="332"/>
      <c r="I151" s="184"/>
      <c r="J151" s="198"/>
      <c r="K151" s="183"/>
      <c r="L151" s="184"/>
    </row>
    <row r="152" spans="1:12" ht="14.25" x14ac:dyDescent="0.2">
      <c r="A152" s="198"/>
      <c r="B152" s="199"/>
      <c r="C152" s="332" t="s">
        <v>544</v>
      </c>
      <c r="D152" s="332"/>
      <c r="E152" s="332"/>
      <c r="F152" s="332"/>
      <c r="G152" s="332"/>
      <c r="H152" s="332"/>
      <c r="I152" s="184"/>
      <c r="J152" s="198"/>
      <c r="K152" s="183"/>
      <c r="L152" s="184">
        <f>L154+L155+L161+L165</f>
        <v>0</v>
      </c>
    </row>
    <row r="153" spans="1:12" ht="14.25" x14ac:dyDescent="0.2">
      <c r="A153" s="198"/>
      <c r="B153" s="199"/>
      <c r="C153" s="331" t="s">
        <v>440</v>
      </c>
      <c r="D153" s="332"/>
      <c r="E153" s="332"/>
      <c r="F153" s="332"/>
      <c r="G153" s="332"/>
      <c r="H153" s="332"/>
      <c r="I153" s="184"/>
      <c r="J153" s="198"/>
      <c r="K153" s="183"/>
      <c r="L153" s="184"/>
    </row>
    <row r="154" spans="1:12" ht="14.25" x14ac:dyDescent="0.2">
      <c r="A154" s="198"/>
      <c r="B154" s="199"/>
      <c r="C154" s="332" t="s">
        <v>545</v>
      </c>
      <c r="D154" s="332"/>
      <c r="E154" s="332"/>
      <c r="F154" s="332"/>
      <c r="G154" s="332"/>
      <c r="H154" s="332"/>
      <c r="I154" s="184"/>
      <c r="J154" s="198"/>
      <c r="K154" s="183"/>
      <c r="L154" s="184">
        <f>SUMIF(CD52:CD148, 5, AR52:AR148)</f>
        <v>0</v>
      </c>
    </row>
    <row r="155" spans="1:12" ht="14.25" hidden="1" x14ac:dyDescent="0.2">
      <c r="A155" s="198"/>
      <c r="B155" s="199"/>
      <c r="C155" s="332" t="s">
        <v>442</v>
      </c>
      <c r="D155" s="332"/>
      <c r="E155" s="332"/>
      <c r="F155" s="332"/>
      <c r="G155" s="332"/>
      <c r="H155" s="332"/>
      <c r="I155" s="184"/>
      <c r="J155" s="198"/>
      <c r="K155" s="183"/>
      <c r="L155" s="184">
        <f>L157+L160+L159</f>
        <v>0</v>
      </c>
    </row>
    <row r="156" spans="1:12" ht="14.25" hidden="1" x14ac:dyDescent="0.2">
      <c r="A156" s="198"/>
      <c r="B156" s="199"/>
      <c r="C156" s="331" t="s">
        <v>443</v>
      </c>
      <c r="D156" s="332"/>
      <c r="E156" s="332"/>
      <c r="F156" s="332"/>
      <c r="G156" s="332"/>
      <c r="H156" s="332"/>
      <c r="I156" s="184"/>
      <c r="J156" s="198"/>
      <c r="K156" s="183"/>
      <c r="L156" s="184"/>
    </row>
    <row r="157" spans="1:12" ht="14.25" x14ac:dyDescent="0.2">
      <c r="A157" s="198"/>
      <c r="B157" s="199"/>
      <c r="C157" s="332" t="s">
        <v>442</v>
      </c>
      <c r="D157" s="332"/>
      <c r="E157" s="332"/>
      <c r="F157" s="332"/>
      <c r="G157" s="332"/>
      <c r="H157" s="332"/>
      <c r="I157" s="184"/>
      <c r="J157" s="198"/>
      <c r="K157" s="183"/>
      <c r="L157" s="184">
        <f>SUMIF(CD52:CD148, 5, AO52:AO148)</f>
        <v>0</v>
      </c>
    </row>
    <row r="158" spans="1:12" ht="14.25" hidden="1" x14ac:dyDescent="0.2">
      <c r="A158" s="198"/>
      <c r="B158" s="199"/>
      <c r="C158" s="331" t="s">
        <v>444</v>
      </c>
      <c r="D158" s="332"/>
      <c r="E158" s="332"/>
      <c r="F158" s="332"/>
      <c r="G158" s="332"/>
      <c r="H158" s="332"/>
      <c r="I158" s="184"/>
      <c r="J158" s="198"/>
      <c r="K158" s="183"/>
      <c r="L158" s="184"/>
    </row>
    <row r="159" spans="1:12" ht="14.25" x14ac:dyDescent="0.2">
      <c r="A159" s="198"/>
      <c r="B159" s="199"/>
      <c r="C159" s="332" t="s">
        <v>445</v>
      </c>
      <c r="D159" s="332"/>
      <c r="E159" s="332"/>
      <c r="F159" s="332"/>
      <c r="G159" s="332"/>
      <c r="H159" s="332"/>
      <c r="I159" s="184"/>
      <c r="J159" s="198"/>
      <c r="K159" s="183"/>
      <c r="L159" s="184">
        <f>SUMIF(CD52:CD148, 5, AT52:AT148)</f>
        <v>0</v>
      </c>
    </row>
    <row r="160" spans="1:12" ht="14.25" hidden="1" x14ac:dyDescent="0.2">
      <c r="A160" s="198"/>
      <c r="B160" s="199"/>
      <c r="C160" s="332" t="s">
        <v>446</v>
      </c>
      <c r="D160" s="332"/>
      <c r="E160" s="332"/>
      <c r="F160" s="332"/>
      <c r="G160" s="332"/>
      <c r="H160" s="332"/>
      <c r="I160" s="184"/>
      <c r="J160" s="198"/>
      <c r="K160" s="183"/>
      <c r="L160" s="184">
        <f>SUMIF(CD52:CD148, 5, AV52:AV148)</f>
        <v>0</v>
      </c>
    </row>
    <row r="161" spans="1:12" ht="14.25" x14ac:dyDescent="0.2">
      <c r="A161" s="198"/>
      <c r="B161" s="199"/>
      <c r="C161" s="332" t="s">
        <v>447</v>
      </c>
      <c r="D161" s="332"/>
      <c r="E161" s="332"/>
      <c r="F161" s="332"/>
      <c r="G161" s="332"/>
      <c r="H161" s="332"/>
      <c r="I161" s="184"/>
      <c r="J161" s="198"/>
      <c r="K161" s="183"/>
      <c r="L161" s="184">
        <f>L163+L164</f>
        <v>0</v>
      </c>
    </row>
    <row r="162" spans="1:12" ht="14.25" x14ac:dyDescent="0.2">
      <c r="A162" s="198"/>
      <c r="B162" s="199"/>
      <c r="C162" s="331" t="s">
        <v>443</v>
      </c>
      <c r="D162" s="332"/>
      <c r="E162" s="332"/>
      <c r="F162" s="332"/>
      <c r="G162" s="332"/>
      <c r="H162" s="332"/>
      <c r="I162" s="184"/>
      <c r="J162" s="198"/>
      <c r="K162" s="183"/>
      <c r="L162" s="184"/>
    </row>
    <row r="163" spans="1:12" ht="14.25" x14ac:dyDescent="0.2">
      <c r="A163" s="198"/>
      <c r="B163" s="199"/>
      <c r="C163" s="332" t="s">
        <v>448</v>
      </c>
      <c r="D163" s="332"/>
      <c r="E163" s="332"/>
      <c r="F163" s="332"/>
      <c r="G163" s="332"/>
      <c r="H163" s="332"/>
      <c r="I163" s="184"/>
      <c r="J163" s="198"/>
      <c r="K163" s="183"/>
      <c r="L163" s="184">
        <f>SUMIF(CD52:CD148, 5, AW52:AW148)-SUMIF(CD52:CD148, 5, BK52:BK148)</f>
        <v>0</v>
      </c>
    </row>
    <row r="164" spans="1:12" ht="14.25" hidden="1" x14ac:dyDescent="0.2">
      <c r="A164" s="198"/>
      <c r="B164" s="199"/>
      <c r="C164" s="332" t="s">
        <v>449</v>
      </c>
      <c r="D164" s="332"/>
      <c r="E164" s="332"/>
      <c r="F164" s="332"/>
      <c r="G164" s="332"/>
      <c r="H164" s="332"/>
      <c r="I164" s="184"/>
      <c r="J164" s="198"/>
      <c r="K164" s="183"/>
      <c r="L164" s="184">
        <f>SUMIF(CD52:CD148, 5, BC52:BC148)</f>
        <v>0</v>
      </c>
    </row>
    <row r="165" spans="1:12" ht="14.25" hidden="1" x14ac:dyDescent="0.2">
      <c r="A165" s="198"/>
      <c r="B165" s="199"/>
      <c r="C165" s="332" t="s">
        <v>450</v>
      </c>
      <c r="D165" s="332"/>
      <c r="E165" s="332"/>
      <c r="F165" s="332"/>
      <c r="G165" s="332"/>
      <c r="H165" s="332"/>
      <c r="I165" s="184"/>
      <c r="J165" s="198"/>
      <c r="K165" s="183"/>
      <c r="L165" s="184">
        <f>SUMIF(CD52:CD148, 5, BB52:BB148)</f>
        <v>0</v>
      </c>
    </row>
    <row r="166" spans="1:12" ht="14.25" x14ac:dyDescent="0.2">
      <c r="A166" s="198"/>
      <c r="B166" s="199"/>
      <c r="C166" s="332" t="s">
        <v>546</v>
      </c>
      <c r="D166" s="332"/>
      <c r="E166" s="332"/>
      <c r="F166" s="332"/>
      <c r="G166" s="332"/>
      <c r="H166" s="332"/>
      <c r="I166" s="184"/>
      <c r="J166" s="198"/>
      <c r="K166" s="183"/>
      <c r="L166" s="184">
        <f>SUMIF(CD52:CD148, 5, AR52:AR148)+SUMIF(CD52:CD148, 5, AT52:AT148)+SUMIF(CD52:CD148, 5, AV52:AV148)</f>
        <v>0</v>
      </c>
    </row>
    <row r="167" spans="1:12" ht="14.25" x14ac:dyDescent="0.2">
      <c r="A167" s="198"/>
      <c r="B167" s="199"/>
      <c r="C167" s="332" t="s">
        <v>547</v>
      </c>
      <c r="D167" s="332"/>
      <c r="E167" s="332"/>
      <c r="F167" s="332"/>
      <c r="G167" s="332"/>
      <c r="H167" s="332"/>
      <c r="I167" s="184"/>
      <c r="J167" s="198"/>
      <c r="K167" s="183"/>
      <c r="L167" s="184">
        <f>SUMIF(CD52:CD148, 5, AZ52:AZ148)</f>
        <v>0</v>
      </c>
    </row>
    <row r="168" spans="1:12" ht="14.25" x14ac:dyDescent="0.2">
      <c r="A168" s="198"/>
      <c r="B168" s="199"/>
      <c r="C168" s="332" t="s">
        <v>548</v>
      </c>
      <c r="D168" s="332"/>
      <c r="E168" s="332"/>
      <c r="F168" s="332"/>
      <c r="G168" s="332"/>
      <c r="H168" s="332"/>
      <c r="I168" s="184"/>
      <c r="J168" s="198"/>
      <c r="K168" s="183"/>
      <c r="L168" s="184">
        <f>SUMIF(CD52:CD148, 5, BA52:BA148)</f>
        <v>0</v>
      </c>
    </row>
    <row r="169" spans="1:12" hidden="1" x14ac:dyDescent="0.2"/>
    <row r="170" spans="1:12" ht="15" hidden="1" x14ac:dyDescent="0.2">
      <c r="A170" s="195"/>
      <c r="B170" s="196"/>
      <c r="C170" s="330" t="s">
        <v>550</v>
      </c>
      <c r="D170" s="330"/>
      <c r="E170" s="330"/>
      <c r="F170" s="330"/>
      <c r="G170" s="330"/>
      <c r="H170" s="330"/>
      <c r="I170" s="188"/>
      <c r="J170" s="195"/>
      <c r="K170" s="197"/>
      <c r="L170" s="188">
        <f>L172+L173</f>
        <v>0</v>
      </c>
    </row>
    <row r="171" spans="1:12" ht="14.25" hidden="1" x14ac:dyDescent="0.2">
      <c r="A171" s="198"/>
      <c r="B171" s="199"/>
      <c r="C171" s="331" t="s">
        <v>440</v>
      </c>
      <c r="D171" s="332"/>
      <c r="E171" s="332"/>
      <c r="F171" s="332"/>
      <c r="G171" s="332"/>
      <c r="H171" s="332"/>
      <c r="I171" s="184"/>
      <c r="J171" s="198"/>
      <c r="K171" s="183"/>
      <c r="L171" s="184"/>
    </row>
    <row r="172" spans="1:12" ht="14.25" hidden="1" x14ac:dyDescent="0.2">
      <c r="A172" s="198"/>
      <c r="B172" s="199"/>
      <c r="C172" s="332" t="s">
        <v>455</v>
      </c>
      <c r="D172" s="332"/>
      <c r="E172" s="332"/>
      <c r="F172" s="332"/>
      <c r="G172" s="332"/>
      <c r="H172" s="332"/>
      <c r="I172" s="184"/>
      <c r="J172" s="198"/>
      <c r="K172" s="183"/>
      <c r="L172" s="184">
        <f>SUMIF(CD52:CD168, 3, BK52:BK168)</f>
        <v>0</v>
      </c>
    </row>
    <row r="173" spans="1:12" ht="14.25" hidden="1" x14ac:dyDescent="0.2">
      <c r="A173" s="198"/>
      <c r="B173" s="199"/>
      <c r="C173" s="332" t="s">
        <v>456</v>
      </c>
      <c r="D173" s="332"/>
      <c r="E173" s="332"/>
      <c r="F173" s="332"/>
      <c r="G173" s="332"/>
      <c r="H173" s="332"/>
      <c r="I173" s="184"/>
      <c r="J173" s="198"/>
      <c r="K173" s="183"/>
      <c r="L173" s="184">
        <f>SUMIF(CD52:CD168, 3, BD52:BD168)</f>
        <v>0</v>
      </c>
    </row>
    <row r="174" spans="1:12" hidden="1" x14ac:dyDescent="0.2"/>
    <row r="175" spans="1:12" ht="15" hidden="1" x14ac:dyDescent="0.2">
      <c r="A175" s="195"/>
      <c r="B175" s="196"/>
      <c r="C175" s="330" t="s">
        <v>551</v>
      </c>
      <c r="D175" s="330"/>
      <c r="E175" s="330"/>
      <c r="F175" s="330"/>
      <c r="G175" s="330"/>
      <c r="H175" s="330"/>
      <c r="I175" s="188"/>
      <c r="J175" s="195"/>
      <c r="K175" s="197"/>
      <c r="L175" s="188">
        <f>L183+L198+L199+L177+L178+L179+L180</f>
        <v>0</v>
      </c>
    </row>
    <row r="176" spans="1:12" ht="14.25" hidden="1" x14ac:dyDescent="0.2">
      <c r="A176" s="198"/>
      <c r="B176" s="199"/>
      <c r="C176" s="331" t="s">
        <v>440</v>
      </c>
      <c r="D176" s="332"/>
      <c r="E176" s="332"/>
      <c r="F176" s="332"/>
      <c r="G176" s="332"/>
      <c r="H176" s="332"/>
      <c r="I176" s="184"/>
      <c r="J176" s="198"/>
      <c r="K176" s="183"/>
      <c r="L176" s="184"/>
    </row>
    <row r="177" spans="1:12" ht="14.25" hidden="1" x14ac:dyDescent="0.2">
      <c r="A177" s="198"/>
      <c r="B177" s="199"/>
      <c r="C177" s="332" t="s">
        <v>552</v>
      </c>
      <c r="D177" s="332"/>
      <c r="E177" s="332"/>
      <c r="F177" s="332"/>
      <c r="G177" s="332"/>
      <c r="H177" s="332"/>
      <c r="I177" s="184"/>
      <c r="J177" s="198"/>
      <c r="K177" s="183"/>
      <c r="L177" s="184"/>
    </row>
    <row r="178" spans="1:12" ht="14.25" hidden="1" x14ac:dyDescent="0.2">
      <c r="A178" s="198"/>
      <c r="B178" s="199"/>
      <c r="C178" s="332" t="s">
        <v>552</v>
      </c>
      <c r="D178" s="332"/>
      <c r="E178" s="332"/>
      <c r="F178" s="332"/>
      <c r="G178" s="332"/>
      <c r="H178" s="332"/>
      <c r="I178" s="184"/>
      <c r="J178" s="198"/>
      <c r="K178" s="183"/>
      <c r="L178" s="184">
        <f>SUM(BQ52:BQ173)</f>
        <v>0</v>
      </c>
    </row>
    <row r="179" spans="1:12" ht="14.25" hidden="1" x14ac:dyDescent="0.2">
      <c r="A179" s="198"/>
      <c r="B179" s="199"/>
      <c r="C179" s="332" t="s">
        <v>553</v>
      </c>
      <c r="D179" s="332"/>
      <c r="E179" s="332"/>
      <c r="F179" s="332"/>
      <c r="G179" s="332"/>
      <c r="H179" s="332"/>
      <c r="I179" s="184"/>
      <c r="J179" s="198"/>
      <c r="K179" s="183"/>
      <c r="L179" s="184">
        <f>SUMIF(CD52:CD173, 4, BB52:BB173)+SUMIF(CD52:CD173, 4, BC52:BC173)+SUMIF(CD52:CD173, 4, BD52:BD173)</f>
        <v>0</v>
      </c>
    </row>
    <row r="180" spans="1:12" ht="14.25" hidden="1" x14ac:dyDescent="0.2">
      <c r="A180" s="198"/>
      <c r="B180" s="199"/>
      <c r="C180" s="332" t="s">
        <v>554</v>
      </c>
      <c r="D180" s="332"/>
      <c r="E180" s="332"/>
      <c r="F180" s="332"/>
      <c r="G180" s="332"/>
      <c r="H180" s="332"/>
      <c r="I180" s="184"/>
      <c r="J180" s="198"/>
      <c r="K180" s="183"/>
      <c r="L180" s="184">
        <f>SUM(BO52:BO173)</f>
        <v>0</v>
      </c>
    </row>
    <row r="181" spans="1:12" ht="14.25" hidden="1" x14ac:dyDescent="0.2">
      <c r="A181" s="198"/>
      <c r="B181" s="199"/>
      <c r="C181" s="332" t="s">
        <v>555</v>
      </c>
      <c r="D181" s="332"/>
      <c r="E181" s="332"/>
      <c r="F181" s="332"/>
      <c r="G181" s="332"/>
      <c r="H181" s="332"/>
      <c r="I181" s="184"/>
      <c r="J181" s="198"/>
      <c r="K181" s="183"/>
      <c r="L181" s="184">
        <f>L183+L198+L199</f>
        <v>0</v>
      </c>
    </row>
    <row r="182" spans="1:12" ht="14.25" hidden="1" x14ac:dyDescent="0.2">
      <c r="A182" s="198"/>
      <c r="B182" s="199"/>
      <c r="C182" s="331" t="s">
        <v>440</v>
      </c>
      <c r="D182" s="332"/>
      <c r="E182" s="332"/>
      <c r="F182" s="332"/>
      <c r="G182" s="332"/>
      <c r="H182" s="332"/>
      <c r="I182" s="184"/>
      <c r="J182" s="198"/>
      <c r="K182" s="183"/>
      <c r="L182" s="184"/>
    </row>
    <row r="183" spans="1:12" ht="14.25" hidden="1" x14ac:dyDescent="0.2">
      <c r="A183" s="198"/>
      <c r="B183" s="199"/>
      <c r="C183" s="332" t="s">
        <v>544</v>
      </c>
      <c r="D183" s="332"/>
      <c r="E183" s="332"/>
      <c r="F183" s="332"/>
      <c r="G183" s="332"/>
      <c r="H183" s="332"/>
      <c r="I183" s="184"/>
      <c r="J183" s="198"/>
      <c r="K183" s="183"/>
      <c r="L183" s="184">
        <f>L185+L186+L192+L196</f>
        <v>0</v>
      </c>
    </row>
    <row r="184" spans="1:12" ht="14.25" hidden="1" x14ac:dyDescent="0.2">
      <c r="A184" s="198"/>
      <c r="B184" s="199"/>
      <c r="C184" s="331" t="s">
        <v>440</v>
      </c>
      <c r="D184" s="332"/>
      <c r="E184" s="332"/>
      <c r="F184" s="332"/>
      <c r="G184" s="332"/>
      <c r="H184" s="332"/>
      <c r="I184" s="184"/>
      <c r="J184" s="198"/>
      <c r="K184" s="183"/>
      <c r="L184" s="184"/>
    </row>
    <row r="185" spans="1:12" ht="14.25" hidden="1" x14ac:dyDescent="0.2">
      <c r="A185" s="198"/>
      <c r="B185" s="199"/>
      <c r="C185" s="332" t="s">
        <v>545</v>
      </c>
      <c r="D185" s="332"/>
      <c r="E185" s="332"/>
      <c r="F185" s="332"/>
      <c r="G185" s="332"/>
      <c r="H185" s="332"/>
      <c r="I185" s="184"/>
      <c r="J185" s="198"/>
      <c r="K185" s="183"/>
      <c r="L185" s="184">
        <f>SUMIF(CD52:CD173, 4, AR52:AR173)</f>
        <v>0</v>
      </c>
    </row>
    <row r="186" spans="1:12" ht="14.25" hidden="1" x14ac:dyDescent="0.2">
      <c r="A186" s="198"/>
      <c r="B186" s="199"/>
      <c r="C186" s="332" t="s">
        <v>442</v>
      </c>
      <c r="D186" s="332"/>
      <c r="E186" s="332"/>
      <c r="F186" s="332"/>
      <c r="G186" s="332"/>
      <c r="H186" s="332"/>
      <c r="I186" s="184"/>
      <c r="J186" s="198"/>
      <c r="K186" s="183"/>
      <c r="L186" s="184">
        <f>L188+L191+L190</f>
        <v>0</v>
      </c>
    </row>
    <row r="187" spans="1:12" ht="14.25" hidden="1" x14ac:dyDescent="0.2">
      <c r="A187" s="198"/>
      <c r="B187" s="199"/>
      <c r="C187" s="331" t="s">
        <v>443</v>
      </c>
      <c r="D187" s="332"/>
      <c r="E187" s="332"/>
      <c r="F187" s="332"/>
      <c r="G187" s="332"/>
      <c r="H187" s="332"/>
      <c r="I187" s="184"/>
      <c r="J187" s="198"/>
      <c r="K187" s="183"/>
      <c r="L187" s="184"/>
    </row>
    <row r="188" spans="1:12" ht="14.25" hidden="1" x14ac:dyDescent="0.2">
      <c r="A188" s="198"/>
      <c r="B188" s="199"/>
      <c r="C188" s="332" t="s">
        <v>442</v>
      </c>
      <c r="D188" s="332"/>
      <c r="E188" s="332"/>
      <c r="F188" s="332"/>
      <c r="G188" s="332"/>
      <c r="H188" s="332"/>
      <c r="I188" s="184"/>
      <c r="J188" s="198"/>
      <c r="K188" s="183"/>
      <c r="L188" s="184">
        <f>SUMIF(CD52:CD173, 4, AO52:AO173)</f>
        <v>0</v>
      </c>
    </row>
    <row r="189" spans="1:12" ht="14.25" hidden="1" x14ac:dyDescent="0.2">
      <c r="A189" s="198"/>
      <c r="B189" s="199"/>
      <c r="C189" s="331" t="s">
        <v>444</v>
      </c>
      <c r="D189" s="332"/>
      <c r="E189" s="332"/>
      <c r="F189" s="332"/>
      <c r="G189" s="332"/>
      <c r="H189" s="332"/>
      <c r="I189" s="184"/>
      <c r="J189" s="198"/>
      <c r="K189" s="183"/>
      <c r="L189" s="184"/>
    </row>
    <row r="190" spans="1:12" ht="14.25" hidden="1" x14ac:dyDescent="0.2">
      <c r="A190" s="198"/>
      <c r="B190" s="199"/>
      <c r="C190" s="332" t="s">
        <v>445</v>
      </c>
      <c r="D190" s="332"/>
      <c r="E190" s="332"/>
      <c r="F190" s="332"/>
      <c r="G190" s="332"/>
      <c r="H190" s="332"/>
      <c r="I190" s="184"/>
      <c r="J190" s="198"/>
      <c r="K190" s="183"/>
      <c r="L190" s="184">
        <f>SUMIF(CD52:CD173, 4, AT52:AT173)</f>
        <v>0</v>
      </c>
    </row>
    <row r="191" spans="1:12" ht="14.25" hidden="1" x14ac:dyDescent="0.2">
      <c r="A191" s="198"/>
      <c r="B191" s="199"/>
      <c r="C191" s="332" t="s">
        <v>446</v>
      </c>
      <c r="D191" s="332"/>
      <c r="E191" s="332"/>
      <c r="F191" s="332"/>
      <c r="G191" s="332"/>
      <c r="H191" s="332"/>
      <c r="I191" s="184"/>
      <c r="J191" s="198"/>
      <c r="K191" s="183"/>
      <c r="L191" s="184">
        <f>SUMIF(CD52:CD173, 4, AV52:AV173)</f>
        <v>0</v>
      </c>
    </row>
    <row r="192" spans="1:12" ht="14.25" hidden="1" x14ac:dyDescent="0.2">
      <c r="A192" s="198"/>
      <c r="B192" s="199"/>
      <c r="C192" s="332" t="s">
        <v>447</v>
      </c>
      <c r="D192" s="332"/>
      <c r="E192" s="332"/>
      <c r="F192" s="332"/>
      <c r="G192" s="332"/>
      <c r="H192" s="332"/>
      <c r="I192" s="184"/>
      <c r="J192" s="198"/>
      <c r="K192" s="183"/>
      <c r="L192" s="184">
        <f>L194+L195</f>
        <v>0</v>
      </c>
    </row>
    <row r="193" spans="1:12" ht="14.25" hidden="1" x14ac:dyDescent="0.2">
      <c r="A193" s="198"/>
      <c r="B193" s="199"/>
      <c r="C193" s="331" t="s">
        <v>443</v>
      </c>
      <c r="D193" s="332"/>
      <c r="E193" s="332"/>
      <c r="F193" s="332"/>
      <c r="G193" s="332"/>
      <c r="H193" s="332"/>
      <c r="I193" s="184"/>
      <c r="J193" s="198"/>
      <c r="K193" s="183"/>
      <c r="L193" s="184"/>
    </row>
    <row r="194" spans="1:12" ht="14.25" hidden="1" x14ac:dyDescent="0.2">
      <c r="A194" s="198"/>
      <c r="B194" s="199"/>
      <c r="C194" s="332" t="s">
        <v>448</v>
      </c>
      <c r="D194" s="332"/>
      <c r="E194" s="332"/>
      <c r="F194" s="332"/>
      <c r="G194" s="332"/>
      <c r="H194" s="332"/>
      <c r="I194" s="184"/>
      <c r="J194" s="198"/>
      <c r="K194" s="183"/>
      <c r="L194" s="184">
        <f>SUMIF(CD52:CD173, 4, AW52:AW173)-SUMIF(CD52:CD173, 4, BK52:BK173)</f>
        <v>0</v>
      </c>
    </row>
    <row r="195" spans="1:12" ht="14.25" hidden="1" x14ac:dyDescent="0.2">
      <c r="A195" s="198"/>
      <c r="B195" s="199"/>
      <c r="C195" s="332" t="s">
        <v>449</v>
      </c>
      <c r="D195" s="332"/>
      <c r="E195" s="332"/>
      <c r="F195" s="332"/>
      <c r="G195" s="332"/>
      <c r="H195" s="332"/>
      <c r="I195" s="184"/>
      <c r="J195" s="198"/>
      <c r="K195" s="183"/>
      <c r="L195" s="184">
        <f>SUMIF(CD52:CD173, 4, BC52:BC173)</f>
        <v>0</v>
      </c>
    </row>
    <row r="196" spans="1:12" ht="14.25" hidden="1" x14ac:dyDescent="0.2">
      <c r="A196" s="198"/>
      <c r="B196" s="199"/>
      <c r="C196" s="332" t="s">
        <v>450</v>
      </c>
      <c r="D196" s="332"/>
      <c r="E196" s="332"/>
      <c r="F196" s="332"/>
      <c r="G196" s="332"/>
      <c r="H196" s="332"/>
      <c r="I196" s="184"/>
      <c r="J196" s="198"/>
      <c r="K196" s="183"/>
      <c r="L196" s="184">
        <f>SUMIF(CD52:CD173, 4, BB52:BB173)</f>
        <v>0</v>
      </c>
    </row>
    <row r="197" spans="1:12" ht="14.25" hidden="1" x14ac:dyDescent="0.2">
      <c r="A197" s="198"/>
      <c r="B197" s="199"/>
      <c r="C197" s="332" t="s">
        <v>546</v>
      </c>
      <c r="D197" s="332"/>
      <c r="E197" s="332"/>
      <c r="F197" s="332"/>
      <c r="G197" s="332"/>
      <c r="H197" s="332"/>
      <c r="I197" s="184"/>
      <c r="J197" s="198"/>
      <c r="K197" s="183"/>
      <c r="L197" s="184">
        <f>SUMIF(CD52:CD173, 4, AR52:AR173)+SUMIF(CD52:CD173, 4, AT52:AT173)+SUMIF(CD52:CD173, 4, AV52:AV173)</f>
        <v>0</v>
      </c>
    </row>
    <row r="198" spans="1:12" ht="14.25" hidden="1" x14ac:dyDescent="0.2">
      <c r="A198" s="198"/>
      <c r="B198" s="199"/>
      <c r="C198" s="332" t="s">
        <v>547</v>
      </c>
      <c r="D198" s="332"/>
      <c r="E198" s="332"/>
      <c r="F198" s="332"/>
      <c r="G198" s="332"/>
      <c r="H198" s="332"/>
      <c r="I198" s="184"/>
      <c r="J198" s="198"/>
      <c r="K198" s="183"/>
      <c r="L198" s="184">
        <f>SUMIF(CD52:CD173, 4, AZ52:AZ173)</f>
        <v>0</v>
      </c>
    </row>
    <row r="199" spans="1:12" ht="14.25" hidden="1" x14ac:dyDescent="0.2">
      <c r="A199" s="198"/>
      <c r="B199" s="199"/>
      <c r="C199" s="332" t="s">
        <v>548</v>
      </c>
      <c r="D199" s="332"/>
      <c r="E199" s="332"/>
      <c r="F199" s="332"/>
      <c r="G199" s="332"/>
      <c r="H199" s="332"/>
      <c r="I199" s="184"/>
      <c r="J199" s="198"/>
      <c r="K199" s="183"/>
      <c r="L199" s="184">
        <f>SUMIF(CD52:CD173, 4, BA52:BA173)</f>
        <v>0</v>
      </c>
    </row>
    <row r="201" spans="1:12" ht="15" x14ac:dyDescent="0.2">
      <c r="A201" s="195"/>
      <c r="B201" s="196"/>
      <c r="C201" s="330" t="s">
        <v>556</v>
      </c>
      <c r="D201" s="330"/>
      <c r="E201" s="330"/>
      <c r="F201" s="330"/>
      <c r="G201" s="330"/>
      <c r="H201" s="330"/>
      <c r="I201" s="188"/>
      <c r="J201" s="195"/>
      <c r="K201" s="197"/>
      <c r="L201" s="188">
        <f>L130+L150+L170+L175</f>
        <v>0</v>
      </c>
    </row>
    <row r="202" spans="1:12" ht="14.25" x14ac:dyDescent="0.2">
      <c r="A202" s="198"/>
      <c r="B202" s="199"/>
      <c r="C202" s="331" t="s">
        <v>440</v>
      </c>
      <c r="D202" s="332"/>
      <c r="E202" s="332"/>
      <c r="F202" s="332"/>
      <c r="G202" s="332"/>
      <c r="H202" s="332"/>
      <c r="I202" s="184"/>
      <c r="J202" s="198"/>
      <c r="K202" s="183"/>
      <c r="L202" s="184"/>
    </row>
    <row r="203" spans="1:12" ht="14.25" x14ac:dyDescent="0.2">
      <c r="A203" s="198"/>
      <c r="B203" s="199"/>
      <c r="C203" s="332" t="s">
        <v>544</v>
      </c>
      <c r="D203" s="332"/>
      <c r="E203" s="332"/>
      <c r="F203" s="332"/>
      <c r="G203" s="332"/>
      <c r="H203" s="332"/>
      <c r="I203" s="184"/>
      <c r="J203" s="198"/>
      <c r="K203" s="183"/>
      <c r="L203" s="184">
        <f>L205+L206+L212+L216</f>
        <v>11518.619999999999</v>
      </c>
    </row>
    <row r="204" spans="1:12" ht="14.25" x14ac:dyDescent="0.2">
      <c r="A204" s="198"/>
      <c r="B204" s="199"/>
      <c r="C204" s="331" t="s">
        <v>440</v>
      </c>
      <c r="D204" s="332"/>
      <c r="E204" s="332"/>
      <c r="F204" s="332"/>
      <c r="G204" s="332"/>
      <c r="H204" s="332"/>
      <c r="I204" s="184"/>
      <c r="J204" s="198"/>
      <c r="K204" s="183"/>
      <c r="L204" s="184"/>
    </row>
    <row r="205" spans="1:12" ht="14.25" x14ac:dyDescent="0.2">
      <c r="A205" s="198"/>
      <c r="B205" s="199"/>
      <c r="C205" s="332" t="s">
        <v>545</v>
      </c>
      <c r="D205" s="332"/>
      <c r="E205" s="332"/>
      <c r="F205" s="332"/>
      <c r="G205" s="332"/>
      <c r="H205" s="332"/>
      <c r="I205" s="184"/>
      <c r="J205" s="198"/>
      <c r="K205" s="183"/>
      <c r="L205" s="184">
        <f>SUM(AR52:AR199)</f>
        <v>1417.4099999999999</v>
      </c>
    </row>
    <row r="206" spans="1:12" ht="14.25" hidden="1" x14ac:dyDescent="0.2">
      <c r="A206" s="198"/>
      <c r="B206" s="199"/>
      <c r="C206" s="332" t="s">
        <v>442</v>
      </c>
      <c r="D206" s="332"/>
      <c r="E206" s="332"/>
      <c r="F206" s="332"/>
      <c r="G206" s="332"/>
      <c r="H206" s="332"/>
      <c r="I206" s="184"/>
      <c r="J206" s="198"/>
      <c r="K206" s="183"/>
      <c r="L206" s="184">
        <f>L208+L211+L210</f>
        <v>16.14</v>
      </c>
    </row>
    <row r="207" spans="1:12" ht="14.25" hidden="1" x14ac:dyDescent="0.2">
      <c r="A207" s="198"/>
      <c r="B207" s="199"/>
      <c r="C207" s="331" t="s">
        <v>443</v>
      </c>
      <c r="D207" s="332"/>
      <c r="E207" s="332"/>
      <c r="F207" s="332"/>
      <c r="G207" s="332"/>
      <c r="H207" s="332"/>
      <c r="I207" s="184"/>
      <c r="J207" s="198"/>
      <c r="K207" s="183"/>
      <c r="L207" s="184"/>
    </row>
    <row r="208" spans="1:12" ht="14.25" x14ac:dyDescent="0.2">
      <c r="A208" s="198"/>
      <c r="B208" s="199"/>
      <c r="C208" s="332" t="s">
        <v>442</v>
      </c>
      <c r="D208" s="332"/>
      <c r="E208" s="332"/>
      <c r="F208" s="332"/>
      <c r="G208" s="332"/>
      <c r="H208" s="332"/>
      <c r="I208" s="184"/>
      <c r="J208" s="198"/>
      <c r="K208" s="183"/>
      <c r="L208" s="184">
        <f>SUM(AO52:AO199)</f>
        <v>11.380000000000003</v>
      </c>
    </row>
    <row r="209" spans="1:12" ht="14.25" hidden="1" x14ac:dyDescent="0.2">
      <c r="A209" s="198"/>
      <c r="B209" s="199"/>
      <c r="C209" s="331" t="s">
        <v>444</v>
      </c>
      <c r="D209" s="332"/>
      <c r="E209" s="332"/>
      <c r="F209" s="332"/>
      <c r="G209" s="332"/>
      <c r="H209" s="332"/>
      <c r="I209" s="184"/>
      <c r="J209" s="198"/>
      <c r="K209" s="183"/>
      <c r="L209" s="184"/>
    </row>
    <row r="210" spans="1:12" ht="14.25" x14ac:dyDescent="0.2">
      <c r="A210" s="198"/>
      <c r="B210" s="199"/>
      <c r="C210" s="332" t="s">
        <v>445</v>
      </c>
      <c r="D210" s="332"/>
      <c r="E210" s="332"/>
      <c r="F210" s="332"/>
      <c r="G210" s="332"/>
      <c r="H210" s="332"/>
      <c r="I210" s="184"/>
      <c r="J210" s="198"/>
      <c r="K210" s="183"/>
      <c r="L210" s="184">
        <f>SUM(AT52:AT199)</f>
        <v>4.76</v>
      </c>
    </row>
    <row r="211" spans="1:12" ht="14.25" hidden="1" x14ac:dyDescent="0.2">
      <c r="A211" s="198"/>
      <c r="B211" s="199"/>
      <c r="C211" s="332" t="s">
        <v>446</v>
      </c>
      <c r="D211" s="332"/>
      <c r="E211" s="332"/>
      <c r="F211" s="332"/>
      <c r="G211" s="332"/>
      <c r="H211" s="332"/>
      <c r="I211" s="184"/>
      <c r="J211" s="198"/>
      <c r="K211" s="183"/>
      <c r="L211" s="184">
        <f>SUM(AV52:AV199)</f>
        <v>0</v>
      </c>
    </row>
    <row r="212" spans="1:12" ht="14.25" x14ac:dyDescent="0.2">
      <c r="A212" s="198"/>
      <c r="B212" s="199"/>
      <c r="C212" s="332" t="s">
        <v>447</v>
      </c>
      <c r="D212" s="332"/>
      <c r="E212" s="332"/>
      <c r="F212" s="332"/>
      <c r="G212" s="332"/>
      <c r="H212" s="332"/>
      <c r="I212" s="184"/>
      <c r="J212" s="198"/>
      <c r="K212" s="183"/>
      <c r="L212" s="184">
        <f>L214+L215</f>
        <v>10085.07</v>
      </c>
    </row>
    <row r="213" spans="1:12" ht="14.25" x14ac:dyDescent="0.2">
      <c r="A213" s="198"/>
      <c r="B213" s="199"/>
      <c r="C213" s="331" t="s">
        <v>443</v>
      </c>
      <c r="D213" s="332"/>
      <c r="E213" s="332"/>
      <c r="F213" s="332"/>
      <c r="G213" s="332"/>
      <c r="H213" s="332"/>
      <c r="I213" s="184"/>
      <c r="J213" s="198"/>
      <c r="K213" s="183"/>
      <c r="L213" s="184"/>
    </row>
    <row r="214" spans="1:12" ht="14.25" x14ac:dyDescent="0.2">
      <c r="A214" s="198"/>
      <c r="B214" s="199"/>
      <c r="C214" s="332" t="s">
        <v>448</v>
      </c>
      <c r="D214" s="332"/>
      <c r="E214" s="332"/>
      <c r="F214" s="332"/>
      <c r="G214" s="332"/>
      <c r="H214" s="332"/>
      <c r="I214" s="184"/>
      <c r="J214" s="198"/>
      <c r="K214" s="183"/>
      <c r="L214" s="184">
        <f>SUM(AW52:AW199)-SUM(BK52:BK199)</f>
        <v>10085.07</v>
      </c>
    </row>
    <row r="215" spans="1:12" ht="14.25" hidden="1" x14ac:dyDescent="0.2">
      <c r="A215" s="198"/>
      <c r="B215" s="199"/>
      <c r="C215" s="332" t="s">
        <v>449</v>
      </c>
      <c r="D215" s="332"/>
      <c r="E215" s="332"/>
      <c r="F215" s="332"/>
      <c r="G215" s="332"/>
      <c r="H215" s="332"/>
      <c r="I215" s="184"/>
      <c r="J215" s="198"/>
      <c r="K215" s="183"/>
      <c r="L215" s="184">
        <f>SUM(BC52:BC199)</f>
        <v>0</v>
      </c>
    </row>
    <row r="216" spans="1:12" ht="14.25" hidden="1" x14ac:dyDescent="0.2">
      <c r="A216" s="198"/>
      <c r="B216" s="199"/>
      <c r="C216" s="332" t="s">
        <v>450</v>
      </c>
      <c r="D216" s="332"/>
      <c r="E216" s="332"/>
      <c r="F216" s="332"/>
      <c r="G216" s="332"/>
      <c r="H216" s="332"/>
      <c r="I216" s="184"/>
      <c r="J216" s="198"/>
      <c r="K216" s="183"/>
      <c r="L216" s="184">
        <f>SUM(BB52:BB199)</f>
        <v>0</v>
      </c>
    </row>
    <row r="217" spans="1:12" ht="14.25" x14ac:dyDescent="0.2">
      <c r="A217" s="198"/>
      <c r="B217" s="199"/>
      <c r="C217" s="332" t="s">
        <v>451</v>
      </c>
      <c r="D217" s="332"/>
      <c r="E217" s="332"/>
      <c r="F217" s="332"/>
      <c r="G217" s="332"/>
      <c r="H217" s="332"/>
      <c r="I217" s="184"/>
      <c r="J217" s="198"/>
      <c r="K217" s="183"/>
      <c r="L217" s="184">
        <f>SUM(AR52:AR199)+SUM(AT52:AT199)+SUM(AV52:AV199)</f>
        <v>1422.1699999999998</v>
      </c>
    </row>
    <row r="218" spans="1:12" ht="14.25" x14ac:dyDescent="0.2">
      <c r="A218" s="198"/>
      <c r="B218" s="199"/>
      <c r="C218" s="332" t="s">
        <v>452</v>
      </c>
      <c r="D218" s="332"/>
      <c r="E218" s="332"/>
      <c r="F218" s="332"/>
      <c r="G218" s="332"/>
      <c r="H218" s="332"/>
      <c r="I218" s="184"/>
      <c r="J218" s="198"/>
      <c r="K218" s="183"/>
      <c r="L218" s="184">
        <f>SUM(AZ52:AZ199)</f>
        <v>1379.5</v>
      </c>
    </row>
    <row r="219" spans="1:12" ht="14.25" x14ac:dyDescent="0.2">
      <c r="A219" s="198"/>
      <c r="B219" s="199"/>
      <c r="C219" s="332" t="s">
        <v>453</v>
      </c>
      <c r="D219" s="332"/>
      <c r="E219" s="332"/>
      <c r="F219" s="332"/>
      <c r="G219" s="332"/>
      <c r="H219" s="332"/>
      <c r="I219" s="184"/>
      <c r="J219" s="198"/>
      <c r="K219" s="183"/>
      <c r="L219" s="184">
        <f>SUM(BA52:BA199)</f>
        <v>725.31</v>
      </c>
    </row>
    <row r="220" spans="1:12" ht="14.25" hidden="1" x14ac:dyDescent="0.2">
      <c r="A220" s="198"/>
      <c r="B220" s="199"/>
      <c r="C220" s="332" t="s">
        <v>557</v>
      </c>
      <c r="D220" s="332"/>
      <c r="E220" s="332"/>
      <c r="F220" s="332"/>
      <c r="G220" s="332"/>
      <c r="H220" s="332"/>
      <c r="I220" s="184"/>
      <c r="J220" s="198"/>
      <c r="K220" s="183"/>
      <c r="L220" s="184">
        <f>L222+L223</f>
        <v>0</v>
      </c>
    </row>
    <row r="221" spans="1:12" ht="14.25" hidden="1" x14ac:dyDescent="0.2">
      <c r="A221" s="198"/>
      <c r="B221" s="199"/>
      <c r="C221" s="331" t="s">
        <v>440</v>
      </c>
      <c r="D221" s="332"/>
      <c r="E221" s="332"/>
      <c r="F221" s="332"/>
      <c r="G221" s="332"/>
      <c r="H221" s="332"/>
      <c r="I221" s="184"/>
      <c r="J221" s="198"/>
      <c r="K221" s="183"/>
      <c r="L221" s="184"/>
    </row>
    <row r="222" spans="1:12" ht="14.25" hidden="1" x14ac:dyDescent="0.2">
      <c r="A222" s="198"/>
      <c r="B222" s="199"/>
      <c r="C222" s="332" t="s">
        <v>455</v>
      </c>
      <c r="D222" s="332"/>
      <c r="E222" s="332"/>
      <c r="F222" s="332"/>
      <c r="G222" s="332"/>
      <c r="H222" s="332"/>
      <c r="I222" s="184"/>
      <c r="J222" s="198"/>
      <c r="K222" s="183"/>
      <c r="L222" s="184">
        <f>SUM(BK52:BK199)</f>
        <v>0</v>
      </c>
    </row>
    <row r="223" spans="1:12" ht="14.25" hidden="1" x14ac:dyDescent="0.2">
      <c r="A223" s="198"/>
      <c r="B223" s="199"/>
      <c r="C223" s="332" t="s">
        <v>456</v>
      </c>
      <c r="D223" s="332"/>
      <c r="E223" s="332"/>
      <c r="F223" s="332"/>
      <c r="G223" s="332"/>
      <c r="H223" s="332"/>
      <c r="I223" s="184"/>
      <c r="J223" s="198"/>
      <c r="K223" s="183"/>
      <c r="L223" s="184">
        <f>SUM(BD52:BD199)</f>
        <v>0</v>
      </c>
    </row>
    <row r="224" spans="1:12" ht="14.25" hidden="1" x14ac:dyDescent="0.2">
      <c r="A224" s="198"/>
      <c r="B224" s="199"/>
      <c r="C224" s="332" t="s">
        <v>558</v>
      </c>
      <c r="D224" s="332"/>
      <c r="E224" s="332"/>
      <c r="F224" s="332"/>
      <c r="G224" s="332"/>
      <c r="H224" s="332"/>
      <c r="I224" s="184"/>
      <c r="J224" s="198"/>
      <c r="K224" s="183"/>
      <c r="L224" s="184">
        <f>L175</f>
        <v>0</v>
      </c>
    </row>
    <row r="225" spans="1:12" ht="14.25" x14ac:dyDescent="0.2">
      <c r="A225" s="198"/>
      <c r="B225" s="199"/>
      <c r="C225" s="330" t="s">
        <v>460</v>
      </c>
      <c r="D225" s="332"/>
      <c r="E225" s="332"/>
      <c r="F225" s="332"/>
      <c r="G225" s="332"/>
      <c r="H225" s="332"/>
      <c r="I225" s="184"/>
      <c r="J225" s="198"/>
      <c r="K225" s="183"/>
      <c r="L225" s="184"/>
    </row>
    <row r="226" spans="1:12" ht="14.25" x14ac:dyDescent="0.2">
      <c r="A226" s="198"/>
      <c r="B226" s="199"/>
      <c r="C226" s="332" t="s">
        <v>461</v>
      </c>
      <c r="D226" s="332"/>
      <c r="E226" s="332"/>
      <c r="F226" s="332"/>
      <c r="G226" s="332"/>
      <c r="H226" s="332"/>
      <c r="I226" s="184"/>
      <c r="J226" s="198"/>
      <c r="K226" s="183"/>
      <c r="L226" s="184">
        <f>SUM(AX52:AX199)</f>
        <v>9928.48</v>
      </c>
    </row>
    <row r="227" spans="1:12" ht="14.25" hidden="1" x14ac:dyDescent="0.2">
      <c r="A227" s="198"/>
      <c r="B227" s="199"/>
      <c r="C227" s="332" t="s">
        <v>462</v>
      </c>
      <c r="D227" s="332"/>
      <c r="E227" s="332"/>
      <c r="F227" s="332"/>
      <c r="G227" s="332"/>
      <c r="H227" s="332"/>
      <c r="I227" s="184"/>
      <c r="J227" s="198"/>
      <c r="K227" s="183"/>
      <c r="L227" s="184">
        <f>SUM(AY52:AY199)</f>
        <v>0</v>
      </c>
    </row>
    <row r="228" spans="1:12" ht="14.25" x14ac:dyDescent="0.2">
      <c r="A228" s="198"/>
      <c r="B228" s="199"/>
      <c r="C228" s="332" t="s">
        <v>463</v>
      </c>
      <c r="D228" s="332"/>
      <c r="E228" s="332"/>
      <c r="F228" s="333"/>
      <c r="G228" s="187">
        <f>Source!F401</f>
        <v>2.8536000000000001</v>
      </c>
      <c r="H228" s="198"/>
      <c r="I228" s="198"/>
      <c r="J228" s="198"/>
      <c r="K228" s="198"/>
      <c r="L228" s="198"/>
    </row>
    <row r="229" spans="1:12" ht="14.25" x14ac:dyDescent="0.2">
      <c r="A229" s="198"/>
      <c r="B229" s="199"/>
      <c r="C229" s="332" t="s">
        <v>464</v>
      </c>
      <c r="D229" s="332"/>
      <c r="E229" s="332"/>
      <c r="F229" s="333"/>
      <c r="G229" s="187">
        <f>Source!F402</f>
        <v>8.0000000000000002E-3</v>
      </c>
      <c r="H229" s="198"/>
      <c r="I229" s="198"/>
      <c r="J229" s="198"/>
      <c r="K229" s="198"/>
      <c r="L229" s="198"/>
    </row>
    <row r="233" spans="1:12" ht="14.25" customHeight="1" x14ac:dyDescent="0.2">
      <c r="A233" s="206"/>
      <c r="B233" s="207" t="s">
        <v>559</v>
      </c>
      <c r="C233" s="208" t="str">
        <f>IF(Source!AC12&lt;&gt;"", Source!AC12," ")</f>
        <v xml:space="preserve"> </v>
      </c>
      <c r="D233" s="176"/>
      <c r="E233" s="176"/>
      <c r="F233" s="176"/>
      <c r="G233" s="176"/>
      <c r="H233" s="209" t="str">
        <f>IF(Source!AB12&lt;&gt;"", Source!AB12," ")</f>
        <v>Ольхова Т.А.</v>
      </c>
      <c r="I233" s="210"/>
      <c r="J233" s="210"/>
      <c r="K233" s="211"/>
      <c r="L233" s="211"/>
    </row>
    <row r="234" spans="1:12" ht="14.25" customHeight="1" x14ac:dyDescent="0.2">
      <c r="A234" s="206"/>
      <c r="B234" s="212"/>
      <c r="C234" s="335" t="s">
        <v>560</v>
      </c>
      <c r="D234" s="335"/>
      <c r="E234" s="335"/>
      <c r="F234" s="335"/>
      <c r="G234" s="335"/>
      <c r="H234" s="210"/>
      <c r="I234" s="210"/>
      <c r="J234" s="210"/>
      <c r="K234" s="211"/>
      <c r="L234" s="211"/>
    </row>
    <row r="235" spans="1:12" ht="14.25" customHeight="1" x14ac:dyDescent="0.2">
      <c r="A235" s="206"/>
      <c r="B235" s="212"/>
      <c r="C235" s="160"/>
      <c r="D235" s="160"/>
      <c r="E235" s="160"/>
      <c r="F235" s="160"/>
      <c r="G235" s="160"/>
      <c r="H235" s="210"/>
      <c r="I235" s="210"/>
      <c r="J235" s="210"/>
      <c r="K235" s="211"/>
      <c r="L235" s="211"/>
    </row>
    <row r="236" spans="1:12" ht="14.25" customHeight="1" x14ac:dyDescent="0.2">
      <c r="A236" s="206"/>
      <c r="B236" s="207" t="s">
        <v>561</v>
      </c>
      <c r="C236" s="208" t="str">
        <f>IF(Source!AE12&lt;&gt;"", Source!AE12," ")</f>
        <v xml:space="preserve"> </v>
      </c>
      <c r="D236" s="176"/>
      <c r="E236" s="176"/>
      <c r="F236" s="176"/>
      <c r="G236" s="176"/>
      <c r="H236" s="209" t="str">
        <f>IF(Source!AD12&lt;&gt;"", Source!AD12," ")</f>
        <v xml:space="preserve"> </v>
      </c>
      <c r="I236" s="210"/>
      <c r="J236" s="210"/>
      <c r="K236" s="211"/>
      <c r="L236" s="211"/>
    </row>
    <row r="237" spans="1:12" ht="14.25" customHeight="1" x14ac:dyDescent="0.2">
      <c r="A237" s="160"/>
      <c r="B237" s="160"/>
      <c r="C237" s="335" t="s">
        <v>560</v>
      </c>
      <c r="D237" s="335"/>
      <c r="E237" s="335"/>
      <c r="F237" s="335"/>
      <c r="G237" s="335"/>
      <c r="H237" s="210"/>
      <c r="I237" s="210"/>
      <c r="J237" s="210"/>
      <c r="K237" s="211"/>
      <c r="L237" s="211"/>
    </row>
  </sheetData>
  <mergeCells count="178">
    <mergeCell ref="C217:H217"/>
    <mergeCell ref="C218:H218"/>
    <mergeCell ref="C219:H219"/>
    <mergeCell ref="C220:H220"/>
    <mergeCell ref="C221:H221"/>
    <mergeCell ref="C222:H222"/>
    <mergeCell ref="C229:F229"/>
    <mergeCell ref="C234:G234"/>
    <mergeCell ref="C237:G237"/>
    <mergeCell ref="C223:H223"/>
    <mergeCell ref="C224:H224"/>
    <mergeCell ref="C225:H225"/>
    <mergeCell ref="C226:H226"/>
    <mergeCell ref="C227:H227"/>
    <mergeCell ref="C228:F228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198:H198"/>
    <mergeCell ref="C199:H199"/>
    <mergeCell ref="C201:H201"/>
    <mergeCell ref="C202:H202"/>
    <mergeCell ref="C203:H203"/>
    <mergeCell ref="C204:H204"/>
    <mergeCell ref="C205:H205"/>
    <mergeCell ref="C206:H206"/>
    <mergeCell ref="C207:H207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70:H170"/>
    <mergeCell ref="C171:H171"/>
    <mergeCell ref="C172:H172"/>
    <mergeCell ref="C173:H173"/>
    <mergeCell ref="C175:H175"/>
    <mergeCell ref="C176:H176"/>
    <mergeCell ref="C177:H177"/>
    <mergeCell ref="C178:H178"/>
    <mergeCell ref="C179:H17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50:H150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20:H120"/>
    <mergeCell ref="C121:H121"/>
    <mergeCell ref="C122:H122"/>
    <mergeCell ref="C123:H123"/>
    <mergeCell ref="C124:F124"/>
    <mergeCell ref="C125:F125"/>
    <mergeCell ref="C128:H128"/>
    <mergeCell ref="C130:H130"/>
    <mergeCell ref="C131:H131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94:H94"/>
    <mergeCell ref="I94:J94"/>
    <mergeCell ref="K94:L94"/>
    <mergeCell ref="C96:H96"/>
    <mergeCell ref="C97:H97"/>
    <mergeCell ref="C98:H98"/>
    <mergeCell ref="C99:H99"/>
    <mergeCell ref="C100:H100"/>
    <mergeCell ref="C101:H101"/>
    <mergeCell ref="C76:H76"/>
    <mergeCell ref="I76:J76"/>
    <mergeCell ref="K76:L76"/>
    <mergeCell ref="C78:H78"/>
    <mergeCell ref="I78:J78"/>
    <mergeCell ref="K78:L78"/>
    <mergeCell ref="C92:H92"/>
    <mergeCell ref="I92:J92"/>
    <mergeCell ref="K92:L9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00"/>
  <sheetViews>
    <sheetView topLeftCell="A219" zoomScale="70" zoomScaleNormal="70" workbookViewId="0">
      <selection activeCell="M38" sqref="M38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Source!L409, " ",Source!CM409)</f>
        <v xml:space="preserve">ЛОКАЛЬНАЯ СМЕТА № 02-01-05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IF(Source!G409&lt;&gt;"Новая локальная смета", Source!G409, "")</f>
        <v>Строительство ГРЩ-0,4кВ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19.32002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19.32002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ROUND(SUM(AR52:AR393)/1000, 5)</f>
        <v>5.8046100000000003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ROUND(SUM(AT52:AT393)/1000, 5)</f>
        <v>0.1143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ROUND((Source!F557)/1000, 5)</f>
        <v>6.7816999999999998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Source!F562</f>
        <v>12.999000000000001</v>
      </c>
      <c r="L41" s="164" t="s">
        <v>406</v>
      </c>
      <c r="M41" s="194">
        <f>C41</f>
        <v>6.7816999999999998</v>
      </c>
    </row>
    <row r="42" spans="1:13" ht="14.25" customHeight="1" x14ac:dyDescent="0.2">
      <c r="A42" s="160"/>
      <c r="B42" s="169" t="s">
        <v>407</v>
      </c>
      <c r="C42" s="313">
        <f>ROUND((Source!F558)/1000, 5)</f>
        <v>12.538320000000001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Source!F563</f>
        <v>0.192</v>
      </c>
      <c r="L42" s="164" t="s">
        <v>406</v>
      </c>
      <c r="M42" s="194">
        <f>C42</f>
        <v>12.538320000000001</v>
      </c>
    </row>
    <row r="43" spans="1:13" ht="14.25" customHeight="1" x14ac:dyDescent="0.2">
      <c r="A43" s="160"/>
      <c r="B43" s="169" t="s">
        <v>409</v>
      </c>
      <c r="C43" s="313">
        <f>ROUND((Source!F549)/1000,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ROUND((Source!F559)/1000, 5)</f>
        <v>0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0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3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3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3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3" ht="16.5" x14ac:dyDescent="0.2">
      <c r="A53" s="327" t="s">
        <v>581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3" ht="42.75" x14ac:dyDescent="0.2">
      <c r="A54" s="181" t="s">
        <v>90</v>
      </c>
      <c r="B54" s="257" t="s">
        <v>582</v>
      </c>
      <c r="C54" s="257" t="str">
        <f>Source!G417</f>
        <v>Установка металлических столбов высотой до 4 м: с погружением в бетонное основание</v>
      </c>
      <c r="D54" s="182" t="str">
        <f>Source!DW417</f>
        <v>100 ШТ</v>
      </c>
      <c r="E54" s="183">
        <f>Source!K417</f>
        <v>0</v>
      </c>
      <c r="F54" s="183"/>
      <c r="G54" s="183">
        <f>Source!I417</f>
        <v>0</v>
      </c>
      <c r="H54" s="184"/>
      <c r="I54" s="258"/>
      <c r="J54" s="184"/>
      <c r="K54" s="258"/>
      <c r="L54" s="184"/>
    </row>
    <row r="55" spans="1:83" x14ac:dyDescent="0.2">
      <c r="C55" s="185" t="str">
        <f>"Объем: "&amp;Source!I417&amp;"=4/"&amp;"100"</f>
        <v>Объем: =4/100</v>
      </c>
    </row>
    <row r="56" spans="1:83" ht="15" x14ac:dyDescent="0.2">
      <c r="A56" s="186"/>
      <c r="B56" s="183">
        <v>1</v>
      </c>
      <c r="C56" s="186" t="s">
        <v>424</v>
      </c>
      <c r="D56" s="182" t="s">
        <v>406</v>
      </c>
      <c r="E56" s="187"/>
      <c r="F56" s="183"/>
      <c r="G56" s="183">
        <f>Source!U417</f>
        <v>0</v>
      </c>
      <c r="H56" s="183"/>
      <c r="I56" s="183"/>
      <c r="J56" s="183"/>
      <c r="K56" s="183"/>
      <c r="L56" s="188">
        <f>SUM(L57:L57)-SUMIF(CE57:CE57, 1, L57:L57)</f>
        <v>0</v>
      </c>
    </row>
    <row r="57" spans="1:83" ht="14.25" x14ac:dyDescent="0.2">
      <c r="A57" s="257"/>
      <c r="B57" s="257" t="s">
        <v>583</v>
      </c>
      <c r="C57" s="257" t="s">
        <v>584</v>
      </c>
      <c r="D57" s="182" t="s">
        <v>406</v>
      </c>
      <c r="E57" s="183">
        <v>35.64</v>
      </c>
      <c r="F57" s="183"/>
      <c r="G57" s="183">
        <f>SmtRes!CX115</f>
        <v>0</v>
      </c>
      <c r="H57" s="184"/>
      <c r="I57" s="258"/>
      <c r="J57" s="184">
        <f>SmtRes!CZ115</f>
        <v>451.21</v>
      </c>
      <c r="K57" s="258"/>
      <c r="L57" s="184">
        <f>SmtRes!DI115</f>
        <v>0</v>
      </c>
    </row>
    <row r="58" spans="1:83" ht="15" x14ac:dyDescent="0.2">
      <c r="A58" s="186"/>
      <c r="B58" s="183">
        <v>2</v>
      </c>
      <c r="C58" s="186" t="s">
        <v>469</v>
      </c>
      <c r="D58" s="182"/>
      <c r="E58" s="187"/>
      <c r="F58" s="183"/>
      <c r="G58" s="183"/>
      <c r="H58" s="183"/>
      <c r="I58" s="183"/>
      <c r="J58" s="183"/>
      <c r="K58" s="183"/>
      <c r="L58" s="188">
        <f>SUM(L59:L65)-SUMIF(CE59:CE65, 1, L59:L65)</f>
        <v>0</v>
      </c>
    </row>
    <row r="59" spans="1:83" ht="15" x14ac:dyDescent="0.2">
      <c r="A59" s="186"/>
      <c r="B59" s="183"/>
      <c r="C59" s="186" t="s">
        <v>470</v>
      </c>
      <c r="D59" s="182" t="s">
        <v>406</v>
      </c>
      <c r="E59" s="187"/>
      <c r="F59" s="183"/>
      <c r="G59" s="183">
        <f>Source!V417</f>
        <v>0</v>
      </c>
      <c r="H59" s="183"/>
      <c r="I59" s="183"/>
      <c r="J59" s="183"/>
      <c r="K59" s="183"/>
      <c r="L59" s="188">
        <f>SUMIF(CE60:CE65, 1, L60:L65)</f>
        <v>0</v>
      </c>
      <c r="CE59" s="154">
        <v>1</v>
      </c>
    </row>
    <row r="60" spans="1:83" ht="42.75" x14ac:dyDescent="0.2">
      <c r="A60" s="257"/>
      <c r="B60" s="257" t="s">
        <v>585</v>
      </c>
      <c r="C60" s="257" t="s">
        <v>586</v>
      </c>
      <c r="D60" s="182" t="s">
        <v>473</v>
      </c>
      <c r="E60" s="183">
        <v>10.93</v>
      </c>
      <c r="F60" s="183"/>
      <c r="G60" s="183">
        <f>SmtRes!CX117</f>
        <v>0</v>
      </c>
      <c r="H60" s="184">
        <f>SmtRes!CZ117</f>
        <v>2088.77</v>
      </c>
      <c r="I60" s="258">
        <f>SmtRes!AJ117</f>
        <v>1.22</v>
      </c>
      <c r="J60" s="184">
        <f>ROUND(H60*I60, 5)</f>
        <v>2548.2993999999999</v>
      </c>
      <c r="K60" s="258"/>
      <c r="L60" s="184">
        <f>SmtRes!DG117</f>
        <v>0</v>
      </c>
    </row>
    <row r="61" spans="1:83" ht="28.5" x14ac:dyDescent="0.2">
      <c r="A61" s="257"/>
      <c r="B61" s="257" t="s">
        <v>587</v>
      </c>
      <c r="C61" s="257" t="s">
        <v>588</v>
      </c>
      <c r="D61" s="182" t="s">
        <v>406</v>
      </c>
      <c r="E61" s="183">
        <f>SmtRes!DO117*SmtRes!AT117</f>
        <v>10.93</v>
      </c>
      <c r="F61" s="183"/>
      <c r="G61" s="183">
        <f>ROUND(E61*G54, 7)</f>
        <v>0</v>
      </c>
      <c r="H61" s="184"/>
      <c r="I61" s="258"/>
      <c r="J61" s="184">
        <f>ROUND(SmtRes!AG117/SmtRes!DO117, 5)</f>
        <v>583.91999999999996</v>
      </c>
      <c r="K61" s="258"/>
      <c r="L61" s="184">
        <f>SmtRes!DH117</f>
        <v>0</v>
      </c>
      <c r="CE61" s="154">
        <v>1</v>
      </c>
    </row>
    <row r="62" spans="1:83" ht="28.5" x14ac:dyDescent="0.2">
      <c r="A62" s="257"/>
      <c r="B62" s="257" t="s">
        <v>589</v>
      </c>
      <c r="C62" s="257" t="s">
        <v>590</v>
      </c>
      <c r="D62" s="182" t="s">
        <v>473</v>
      </c>
      <c r="E62" s="183">
        <v>10.74</v>
      </c>
      <c r="F62" s="183"/>
      <c r="G62" s="183">
        <f>SmtRes!CX118</f>
        <v>0</v>
      </c>
      <c r="H62" s="184">
        <f>SmtRes!CZ118</f>
        <v>788.55</v>
      </c>
      <c r="I62" s="258">
        <f>SmtRes!AJ118</f>
        <v>1.27</v>
      </c>
      <c r="J62" s="184">
        <f>ROUND(H62*I62, 5)</f>
        <v>1001.4585</v>
      </c>
      <c r="K62" s="258"/>
      <c r="L62" s="184">
        <f>SmtRes!DG118</f>
        <v>0</v>
      </c>
    </row>
    <row r="63" spans="1:83" ht="28.5" x14ac:dyDescent="0.2">
      <c r="A63" s="257"/>
      <c r="B63" s="257" t="s">
        <v>587</v>
      </c>
      <c r="C63" s="257" t="s">
        <v>588</v>
      </c>
      <c r="D63" s="182" t="s">
        <v>406</v>
      </c>
      <c r="E63" s="183">
        <f>SmtRes!DO118*SmtRes!AT118</f>
        <v>10.74</v>
      </c>
      <c r="F63" s="183"/>
      <c r="G63" s="183">
        <f>ROUND(E63*G54, 7)</f>
        <v>0</v>
      </c>
      <c r="H63" s="184"/>
      <c r="I63" s="258"/>
      <c r="J63" s="184">
        <f>ROUND(SmtRes!AG118/SmtRes!DO118, 5)</f>
        <v>583.91999999999996</v>
      </c>
      <c r="K63" s="258"/>
      <c r="L63" s="184">
        <f>SmtRes!DH118</f>
        <v>0</v>
      </c>
      <c r="CE63" s="154">
        <v>1</v>
      </c>
    </row>
    <row r="64" spans="1:83" ht="28.5" x14ac:dyDescent="0.2">
      <c r="A64" s="257"/>
      <c r="B64" s="257" t="s">
        <v>471</v>
      </c>
      <c r="C64" s="257" t="s">
        <v>472</v>
      </c>
      <c r="D64" s="182" t="s">
        <v>473</v>
      </c>
      <c r="E64" s="183">
        <v>0.81</v>
      </c>
      <c r="F64" s="183"/>
      <c r="G64" s="183">
        <f>SmtRes!CX119</f>
        <v>0</v>
      </c>
      <c r="H64" s="184">
        <f>SmtRes!CZ119</f>
        <v>477.92</v>
      </c>
      <c r="I64" s="258">
        <f>SmtRes!AJ119</f>
        <v>1.21</v>
      </c>
      <c r="J64" s="184">
        <f>ROUND(H64*I64, 5)</f>
        <v>578.28319999999997</v>
      </c>
      <c r="K64" s="258"/>
      <c r="L64" s="184">
        <f>SmtRes!DG119</f>
        <v>0</v>
      </c>
    </row>
    <row r="65" spans="1:83" ht="28.5" x14ac:dyDescent="0.2">
      <c r="A65" s="257"/>
      <c r="B65" s="257" t="s">
        <v>474</v>
      </c>
      <c r="C65" s="257" t="s">
        <v>475</v>
      </c>
      <c r="D65" s="182" t="s">
        <v>406</v>
      </c>
      <c r="E65" s="183">
        <f>SmtRes!DO119*SmtRes!AT119</f>
        <v>0.81</v>
      </c>
      <c r="F65" s="183"/>
      <c r="G65" s="183">
        <f>ROUND(E65*G54, 7)</f>
        <v>0</v>
      </c>
      <c r="H65" s="184"/>
      <c r="I65" s="258"/>
      <c r="J65" s="184">
        <f>ROUND(SmtRes!AG119/SmtRes!DO119, 5)</f>
        <v>508.09</v>
      </c>
      <c r="K65" s="258"/>
      <c r="L65" s="184">
        <f>SmtRes!DH119</f>
        <v>0</v>
      </c>
      <c r="CE65" s="154">
        <v>1</v>
      </c>
    </row>
    <row r="66" spans="1:83" ht="15" x14ac:dyDescent="0.2">
      <c r="A66" s="186"/>
      <c r="B66" s="183">
        <v>4</v>
      </c>
      <c r="C66" s="186" t="s">
        <v>491</v>
      </c>
      <c r="D66" s="182"/>
      <c r="E66" s="187"/>
      <c r="F66" s="183"/>
      <c r="G66" s="183"/>
      <c r="H66" s="183"/>
      <c r="I66" s="183"/>
      <c r="J66" s="183"/>
      <c r="K66" s="183"/>
      <c r="L66" s="188">
        <f>SUM(L67:L67)-SUMIF(CE67:CE67, 1, L67:L67)</f>
        <v>0</v>
      </c>
    </row>
    <row r="67" spans="1:83" ht="42.75" x14ac:dyDescent="0.2">
      <c r="A67" s="257"/>
      <c r="B67" s="257" t="s">
        <v>591</v>
      </c>
      <c r="C67" s="189" t="s">
        <v>592</v>
      </c>
      <c r="D67" s="190" t="s">
        <v>569</v>
      </c>
      <c r="E67" s="191">
        <v>0.13975000000000001</v>
      </c>
      <c r="F67" s="191"/>
      <c r="G67" s="191">
        <f>SmtRes!CX122</f>
        <v>0</v>
      </c>
      <c r="H67" s="192">
        <f>SmtRes!CZ122</f>
        <v>39263.81</v>
      </c>
      <c r="I67" s="193">
        <f>SmtRes!AI122</f>
        <v>0.78</v>
      </c>
      <c r="J67" s="192">
        <f>ROUND(H67*I67, 5)</f>
        <v>30625.771799999999</v>
      </c>
      <c r="K67" s="193"/>
      <c r="L67" s="192">
        <f>SmtRes!DF122</f>
        <v>0</v>
      </c>
    </row>
    <row r="68" spans="1:83" ht="15" x14ac:dyDescent="0.2">
      <c r="A68" s="257"/>
      <c r="B68" s="257"/>
      <c r="C68" s="259" t="s">
        <v>427</v>
      </c>
      <c r="D68" s="182"/>
      <c r="E68" s="183"/>
      <c r="F68" s="183"/>
      <c r="G68" s="183"/>
      <c r="H68" s="184"/>
      <c r="I68" s="258"/>
      <c r="J68" s="184"/>
      <c r="K68" s="258"/>
      <c r="L68" s="184">
        <f>L56+L58+L59+L66</f>
        <v>0</v>
      </c>
    </row>
    <row r="69" spans="1:83" ht="14.25" x14ac:dyDescent="0.2">
      <c r="A69" s="257"/>
      <c r="B69" s="257"/>
      <c r="C69" s="257" t="s">
        <v>428</v>
      </c>
      <c r="D69" s="182"/>
      <c r="E69" s="183"/>
      <c r="F69" s="183"/>
      <c r="G69" s="183"/>
      <c r="H69" s="184"/>
      <c r="I69" s="258"/>
      <c r="J69" s="184"/>
      <c r="K69" s="258"/>
      <c r="L69" s="184">
        <f>SUM(AR54:AR72)+SUM(AS54:AS72)+SUM(AT54:AT72)+SUM(AU54:AU72)+SUM(AV54:AV72)</f>
        <v>0</v>
      </c>
    </row>
    <row r="70" spans="1:83" ht="28.5" x14ac:dyDescent="0.2">
      <c r="A70" s="257"/>
      <c r="B70" s="257" t="s">
        <v>593</v>
      </c>
      <c r="C70" s="257" t="s">
        <v>594</v>
      </c>
      <c r="D70" s="182" t="s">
        <v>431</v>
      </c>
      <c r="E70" s="183">
        <f>Source!BZ417</f>
        <v>93</v>
      </c>
      <c r="F70" s="183"/>
      <c r="G70" s="183">
        <f>Source!AT417</f>
        <v>93</v>
      </c>
      <c r="H70" s="184"/>
      <c r="I70" s="258"/>
      <c r="J70" s="184"/>
      <c r="K70" s="258"/>
      <c r="L70" s="184">
        <f>SUM(AZ54:AZ72)</f>
        <v>0</v>
      </c>
    </row>
    <row r="71" spans="1:83" ht="28.5" x14ac:dyDescent="0.2">
      <c r="A71" s="189"/>
      <c r="B71" s="189" t="s">
        <v>595</v>
      </c>
      <c r="C71" s="189" t="s">
        <v>596</v>
      </c>
      <c r="D71" s="190" t="s">
        <v>431</v>
      </c>
      <c r="E71" s="191">
        <f>Source!CA417</f>
        <v>62</v>
      </c>
      <c r="F71" s="191"/>
      <c r="G71" s="191">
        <f>Source!AU417</f>
        <v>62</v>
      </c>
      <c r="H71" s="192"/>
      <c r="I71" s="193"/>
      <c r="J71" s="192"/>
      <c r="K71" s="193"/>
      <c r="L71" s="192">
        <f>SUM(BA54:BA72)</f>
        <v>0</v>
      </c>
    </row>
    <row r="72" spans="1:83" ht="15" x14ac:dyDescent="0.2">
      <c r="C72" s="328" t="s">
        <v>434</v>
      </c>
      <c r="D72" s="328"/>
      <c r="E72" s="328"/>
      <c r="F72" s="328"/>
      <c r="G72" s="328"/>
      <c r="H72" s="328"/>
      <c r="I72" s="329">
        <f>IF(E54&lt;&gt;0,K72/E54, 0)</f>
        <v>0</v>
      </c>
      <c r="J72" s="329"/>
      <c r="K72" s="329">
        <f>L56+L58+L66+L70+L71+L59</f>
        <v>0</v>
      </c>
      <c r="L72" s="329"/>
      <c r="AD72" s="154">
        <f>ROUND((Source!AT417/100)*((ROUND(SUMIF(SmtRes!AQ115:'SmtRes'!AQ122,"=1",SmtRes!AD115:'SmtRes'!AD122)*Source!I417, 5)+ROUND(SUMIF(SmtRes!AQ115:'SmtRes'!AQ122,"=1",SmtRes!AC115:'SmtRes'!AC122)*Source!I417, 5))), 5)</f>
        <v>0</v>
      </c>
      <c r="AE72" s="154">
        <f>ROUND((Source!AU417/100)*((ROUND(SUMIF(SmtRes!AQ115:'SmtRes'!AQ122,"=1",SmtRes!AD115:'SmtRes'!AD122)*Source!I417, 5)+ROUND(SUMIF(SmtRes!AQ115:'SmtRes'!AQ122,"=1",SmtRes!AC115:'SmtRes'!AC122)*Source!I417, 5))), 5)</f>
        <v>0</v>
      </c>
      <c r="AN72" s="194">
        <f>L56+L58+L66+L70+L71+L59</f>
        <v>0</v>
      </c>
      <c r="AO72" s="194">
        <f>L58</f>
        <v>0</v>
      </c>
      <c r="AQ72" s="154" t="s">
        <v>435</v>
      </c>
      <c r="AR72" s="194">
        <f>L56</f>
        <v>0</v>
      </c>
      <c r="AT72" s="194">
        <f>L59</f>
        <v>0</v>
      </c>
      <c r="AV72" s="154" t="s">
        <v>435</v>
      </c>
      <c r="AW72" s="194">
        <f>L66</f>
        <v>0</v>
      </c>
      <c r="AZ72" s="154">
        <f>Source!X417</f>
        <v>0</v>
      </c>
      <c r="BA72" s="154">
        <f>Source!Y417</f>
        <v>0</v>
      </c>
      <c r="CD72" s="154">
        <v>1</v>
      </c>
    </row>
    <row r="73" spans="1:83" ht="71.25" x14ac:dyDescent="0.2">
      <c r="A73" s="181" t="s">
        <v>94</v>
      </c>
      <c r="B73" s="257" t="str">
        <f>Source!F420</f>
        <v>08.3.08.02-0058</v>
      </c>
      <c r="C73" s="257" t="str">
        <f>Source!G420</f>
        <v>Уголок стальной горячекатаный равнополочный, марки стали Ст3сп, Ст3пс, ширина полок 35-56 мм, толщина полки 3-5 мм (прим. 50х50х5 мм)</v>
      </c>
      <c r="D73" s="182" t="str">
        <f>Source!DW420</f>
        <v>т</v>
      </c>
      <c r="E73" s="183">
        <f>Source!K420</f>
        <v>0</v>
      </c>
      <c r="F73" s="183"/>
      <c r="G73" s="183">
        <f>Source!I420</f>
        <v>0</v>
      </c>
      <c r="H73" s="184"/>
      <c r="I73" s="258"/>
      <c r="J73" s="184">
        <f>Source!AL420</f>
        <v>51475.67</v>
      </c>
      <c r="K73" s="258"/>
      <c r="L73" s="184">
        <f>Source!P420</f>
        <v>0</v>
      </c>
    </row>
    <row r="74" spans="1:83" x14ac:dyDescent="0.2">
      <c r="A74" s="200"/>
      <c r="B74" s="200"/>
      <c r="C74" s="201" t="str">
        <f>"Объем: "&amp;Source!I420&amp;"=3,77*"&amp;"14,7/"&amp;"1000"</f>
        <v>Объем: =3,77*14,7/1000</v>
      </c>
      <c r="D74" s="200"/>
      <c r="E74" s="200"/>
      <c r="F74" s="200"/>
      <c r="G74" s="200"/>
      <c r="H74" s="200"/>
      <c r="I74" s="200"/>
      <c r="J74" s="200"/>
      <c r="K74" s="200"/>
      <c r="L74" s="200"/>
    </row>
    <row r="75" spans="1:83" ht="15" x14ac:dyDescent="0.2">
      <c r="C75" s="328" t="s">
        <v>434</v>
      </c>
      <c r="D75" s="328"/>
      <c r="E75" s="328"/>
      <c r="F75" s="328"/>
      <c r="G75" s="328"/>
      <c r="H75" s="328"/>
      <c r="I75" s="329">
        <f>IF(E73&lt;&gt;0,K75/E73, 0)</f>
        <v>0</v>
      </c>
      <c r="J75" s="329"/>
      <c r="K75" s="329">
        <f>L73</f>
        <v>0</v>
      </c>
      <c r="L75" s="329"/>
      <c r="AD75" s="154">
        <f>ROUND((Source!AT420/100)*((ROUND(ROUND(Source!AO420,2)*Source!I420, 5)+ROUND(ROUND(Source!AN420,2)*Source!I420, 5))), 5)</f>
        <v>0</v>
      </c>
      <c r="AE75" s="154">
        <f>ROUND((Source!AU420/100)*((ROUND(ROUND(Source!AO420,2)*Source!I420, 5)+ROUND(ROUND(Source!AN420,2)*Source!I420, 5))), 5)</f>
        <v>0</v>
      </c>
      <c r="AN75" s="194">
        <f>L73</f>
        <v>0</v>
      </c>
      <c r="AO75" s="154">
        <f>0</f>
        <v>0</v>
      </c>
      <c r="AQ75" s="154" t="s">
        <v>435</v>
      </c>
      <c r="AR75" s="154">
        <f>0</f>
        <v>0</v>
      </c>
      <c r="AT75" s="154">
        <f>0</f>
        <v>0</v>
      </c>
      <c r="AV75" s="154" t="s">
        <v>435</v>
      </c>
      <c r="AW75" s="194">
        <f>L73</f>
        <v>0</v>
      </c>
      <c r="AZ75" s="154">
        <f>Source!X420</f>
        <v>0</v>
      </c>
      <c r="BA75" s="154">
        <f>Source!Y420</f>
        <v>0</v>
      </c>
      <c r="CD75" s="154">
        <v>1</v>
      </c>
    </row>
    <row r="76" spans="1:83" ht="71.25" x14ac:dyDescent="0.2">
      <c r="A76" s="181" t="s">
        <v>480</v>
      </c>
      <c r="B76" s="257" t="s">
        <v>597</v>
      </c>
      <c r="C76" s="257" t="str">
        <f>Source!G421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76" s="182" t="str">
        <f>Source!DW421</f>
        <v>100 м</v>
      </c>
      <c r="E76" s="183">
        <f>Source!K421</f>
        <v>0</v>
      </c>
      <c r="F76" s="183"/>
      <c r="G76" s="183">
        <f>Source!I421</f>
        <v>0</v>
      </c>
      <c r="H76" s="184"/>
      <c r="I76" s="258"/>
      <c r="J76" s="184"/>
      <c r="K76" s="258"/>
      <c r="L76" s="184"/>
    </row>
    <row r="77" spans="1:83" x14ac:dyDescent="0.2">
      <c r="C77" s="185" t="str">
        <f>"Объем: "&amp;Source!I421&amp;"=3/"&amp;"100"</f>
        <v>Объем: =3/100</v>
      </c>
    </row>
    <row r="78" spans="1:83" ht="15" x14ac:dyDescent="0.2">
      <c r="A78" s="186"/>
      <c r="B78" s="183">
        <v>1</v>
      </c>
      <c r="C78" s="186" t="s">
        <v>424</v>
      </c>
      <c r="D78" s="182" t="s">
        <v>406</v>
      </c>
      <c r="E78" s="187"/>
      <c r="F78" s="183"/>
      <c r="G78" s="183">
        <f>Source!U421</f>
        <v>0</v>
      </c>
      <c r="H78" s="183"/>
      <c r="I78" s="183"/>
      <c r="J78" s="183"/>
      <c r="K78" s="183"/>
      <c r="L78" s="188">
        <f>SUM(L79:L81)-SUMIF(CE79:CE81, 1, L79:L81)</f>
        <v>0</v>
      </c>
    </row>
    <row r="79" spans="1:83" ht="14.25" x14ac:dyDescent="0.2">
      <c r="A79" s="257"/>
      <c r="B79" s="257" t="s">
        <v>515</v>
      </c>
      <c r="C79" s="257" t="s">
        <v>516</v>
      </c>
      <c r="D79" s="182" t="s">
        <v>517</v>
      </c>
      <c r="E79" s="183">
        <v>0.02</v>
      </c>
      <c r="F79" s="183"/>
      <c r="G79" s="183">
        <f>SmtRes!CX123</f>
        <v>0</v>
      </c>
      <c r="H79" s="184"/>
      <c r="I79" s="258"/>
      <c r="J79" s="184">
        <f>SmtRes!CZ123</f>
        <v>413.3</v>
      </c>
      <c r="K79" s="258"/>
      <c r="L79" s="184">
        <f>SmtRes!DI123</f>
        <v>0</v>
      </c>
    </row>
    <row r="80" spans="1:83" ht="14.25" x14ac:dyDescent="0.2">
      <c r="A80" s="257"/>
      <c r="B80" s="257" t="s">
        <v>598</v>
      </c>
      <c r="C80" s="257" t="s">
        <v>599</v>
      </c>
      <c r="D80" s="182" t="s">
        <v>517</v>
      </c>
      <c r="E80" s="183">
        <v>10.75</v>
      </c>
      <c r="F80" s="183"/>
      <c r="G80" s="183">
        <f>SmtRes!CX124</f>
        <v>0</v>
      </c>
      <c r="H80" s="184"/>
      <c r="I80" s="258"/>
      <c r="J80" s="184">
        <f>SmtRes!CZ124</f>
        <v>451.21</v>
      </c>
      <c r="K80" s="258"/>
      <c r="L80" s="184">
        <f>SmtRes!DI124</f>
        <v>0</v>
      </c>
    </row>
    <row r="81" spans="1:83" ht="14.25" x14ac:dyDescent="0.2">
      <c r="A81" s="257"/>
      <c r="B81" s="257" t="s">
        <v>518</v>
      </c>
      <c r="C81" s="257" t="s">
        <v>519</v>
      </c>
      <c r="D81" s="182" t="s">
        <v>517</v>
      </c>
      <c r="E81" s="183">
        <v>4.83</v>
      </c>
      <c r="F81" s="183"/>
      <c r="G81" s="183">
        <f>SmtRes!CX125</f>
        <v>0</v>
      </c>
      <c r="H81" s="184"/>
      <c r="I81" s="258"/>
      <c r="J81" s="184">
        <f>SmtRes!CZ125</f>
        <v>508.09</v>
      </c>
      <c r="K81" s="258"/>
      <c r="L81" s="184">
        <f>SmtRes!DI125</f>
        <v>0</v>
      </c>
    </row>
    <row r="82" spans="1:83" ht="15" x14ac:dyDescent="0.2">
      <c r="A82" s="186"/>
      <c r="B82" s="183">
        <v>2</v>
      </c>
      <c r="C82" s="186" t="s">
        <v>469</v>
      </c>
      <c r="D82" s="182"/>
      <c r="E82" s="187"/>
      <c r="F82" s="183"/>
      <c r="G82" s="183"/>
      <c r="H82" s="183"/>
      <c r="I82" s="183"/>
      <c r="J82" s="183"/>
      <c r="K82" s="183"/>
      <c r="L82" s="188">
        <f>SUM(L83:L85)-SUMIF(CE83:CE85, 1, L83:L85)</f>
        <v>0</v>
      </c>
    </row>
    <row r="83" spans="1:83" ht="15" x14ac:dyDescent="0.2">
      <c r="A83" s="186"/>
      <c r="B83" s="183"/>
      <c r="C83" s="186" t="s">
        <v>470</v>
      </c>
      <c r="D83" s="182" t="s">
        <v>406</v>
      </c>
      <c r="E83" s="187"/>
      <c r="F83" s="183"/>
      <c r="G83" s="183">
        <f>Source!V421</f>
        <v>0</v>
      </c>
      <c r="H83" s="183"/>
      <c r="I83" s="183"/>
      <c r="J83" s="183"/>
      <c r="K83" s="183"/>
      <c r="L83" s="188">
        <f>SUMIF(CE84:CE85, 1, L84:L85)</f>
        <v>0</v>
      </c>
      <c r="CE83" s="154">
        <v>1</v>
      </c>
    </row>
    <row r="84" spans="1:83" ht="28.5" x14ac:dyDescent="0.2">
      <c r="A84" s="257"/>
      <c r="B84" s="257" t="s">
        <v>471</v>
      </c>
      <c r="C84" s="257" t="s">
        <v>472</v>
      </c>
      <c r="D84" s="182" t="s">
        <v>473</v>
      </c>
      <c r="E84" s="183">
        <v>0.01</v>
      </c>
      <c r="F84" s="183"/>
      <c r="G84" s="183">
        <f>SmtRes!CX127</f>
        <v>0</v>
      </c>
      <c r="H84" s="184">
        <f>SmtRes!CZ127</f>
        <v>477.92</v>
      </c>
      <c r="I84" s="258">
        <f>SmtRes!AJ127</f>
        <v>1.21</v>
      </c>
      <c r="J84" s="184">
        <f>ROUND(H84*I84, 5)</f>
        <v>578.28319999999997</v>
      </c>
      <c r="K84" s="258"/>
      <c r="L84" s="184">
        <f>SmtRes!DG127</f>
        <v>0</v>
      </c>
    </row>
    <row r="85" spans="1:83" ht="28.5" x14ac:dyDescent="0.2">
      <c r="A85" s="257"/>
      <c r="B85" s="257" t="s">
        <v>474</v>
      </c>
      <c r="C85" s="257" t="s">
        <v>475</v>
      </c>
      <c r="D85" s="182" t="s">
        <v>406</v>
      </c>
      <c r="E85" s="183">
        <f>SmtRes!DO127*SmtRes!AT127</f>
        <v>0.01</v>
      </c>
      <c r="F85" s="183"/>
      <c r="G85" s="183">
        <f>ROUND(E85*G76, 7)</f>
        <v>0</v>
      </c>
      <c r="H85" s="184"/>
      <c r="I85" s="258"/>
      <c r="J85" s="184">
        <f>ROUND(SmtRes!AG127/SmtRes!DO127, 5)</f>
        <v>508.09</v>
      </c>
      <c r="K85" s="258"/>
      <c r="L85" s="184">
        <f>SmtRes!DH127</f>
        <v>0</v>
      </c>
      <c r="CE85" s="154">
        <v>1</v>
      </c>
    </row>
    <row r="86" spans="1:83" ht="15" x14ac:dyDescent="0.2">
      <c r="A86" s="186"/>
      <c r="B86" s="183">
        <v>4</v>
      </c>
      <c r="C86" s="186" t="s">
        <v>491</v>
      </c>
      <c r="D86" s="182"/>
      <c r="E86" s="187"/>
      <c r="F86" s="183"/>
      <c r="G86" s="183"/>
      <c r="H86" s="183"/>
      <c r="I86" s="183"/>
      <c r="J86" s="183"/>
      <c r="K86" s="183"/>
      <c r="L86" s="188">
        <f>SUM(L87:L88)-SUMIF(CE87:CE88, 1, L87:L88)</f>
        <v>0</v>
      </c>
    </row>
    <row r="87" spans="1:83" ht="14.25" x14ac:dyDescent="0.2">
      <c r="A87" s="257"/>
      <c r="B87" s="257" t="s">
        <v>600</v>
      </c>
      <c r="C87" s="257" t="s">
        <v>601</v>
      </c>
      <c r="D87" s="182" t="s">
        <v>602</v>
      </c>
      <c r="E87" s="183">
        <v>4.42</v>
      </c>
      <c r="F87" s="183"/>
      <c r="G87" s="183">
        <f>SmtRes!CX128</f>
        <v>0</v>
      </c>
      <c r="H87" s="184"/>
      <c r="I87" s="258"/>
      <c r="J87" s="184">
        <f>SmtRes!CZ128</f>
        <v>5.89</v>
      </c>
      <c r="K87" s="258"/>
      <c r="L87" s="184">
        <f>SmtRes!DF128</f>
        <v>0</v>
      </c>
    </row>
    <row r="88" spans="1:83" ht="42.75" x14ac:dyDescent="0.2">
      <c r="A88" s="257"/>
      <c r="B88" s="257" t="s">
        <v>603</v>
      </c>
      <c r="C88" s="189" t="s">
        <v>604</v>
      </c>
      <c r="D88" s="190" t="s">
        <v>535</v>
      </c>
      <c r="E88" s="191">
        <v>2.09</v>
      </c>
      <c r="F88" s="191"/>
      <c r="G88" s="191">
        <f>SmtRes!CX129</f>
        <v>0</v>
      </c>
      <c r="H88" s="192">
        <f>SmtRes!CZ129</f>
        <v>52.34</v>
      </c>
      <c r="I88" s="193">
        <f>SmtRes!AI129</f>
        <v>1.38</v>
      </c>
      <c r="J88" s="192">
        <f>ROUND(H88*I88, 5)</f>
        <v>72.229200000000006</v>
      </c>
      <c r="K88" s="193"/>
      <c r="L88" s="192">
        <f>SmtRes!DF129</f>
        <v>0</v>
      </c>
    </row>
    <row r="89" spans="1:83" ht="15" x14ac:dyDescent="0.2">
      <c r="A89" s="257"/>
      <c r="B89" s="257"/>
      <c r="C89" s="259" t="s">
        <v>427</v>
      </c>
      <c r="D89" s="182"/>
      <c r="E89" s="183"/>
      <c r="F89" s="183"/>
      <c r="G89" s="183"/>
      <c r="H89" s="184"/>
      <c r="I89" s="258"/>
      <c r="J89" s="184"/>
      <c r="K89" s="258"/>
      <c r="L89" s="184">
        <f>L78+L82+L83+L86</f>
        <v>0</v>
      </c>
    </row>
    <row r="90" spans="1:83" ht="57" x14ac:dyDescent="0.2">
      <c r="A90" s="181" t="s">
        <v>481</v>
      </c>
      <c r="B90" s="257" t="str">
        <f>Source!F422</f>
        <v>421/пр_2020_п.75_пп.а</v>
      </c>
      <c r="C90" s="257" t="str">
        <f>Source!G422</f>
        <v>Сметная стоимость вспомогательных ненормируемых материальных ресурсов, не учтенная в сметной норме, 2%</v>
      </c>
      <c r="D90" s="182" t="str">
        <f>Source!DW422</f>
        <v>%</v>
      </c>
      <c r="E90" s="183">
        <f>SmtRes!AT130</f>
        <v>2</v>
      </c>
      <c r="F90" s="183"/>
      <c r="G90" s="183">
        <f>Source!I422</f>
        <v>0</v>
      </c>
      <c r="H90" s="184"/>
      <c r="I90" s="258"/>
      <c r="J90" s="184"/>
      <c r="K90" s="258"/>
      <c r="L90" s="184">
        <f>Source!P422</f>
        <v>0</v>
      </c>
      <c r="AD90" s="154">
        <f>ROUND((Source!AT422/100)*((ROUND(0*Source!I422, 5)+ROUND(0*Source!I422, 5))), 5)</f>
        <v>0</v>
      </c>
      <c r="AE90" s="154">
        <f>ROUND((Source!AU422/100)*((ROUND(0*Source!I422, 5)+ROUND(0*Source!I422, 5))), 5)</f>
        <v>0</v>
      </c>
      <c r="AN90" s="154">
        <f>L90</f>
        <v>0</v>
      </c>
      <c r="AW90" s="154">
        <f>L90</f>
        <v>0</v>
      </c>
      <c r="AZ90" s="154">
        <f>Source!X422</f>
        <v>0</v>
      </c>
      <c r="BA90" s="154">
        <f>Source!Y422</f>
        <v>0</v>
      </c>
      <c r="CD90" s="154">
        <v>1</v>
      </c>
    </row>
    <row r="91" spans="1:83" ht="14.25" x14ac:dyDescent="0.2">
      <c r="A91" s="257"/>
      <c r="B91" s="257"/>
      <c r="C91" s="257" t="s">
        <v>428</v>
      </c>
      <c r="D91" s="182"/>
      <c r="E91" s="183"/>
      <c r="F91" s="183"/>
      <c r="G91" s="183"/>
      <c r="H91" s="184"/>
      <c r="I91" s="258"/>
      <c r="J91" s="184"/>
      <c r="K91" s="258"/>
      <c r="L91" s="184">
        <f>SUM(AR76:AR94)+SUM(AS76:AS94)+SUM(AT76:AT94)+SUM(AU76:AU94)+SUM(AV76:AV94)</f>
        <v>0</v>
      </c>
    </row>
    <row r="92" spans="1:83" ht="28.5" x14ac:dyDescent="0.2">
      <c r="A92" s="257"/>
      <c r="B92" s="257" t="s">
        <v>476</v>
      </c>
      <c r="C92" s="257" t="s">
        <v>477</v>
      </c>
      <c r="D92" s="182" t="s">
        <v>431</v>
      </c>
      <c r="E92" s="183">
        <f>Source!BZ421</f>
        <v>97</v>
      </c>
      <c r="F92" s="183"/>
      <c r="G92" s="183">
        <f>Source!AT421</f>
        <v>97</v>
      </c>
      <c r="H92" s="184"/>
      <c r="I92" s="258"/>
      <c r="J92" s="184"/>
      <c r="K92" s="258"/>
      <c r="L92" s="184">
        <f>SUM(AZ76:AZ94)</f>
        <v>0</v>
      </c>
    </row>
    <row r="93" spans="1:83" ht="28.5" x14ac:dyDescent="0.2">
      <c r="A93" s="189"/>
      <c r="B93" s="189" t="s">
        <v>478</v>
      </c>
      <c r="C93" s="189" t="s">
        <v>479</v>
      </c>
      <c r="D93" s="190" t="s">
        <v>431</v>
      </c>
      <c r="E93" s="191">
        <f>Source!CA421</f>
        <v>51</v>
      </c>
      <c r="F93" s="191"/>
      <c r="G93" s="191">
        <f>Source!AU421</f>
        <v>51</v>
      </c>
      <c r="H93" s="192"/>
      <c r="I93" s="193"/>
      <c r="J93" s="192"/>
      <c r="K93" s="193"/>
      <c r="L93" s="192">
        <f>SUM(BA76:BA94)</f>
        <v>0</v>
      </c>
    </row>
    <row r="94" spans="1:83" ht="15" x14ac:dyDescent="0.2">
      <c r="C94" s="328" t="s">
        <v>434</v>
      </c>
      <c r="D94" s="328"/>
      <c r="E94" s="328"/>
      <c r="F94" s="328"/>
      <c r="G94" s="328"/>
      <c r="H94" s="328"/>
      <c r="I94" s="329">
        <f>IF(E76&lt;&gt;0,K94/E76, 0)</f>
        <v>0</v>
      </c>
      <c r="J94" s="329"/>
      <c r="K94" s="329">
        <f>L78+L82+L86+L92+L93+L83+SUM(L90:L90)</f>
        <v>0</v>
      </c>
      <c r="L94" s="329"/>
      <c r="AD94" s="154">
        <f>ROUND((Source!AT421/100)*((ROUND(SUMIF(SmtRes!AQ123:'SmtRes'!AQ130,"=1",SmtRes!AD123:'SmtRes'!AD130)*Source!I421, 5)+ROUND(SUMIF(SmtRes!AQ123:'SmtRes'!AQ130,"=1",SmtRes!AC123:'SmtRes'!AC130)*Source!I421, 5))), 5)</f>
        <v>0</v>
      </c>
      <c r="AE94" s="154">
        <f>ROUND((Source!AU421/100)*((ROUND(SUMIF(SmtRes!AQ123:'SmtRes'!AQ130,"=1",SmtRes!AD123:'SmtRes'!AD130)*Source!I421, 5)+ROUND(SUMIF(SmtRes!AQ123:'SmtRes'!AQ130,"=1",SmtRes!AC123:'SmtRes'!AC130)*Source!I421, 5))), 5)</f>
        <v>0</v>
      </c>
      <c r="AN94" s="194">
        <f>L78+L82+L86+L92+L93+L83</f>
        <v>0</v>
      </c>
      <c r="AO94" s="194">
        <f>L82</f>
        <v>0</v>
      </c>
      <c r="AQ94" s="154" t="s">
        <v>435</v>
      </c>
      <c r="AR94" s="194">
        <f>L78</f>
        <v>0</v>
      </c>
      <c r="AT94" s="194">
        <f>L83</f>
        <v>0</v>
      </c>
      <c r="AV94" s="154" t="s">
        <v>435</v>
      </c>
      <c r="AW94" s="194">
        <f>L86</f>
        <v>0</v>
      </c>
      <c r="AZ94" s="154">
        <f>Source!X421</f>
        <v>0</v>
      </c>
      <c r="BA94" s="154">
        <f>Source!Y421</f>
        <v>0</v>
      </c>
      <c r="CD94" s="154">
        <v>1</v>
      </c>
    </row>
    <row r="95" spans="1:83" ht="28.5" x14ac:dyDescent="0.2">
      <c r="A95" s="202" t="s">
        <v>505</v>
      </c>
      <c r="B95" s="189" t="str">
        <f>Source!F423</f>
        <v>20.2.12.03-0004</v>
      </c>
      <c r="C95" s="189" t="str">
        <f>Source!G423</f>
        <v>Трубы гибкие гофрированные двустенные из ПВХ, диаметр 90 мм</v>
      </c>
      <c r="D95" s="190" t="str">
        <f>Source!DW423</f>
        <v>м</v>
      </c>
      <c r="E95" s="191">
        <f>Source!K423</f>
        <v>0</v>
      </c>
      <c r="F95" s="191"/>
      <c r="G95" s="191">
        <f>Source!I423</f>
        <v>0</v>
      </c>
      <c r="H95" s="192">
        <f>Source!AL423</f>
        <v>163.69999999999999</v>
      </c>
      <c r="I95" s="193">
        <f>IF(Source!BC423&lt;&gt; 0, Source!BC423, 1)</f>
        <v>0.98</v>
      </c>
      <c r="J95" s="192">
        <f>ROUND(H95*I95, 5)</f>
        <v>160.42599999999999</v>
      </c>
      <c r="K95" s="193"/>
      <c r="L95" s="192">
        <f>Source!P423</f>
        <v>0</v>
      </c>
    </row>
    <row r="96" spans="1:83" ht="15" x14ac:dyDescent="0.2">
      <c r="C96" s="328" t="s">
        <v>434</v>
      </c>
      <c r="D96" s="328"/>
      <c r="E96" s="328"/>
      <c r="F96" s="328"/>
      <c r="G96" s="328"/>
      <c r="H96" s="328"/>
      <c r="I96" s="329">
        <f>IF(E95&lt;&gt;0,K96/E95, 0)</f>
        <v>0</v>
      </c>
      <c r="J96" s="329"/>
      <c r="K96" s="329">
        <f>L95</f>
        <v>0</v>
      </c>
      <c r="L96" s="329"/>
      <c r="AD96" s="154">
        <f>ROUND((Source!AT423/100)*((ROUND(ROUND(Source!AO423,2)*Source!I423, 5)+ROUND(ROUND(Source!AN423,2)*Source!I423, 5))), 5)</f>
        <v>0</v>
      </c>
      <c r="AE96" s="154">
        <f>ROUND((Source!AU423/100)*((ROUND(ROUND(Source!AO423,2)*Source!I423, 5)+ROUND(ROUND(Source!AN423,2)*Source!I423, 5))), 5)</f>
        <v>0</v>
      </c>
      <c r="AN96" s="194">
        <f>L95</f>
        <v>0</v>
      </c>
      <c r="AO96" s="154">
        <f>0</f>
        <v>0</v>
      </c>
      <c r="AQ96" s="154" t="s">
        <v>435</v>
      </c>
      <c r="AR96" s="154">
        <f>0</f>
        <v>0</v>
      </c>
      <c r="AT96" s="154">
        <f>0</f>
        <v>0</v>
      </c>
      <c r="AV96" s="154" t="s">
        <v>435</v>
      </c>
      <c r="AW96" s="194">
        <f>L95</f>
        <v>0</v>
      </c>
      <c r="AZ96" s="154">
        <f>Source!X423</f>
        <v>0</v>
      </c>
      <c r="BA96" s="154">
        <f>Source!Y423</f>
        <v>0</v>
      </c>
      <c r="CD96" s="154">
        <v>1</v>
      </c>
    </row>
    <row r="97" spans="1:82" ht="14.25" x14ac:dyDescent="0.2">
      <c r="C97" s="213" t="str">
        <f>Source!G424</f>
        <v>заземление РЩ</v>
      </c>
    </row>
    <row r="98" spans="1:82" ht="57" x14ac:dyDescent="0.2">
      <c r="A98" s="181" t="s">
        <v>506</v>
      </c>
      <c r="B98" s="257" t="s">
        <v>423</v>
      </c>
      <c r="C98" s="257" t="str">
        <f>Source!G425</f>
        <v>Разработка грунта вручную в траншеях глубиной до 2 м без креплений с откосами, группа грунтов: 2</v>
      </c>
      <c r="D98" s="182" t="str">
        <f>Source!DW425</f>
        <v>100 м3</v>
      </c>
      <c r="E98" s="183">
        <f>Source!K425</f>
        <v>0.03</v>
      </c>
      <c r="F98" s="183"/>
      <c r="G98" s="183">
        <f>Source!I425</f>
        <v>0.03</v>
      </c>
      <c r="H98" s="184"/>
      <c r="I98" s="258"/>
      <c r="J98" s="184"/>
      <c r="K98" s="258"/>
      <c r="L98" s="184"/>
    </row>
    <row r="99" spans="1:82" x14ac:dyDescent="0.2">
      <c r="C99" s="185" t="str">
        <f>"Объем: "&amp;Source!I425&amp;"=(0,5*"&amp;"0,5*"&amp;"12)/"&amp;"100"</f>
        <v>Объем: 0,03=(0,5*0,5*12)/100</v>
      </c>
    </row>
    <row r="100" spans="1:82" ht="15" x14ac:dyDescent="0.2">
      <c r="A100" s="186"/>
      <c r="B100" s="183">
        <v>1</v>
      </c>
      <c r="C100" s="186" t="s">
        <v>424</v>
      </c>
      <c r="D100" s="182" t="s">
        <v>406</v>
      </c>
      <c r="E100" s="187"/>
      <c r="F100" s="183"/>
      <c r="G100" s="183">
        <f>Source!U425</f>
        <v>4.62</v>
      </c>
      <c r="H100" s="183"/>
      <c r="I100" s="183"/>
      <c r="J100" s="183"/>
      <c r="K100" s="183"/>
      <c r="L100" s="188">
        <f>SUM(L101:L101)-SUMIF(CE101:CE101, 1, L101:L101)</f>
        <v>1909.45</v>
      </c>
    </row>
    <row r="101" spans="1:82" ht="14.25" x14ac:dyDescent="0.2">
      <c r="A101" s="257"/>
      <c r="B101" s="257" t="s">
        <v>425</v>
      </c>
      <c r="C101" s="189" t="s">
        <v>426</v>
      </c>
      <c r="D101" s="190" t="s">
        <v>406</v>
      </c>
      <c r="E101" s="191">
        <v>154</v>
      </c>
      <c r="F101" s="191"/>
      <c r="G101" s="191">
        <f>SmtRes!CX131</f>
        <v>4.62</v>
      </c>
      <c r="H101" s="192"/>
      <c r="I101" s="193"/>
      <c r="J101" s="192">
        <f>SmtRes!CZ131</f>
        <v>413.3</v>
      </c>
      <c r="K101" s="193"/>
      <c r="L101" s="192">
        <f>SmtRes!DI131</f>
        <v>1909.45</v>
      </c>
    </row>
    <row r="102" spans="1:82" ht="15" x14ac:dyDescent="0.2">
      <c r="A102" s="257"/>
      <c r="B102" s="257"/>
      <c r="C102" s="259" t="s">
        <v>427</v>
      </c>
      <c r="D102" s="182"/>
      <c r="E102" s="183"/>
      <c r="F102" s="183"/>
      <c r="G102" s="183"/>
      <c r="H102" s="184"/>
      <c r="I102" s="258"/>
      <c r="J102" s="184"/>
      <c r="K102" s="258"/>
      <c r="L102" s="184">
        <f>L100</f>
        <v>1909.45</v>
      </c>
    </row>
    <row r="103" spans="1:82" ht="14.25" x14ac:dyDescent="0.2">
      <c r="A103" s="257"/>
      <c r="B103" s="257"/>
      <c r="C103" s="257" t="s">
        <v>428</v>
      </c>
      <c r="D103" s="182"/>
      <c r="E103" s="183"/>
      <c r="F103" s="183"/>
      <c r="G103" s="183"/>
      <c r="H103" s="184"/>
      <c r="I103" s="258"/>
      <c r="J103" s="184"/>
      <c r="K103" s="258"/>
      <c r="L103" s="184">
        <f>SUM(AR98:AR106)+SUM(AS98:AS106)+SUM(AT98:AT106)+SUM(AU98:AU106)+SUM(AV98:AV106)</f>
        <v>1909.45</v>
      </c>
    </row>
    <row r="104" spans="1:82" ht="28.5" x14ac:dyDescent="0.2">
      <c r="A104" s="257"/>
      <c r="B104" s="257" t="s">
        <v>429</v>
      </c>
      <c r="C104" s="257" t="s">
        <v>430</v>
      </c>
      <c r="D104" s="182" t="s">
        <v>431</v>
      </c>
      <c r="E104" s="183">
        <f>Source!BZ425</f>
        <v>89</v>
      </c>
      <c r="F104" s="183"/>
      <c r="G104" s="183">
        <f>Source!AT425</f>
        <v>89</v>
      </c>
      <c r="H104" s="184"/>
      <c r="I104" s="258"/>
      <c r="J104" s="184"/>
      <c r="K104" s="258"/>
      <c r="L104" s="184">
        <f>SUM(AZ98:AZ106)</f>
        <v>1699.41</v>
      </c>
    </row>
    <row r="105" spans="1:82" ht="28.5" x14ac:dyDescent="0.2">
      <c r="A105" s="189"/>
      <c r="B105" s="189" t="s">
        <v>432</v>
      </c>
      <c r="C105" s="189" t="s">
        <v>433</v>
      </c>
      <c r="D105" s="190" t="s">
        <v>431</v>
      </c>
      <c r="E105" s="191">
        <f>Source!CA425</f>
        <v>40</v>
      </c>
      <c r="F105" s="191"/>
      <c r="G105" s="191">
        <f>Source!AU425</f>
        <v>40</v>
      </c>
      <c r="H105" s="192"/>
      <c r="I105" s="193"/>
      <c r="J105" s="192"/>
      <c r="K105" s="193"/>
      <c r="L105" s="192">
        <f>SUM(BA98:BA106)</f>
        <v>763.78</v>
      </c>
    </row>
    <row r="106" spans="1:82" ht="15" x14ac:dyDescent="0.2">
      <c r="C106" s="328" t="s">
        <v>434</v>
      </c>
      <c r="D106" s="328"/>
      <c r="E106" s="328"/>
      <c r="F106" s="328"/>
      <c r="G106" s="328"/>
      <c r="H106" s="328"/>
      <c r="I106" s="329">
        <f>IF(E98&lt;&gt;0,K106/E98, 0)</f>
        <v>145754.66666666669</v>
      </c>
      <c r="J106" s="329"/>
      <c r="K106" s="329">
        <f>L100+L104+L105</f>
        <v>4372.6400000000003</v>
      </c>
      <c r="L106" s="329"/>
      <c r="AD106" s="154">
        <f>ROUND((Source!AT425/100)*((ROUND(SUMIF(SmtRes!AQ131:'SmtRes'!AQ131,"=1",SmtRes!AD131:'SmtRes'!AD131)*Source!I425, 5)+ROUND(SUMIF(SmtRes!AQ131:'SmtRes'!AQ131,"=1",SmtRes!AC131:'SmtRes'!AC131)*Source!I425, 5))), 5)</f>
        <v>11.03511</v>
      </c>
      <c r="AE106" s="154">
        <f>ROUND((Source!AU425/100)*((ROUND(SUMIF(SmtRes!AQ131:'SmtRes'!AQ131,"=1",SmtRes!AD131:'SmtRes'!AD131)*Source!I425, 5)+ROUND(SUMIF(SmtRes!AQ131:'SmtRes'!AQ131,"=1",SmtRes!AC131:'SmtRes'!AC131)*Source!I425, 5))), 5)</f>
        <v>4.9596</v>
      </c>
      <c r="AN106" s="194">
        <f>L100+L104+L105</f>
        <v>4372.6400000000003</v>
      </c>
      <c r="AO106" s="154">
        <f>0</f>
        <v>0</v>
      </c>
      <c r="AQ106" s="154" t="s">
        <v>435</v>
      </c>
      <c r="AR106" s="194">
        <f>L100</f>
        <v>1909.45</v>
      </c>
      <c r="AT106" s="154">
        <f>0</f>
        <v>0</v>
      </c>
      <c r="AV106" s="154" t="s">
        <v>435</v>
      </c>
      <c r="AW106" s="154">
        <f>0</f>
        <v>0</v>
      </c>
      <c r="AZ106" s="154">
        <f>Source!X425</f>
        <v>1699.41</v>
      </c>
      <c r="BA106" s="154">
        <f>Source!Y425</f>
        <v>763.78</v>
      </c>
      <c r="CD106" s="154">
        <v>1</v>
      </c>
    </row>
    <row r="107" spans="1:82" ht="28.5" x14ac:dyDescent="0.2">
      <c r="A107" s="181" t="s">
        <v>507</v>
      </c>
      <c r="B107" s="257" t="s">
        <v>436</v>
      </c>
      <c r="C107" s="257" t="str">
        <f>Source!G426</f>
        <v>Засыпка вручную траншей, пазух котлованов и ям, группа грунтов: 1</v>
      </c>
      <c r="D107" s="182" t="str">
        <f>Source!DW426</f>
        <v>100 м3</v>
      </c>
      <c r="E107" s="183">
        <f>Source!K426</f>
        <v>0.03</v>
      </c>
      <c r="F107" s="183"/>
      <c r="G107" s="183">
        <f>Source!I426</f>
        <v>0.03</v>
      </c>
      <c r="H107" s="184"/>
      <c r="I107" s="258"/>
      <c r="J107" s="184"/>
      <c r="K107" s="258"/>
      <c r="L107" s="184"/>
    </row>
    <row r="108" spans="1:82" ht="15" x14ac:dyDescent="0.2">
      <c r="A108" s="186"/>
      <c r="B108" s="183">
        <v>1</v>
      </c>
      <c r="C108" s="186" t="s">
        <v>424</v>
      </c>
      <c r="D108" s="182" t="s">
        <v>406</v>
      </c>
      <c r="E108" s="187"/>
      <c r="F108" s="183"/>
      <c r="G108" s="183">
        <f>Source!U426</f>
        <v>2.6549999999999998</v>
      </c>
      <c r="H108" s="183"/>
      <c r="I108" s="183"/>
      <c r="J108" s="183"/>
      <c r="K108" s="183"/>
      <c r="L108" s="188">
        <f>SUM(L109:L109)-SUMIF(CE109:CE109, 1, L109:L109)</f>
        <v>1051.99</v>
      </c>
    </row>
    <row r="109" spans="1:82" ht="14.25" x14ac:dyDescent="0.2">
      <c r="A109" s="257"/>
      <c r="B109" s="257" t="s">
        <v>437</v>
      </c>
      <c r="C109" s="189" t="s">
        <v>438</v>
      </c>
      <c r="D109" s="190" t="s">
        <v>406</v>
      </c>
      <c r="E109" s="191">
        <v>88.5</v>
      </c>
      <c r="F109" s="191"/>
      <c r="G109" s="191">
        <f>SmtRes!CX132</f>
        <v>2.6549999999999998</v>
      </c>
      <c r="H109" s="192"/>
      <c r="I109" s="193"/>
      <c r="J109" s="192">
        <f>SmtRes!CZ132</f>
        <v>396.23</v>
      </c>
      <c r="K109" s="193"/>
      <c r="L109" s="192">
        <f>SmtRes!DI132</f>
        <v>1051.99</v>
      </c>
    </row>
    <row r="110" spans="1:82" ht="15" x14ac:dyDescent="0.2">
      <c r="A110" s="257"/>
      <c r="B110" s="257"/>
      <c r="C110" s="259" t="s">
        <v>427</v>
      </c>
      <c r="D110" s="182"/>
      <c r="E110" s="183"/>
      <c r="F110" s="183"/>
      <c r="G110" s="183"/>
      <c r="H110" s="184"/>
      <c r="I110" s="258"/>
      <c r="J110" s="184"/>
      <c r="K110" s="258"/>
      <c r="L110" s="184">
        <f>L108</f>
        <v>1051.99</v>
      </c>
    </row>
    <row r="111" spans="1:82" ht="14.25" x14ac:dyDescent="0.2">
      <c r="A111" s="257"/>
      <c r="B111" s="257"/>
      <c r="C111" s="257" t="s">
        <v>428</v>
      </c>
      <c r="D111" s="182"/>
      <c r="E111" s="183"/>
      <c r="F111" s="183"/>
      <c r="G111" s="183"/>
      <c r="H111" s="184"/>
      <c r="I111" s="258"/>
      <c r="J111" s="184"/>
      <c r="K111" s="258"/>
      <c r="L111" s="184">
        <f>SUM(AR107:AR114)+SUM(AS107:AS114)+SUM(AT107:AT114)+SUM(AU107:AU114)+SUM(AV107:AV114)</f>
        <v>1051.99</v>
      </c>
    </row>
    <row r="112" spans="1:82" ht="28.5" x14ac:dyDescent="0.2">
      <c r="A112" s="257"/>
      <c r="B112" s="257" t="s">
        <v>429</v>
      </c>
      <c r="C112" s="257" t="s">
        <v>430</v>
      </c>
      <c r="D112" s="182" t="s">
        <v>431</v>
      </c>
      <c r="E112" s="183">
        <f>Source!BZ426</f>
        <v>89</v>
      </c>
      <c r="F112" s="183"/>
      <c r="G112" s="183">
        <f>Source!AT426</f>
        <v>89</v>
      </c>
      <c r="H112" s="184"/>
      <c r="I112" s="258"/>
      <c r="J112" s="184"/>
      <c r="K112" s="258"/>
      <c r="L112" s="184">
        <f>SUM(AZ107:AZ114)</f>
        <v>936.27</v>
      </c>
    </row>
    <row r="113" spans="1:82" ht="28.5" x14ac:dyDescent="0.2">
      <c r="A113" s="189"/>
      <c r="B113" s="189" t="s">
        <v>432</v>
      </c>
      <c r="C113" s="189" t="s">
        <v>433</v>
      </c>
      <c r="D113" s="190" t="s">
        <v>431</v>
      </c>
      <c r="E113" s="191">
        <f>Source!CA426</f>
        <v>40</v>
      </c>
      <c r="F113" s="191"/>
      <c r="G113" s="191">
        <f>Source!AU426</f>
        <v>40</v>
      </c>
      <c r="H113" s="192"/>
      <c r="I113" s="193"/>
      <c r="J113" s="192"/>
      <c r="K113" s="193"/>
      <c r="L113" s="192">
        <f>SUM(BA107:BA114)</f>
        <v>420.8</v>
      </c>
    </row>
    <row r="114" spans="1:82" ht="15" x14ac:dyDescent="0.2">
      <c r="C114" s="328" t="s">
        <v>434</v>
      </c>
      <c r="D114" s="328"/>
      <c r="E114" s="328"/>
      <c r="F114" s="328"/>
      <c r="G114" s="328"/>
      <c r="H114" s="328"/>
      <c r="I114" s="329">
        <f>IF(E107&lt;&gt;0,K114/E107, 0)</f>
        <v>80302</v>
      </c>
      <c r="J114" s="329"/>
      <c r="K114" s="329">
        <f>L108+L112+L113</f>
        <v>2409.06</v>
      </c>
      <c r="L114" s="329"/>
      <c r="AD114" s="154">
        <f>ROUND((Source!AT426/100)*((ROUND(SUMIF(SmtRes!AQ132:'SmtRes'!AQ132,"=1",SmtRes!AD132:'SmtRes'!AD132)*Source!I426, 5)+ROUND(SUMIF(SmtRes!AQ132:'SmtRes'!AQ132,"=1",SmtRes!AC132:'SmtRes'!AC132)*Source!I426, 5))), 5)</f>
        <v>10.57934</v>
      </c>
      <c r="AE114" s="154">
        <f>ROUND((Source!AU426/100)*((ROUND(SUMIF(SmtRes!AQ132:'SmtRes'!AQ132,"=1",SmtRes!AD132:'SmtRes'!AD132)*Source!I426, 5)+ROUND(SUMIF(SmtRes!AQ132:'SmtRes'!AQ132,"=1",SmtRes!AC132:'SmtRes'!AC132)*Source!I426, 5))), 5)</f>
        <v>4.7547600000000001</v>
      </c>
      <c r="AN114" s="194">
        <f>L108+L112+L113</f>
        <v>2409.06</v>
      </c>
      <c r="AO114" s="154">
        <f>0</f>
        <v>0</v>
      </c>
      <c r="AQ114" s="154" t="s">
        <v>435</v>
      </c>
      <c r="AR114" s="194">
        <f>L108</f>
        <v>1051.99</v>
      </c>
      <c r="AT114" s="154">
        <f>0</f>
        <v>0</v>
      </c>
      <c r="AV114" s="154" t="s">
        <v>435</v>
      </c>
      <c r="AW114" s="154">
        <f>0</f>
        <v>0</v>
      </c>
      <c r="AZ114" s="154">
        <f>Source!X426</f>
        <v>936.27</v>
      </c>
      <c r="BA114" s="154">
        <f>Source!Y426</f>
        <v>420.8</v>
      </c>
      <c r="CD114" s="154">
        <v>1</v>
      </c>
    </row>
    <row r="116" spans="1:82" ht="15" x14ac:dyDescent="0.2">
      <c r="A116" s="195"/>
      <c r="B116" s="196"/>
      <c r="C116" s="330" t="s">
        <v>439</v>
      </c>
      <c r="D116" s="330"/>
      <c r="E116" s="330"/>
      <c r="F116" s="330"/>
      <c r="G116" s="330"/>
      <c r="H116" s="330"/>
      <c r="I116" s="188"/>
      <c r="J116" s="195"/>
      <c r="K116" s="197"/>
      <c r="L116" s="188">
        <f>L118+L119+L125+L129</f>
        <v>2961.44</v>
      </c>
    </row>
    <row r="117" spans="1:82" ht="14.25" x14ac:dyDescent="0.2">
      <c r="A117" s="198"/>
      <c r="B117" s="199"/>
      <c r="C117" s="331" t="s">
        <v>440</v>
      </c>
      <c r="D117" s="332"/>
      <c r="E117" s="332"/>
      <c r="F117" s="332"/>
      <c r="G117" s="332"/>
      <c r="H117" s="332"/>
      <c r="I117" s="184"/>
      <c r="J117" s="198"/>
      <c r="K117" s="183"/>
      <c r="L117" s="184"/>
    </row>
    <row r="118" spans="1:82" ht="14.25" x14ac:dyDescent="0.2">
      <c r="A118" s="198"/>
      <c r="B118" s="199"/>
      <c r="C118" s="332" t="s">
        <v>441</v>
      </c>
      <c r="D118" s="332"/>
      <c r="E118" s="332"/>
      <c r="F118" s="332"/>
      <c r="G118" s="332"/>
      <c r="H118" s="332"/>
      <c r="I118" s="184"/>
      <c r="J118" s="198"/>
      <c r="K118" s="183"/>
      <c r="L118" s="184">
        <f>SUM(AR53:AR114)</f>
        <v>2961.44</v>
      </c>
    </row>
    <row r="119" spans="1:82" ht="14.25" hidden="1" x14ac:dyDescent="0.2">
      <c r="A119" s="198"/>
      <c r="B119" s="199"/>
      <c r="C119" s="332" t="s">
        <v>442</v>
      </c>
      <c r="D119" s="332"/>
      <c r="E119" s="332"/>
      <c r="F119" s="332"/>
      <c r="G119" s="332"/>
      <c r="H119" s="332"/>
      <c r="I119" s="184"/>
      <c r="J119" s="198"/>
      <c r="K119" s="183"/>
      <c r="L119" s="184">
        <f>L121+L124+L123</f>
        <v>0</v>
      </c>
    </row>
    <row r="120" spans="1:82" ht="14.25" hidden="1" x14ac:dyDescent="0.2">
      <c r="A120" s="198"/>
      <c r="B120" s="199"/>
      <c r="C120" s="331" t="s">
        <v>443</v>
      </c>
      <c r="D120" s="332"/>
      <c r="E120" s="332"/>
      <c r="F120" s="332"/>
      <c r="G120" s="332"/>
      <c r="H120" s="332"/>
      <c r="I120" s="184"/>
      <c r="J120" s="198"/>
      <c r="K120" s="183"/>
      <c r="L120" s="184"/>
    </row>
    <row r="121" spans="1:82" ht="14.25" x14ac:dyDescent="0.2">
      <c r="A121" s="198"/>
      <c r="B121" s="199"/>
      <c r="C121" s="332" t="s">
        <v>442</v>
      </c>
      <c r="D121" s="332"/>
      <c r="E121" s="332"/>
      <c r="F121" s="332"/>
      <c r="G121" s="332"/>
      <c r="H121" s="332"/>
      <c r="I121" s="184"/>
      <c r="J121" s="198"/>
      <c r="K121" s="183"/>
      <c r="L121" s="184">
        <f>SUM(AO53:AO114)</f>
        <v>0</v>
      </c>
    </row>
    <row r="122" spans="1:82" ht="14.25" hidden="1" x14ac:dyDescent="0.2">
      <c r="A122" s="198"/>
      <c r="B122" s="199"/>
      <c r="C122" s="331" t="s">
        <v>444</v>
      </c>
      <c r="D122" s="332"/>
      <c r="E122" s="332"/>
      <c r="F122" s="332"/>
      <c r="G122" s="332"/>
      <c r="H122" s="332"/>
      <c r="I122" s="184"/>
      <c r="J122" s="198"/>
      <c r="K122" s="183"/>
      <c r="L122" s="184"/>
    </row>
    <row r="123" spans="1:82" ht="14.25" x14ac:dyDescent="0.2">
      <c r="A123" s="198"/>
      <c r="B123" s="199"/>
      <c r="C123" s="332" t="s">
        <v>445</v>
      </c>
      <c r="D123" s="332"/>
      <c r="E123" s="332"/>
      <c r="F123" s="332"/>
      <c r="G123" s="332"/>
      <c r="H123" s="332"/>
      <c r="I123" s="184"/>
      <c r="J123" s="198"/>
      <c r="K123" s="183"/>
      <c r="L123" s="184">
        <f>SUM(AT53:AT114)</f>
        <v>0</v>
      </c>
    </row>
    <row r="124" spans="1:82" ht="14.25" hidden="1" x14ac:dyDescent="0.2">
      <c r="A124" s="198"/>
      <c r="B124" s="199"/>
      <c r="C124" s="332" t="s">
        <v>446</v>
      </c>
      <c r="D124" s="332"/>
      <c r="E124" s="332"/>
      <c r="F124" s="332"/>
      <c r="G124" s="332"/>
      <c r="H124" s="332"/>
      <c r="I124" s="184"/>
      <c r="J124" s="198"/>
      <c r="K124" s="183"/>
      <c r="L124" s="184">
        <f>SUM(AV53:AV114)</f>
        <v>0</v>
      </c>
    </row>
    <row r="125" spans="1:82" ht="14.25" x14ac:dyDescent="0.2">
      <c r="A125" s="198"/>
      <c r="B125" s="199"/>
      <c r="C125" s="332" t="s">
        <v>447</v>
      </c>
      <c r="D125" s="332"/>
      <c r="E125" s="332"/>
      <c r="F125" s="332"/>
      <c r="G125" s="332"/>
      <c r="H125" s="332"/>
      <c r="I125" s="184"/>
      <c r="J125" s="198"/>
      <c r="K125" s="183"/>
      <c r="L125" s="184">
        <f>L127+L128</f>
        <v>0</v>
      </c>
    </row>
    <row r="126" spans="1:82" ht="14.25" x14ac:dyDescent="0.2">
      <c r="A126" s="198"/>
      <c r="B126" s="199"/>
      <c r="C126" s="331" t="s">
        <v>443</v>
      </c>
      <c r="D126" s="332"/>
      <c r="E126" s="332"/>
      <c r="F126" s="332"/>
      <c r="G126" s="332"/>
      <c r="H126" s="332"/>
      <c r="I126" s="184"/>
      <c r="J126" s="198"/>
      <c r="K126" s="183"/>
      <c r="L126" s="184"/>
    </row>
    <row r="127" spans="1:82" ht="14.25" x14ac:dyDescent="0.2">
      <c r="A127" s="198"/>
      <c r="B127" s="199"/>
      <c r="C127" s="332" t="s">
        <v>448</v>
      </c>
      <c r="D127" s="332"/>
      <c r="E127" s="332"/>
      <c r="F127" s="332"/>
      <c r="G127" s="332"/>
      <c r="H127" s="332"/>
      <c r="I127" s="184"/>
      <c r="J127" s="198"/>
      <c r="K127" s="183"/>
      <c r="L127" s="184">
        <f>SUM(AW53:AW114)-SUM(BK53:BK114)</f>
        <v>0</v>
      </c>
    </row>
    <row r="128" spans="1:82" ht="14.25" hidden="1" x14ac:dyDescent="0.2">
      <c r="A128" s="198"/>
      <c r="B128" s="199"/>
      <c r="C128" s="332" t="s">
        <v>449</v>
      </c>
      <c r="D128" s="332"/>
      <c r="E128" s="332"/>
      <c r="F128" s="332"/>
      <c r="G128" s="332"/>
      <c r="H128" s="332"/>
      <c r="I128" s="184"/>
      <c r="J128" s="198"/>
      <c r="K128" s="183"/>
      <c r="L128" s="184">
        <f>SUM(BC53:BC114)</f>
        <v>0</v>
      </c>
    </row>
    <row r="129" spans="1:12" ht="14.25" hidden="1" x14ac:dyDescent="0.2">
      <c r="A129" s="198"/>
      <c r="B129" s="199"/>
      <c r="C129" s="332" t="s">
        <v>450</v>
      </c>
      <c r="D129" s="332"/>
      <c r="E129" s="332"/>
      <c r="F129" s="332"/>
      <c r="G129" s="332"/>
      <c r="H129" s="332"/>
      <c r="I129" s="184"/>
      <c r="J129" s="198"/>
      <c r="K129" s="183"/>
      <c r="L129" s="184">
        <f>SUM(BB53:BB114)</f>
        <v>0</v>
      </c>
    </row>
    <row r="130" spans="1:12" ht="14.25" x14ac:dyDescent="0.2">
      <c r="A130" s="198"/>
      <c r="B130" s="199"/>
      <c r="C130" s="332" t="s">
        <v>451</v>
      </c>
      <c r="D130" s="332"/>
      <c r="E130" s="332"/>
      <c r="F130" s="332"/>
      <c r="G130" s="332"/>
      <c r="H130" s="332"/>
      <c r="I130" s="184"/>
      <c r="J130" s="198"/>
      <c r="K130" s="183"/>
      <c r="L130" s="184">
        <f>SUM(AR53:AR114)+SUM(AT53:AT114)+SUM(AV53:AV114)</f>
        <v>2961.44</v>
      </c>
    </row>
    <row r="131" spans="1:12" ht="14.25" x14ac:dyDescent="0.2">
      <c r="A131" s="198"/>
      <c r="B131" s="199"/>
      <c r="C131" s="332" t="s">
        <v>452</v>
      </c>
      <c r="D131" s="332"/>
      <c r="E131" s="332"/>
      <c r="F131" s="332"/>
      <c r="G131" s="332"/>
      <c r="H131" s="332"/>
      <c r="I131" s="184"/>
      <c r="J131" s="198"/>
      <c r="K131" s="183"/>
      <c r="L131" s="184">
        <f>SUM(AZ53:AZ114)</f>
        <v>2635.6800000000003</v>
      </c>
    </row>
    <row r="132" spans="1:12" ht="14.25" x14ac:dyDescent="0.2">
      <c r="A132" s="198"/>
      <c r="B132" s="199"/>
      <c r="C132" s="332" t="s">
        <v>453</v>
      </c>
      <c r="D132" s="332"/>
      <c r="E132" s="332"/>
      <c r="F132" s="332"/>
      <c r="G132" s="332"/>
      <c r="H132" s="332"/>
      <c r="I132" s="184"/>
      <c r="J132" s="198"/>
      <c r="K132" s="183"/>
      <c r="L132" s="184">
        <f>SUM(BA53:BA114)</f>
        <v>1184.58</v>
      </c>
    </row>
    <row r="133" spans="1:12" ht="14.25" hidden="1" x14ac:dyDescent="0.2">
      <c r="A133" s="198"/>
      <c r="B133" s="199"/>
      <c r="C133" s="332" t="s">
        <v>454</v>
      </c>
      <c r="D133" s="332"/>
      <c r="E133" s="332"/>
      <c r="F133" s="332"/>
      <c r="G133" s="332"/>
      <c r="H133" s="332"/>
      <c r="I133" s="184"/>
      <c r="J133" s="198"/>
      <c r="K133" s="183"/>
      <c r="L133" s="184">
        <f>L135+L136</f>
        <v>0</v>
      </c>
    </row>
    <row r="134" spans="1:12" ht="14.25" hidden="1" x14ac:dyDescent="0.2">
      <c r="A134" s="198"/>
      <c r="B134" s="199"/>
      <c r="C134" s="331" t="s">
        <v>440</v>
      </c>
      <c r="D134" s="332"/>
      <c r="E134" s="332"/>
      <c r="F134" s="332"/>
      <c r="G134" s="332"/>
      <c r="H134" s="332"/>
      <c r="I134" s="184"/>
      <c r="J134" s="198"/>
      <c r="K134" s="183"/>
      <c r="L134" s="184"/>
    </row>
    <row r="135" spans="1:12" ht="14.25" hidden="1" x14ac:dyDescent="0.2">
      <c r="A135" s="198"/>
      <c r="B135" s="199"/>
      <c r="C135" s="332" t="s">
        <v>455</v>
      </c>
      <c r="D135" s="332"/>
      <c r="E135" s="332"/>
      <c r="F135" s="332"/>
      <c r="G135" s="332"/>
      <c r="H135" s="332"/>
      <c r="I135" s="184"/>
      <c r="J135" s="198"/>
      <c r="K135" s="183"/>
      <c r="L135" s="184">
        <f>SUM(BK53:BK114)</f>
        <v>0</v>
      </c>
    </row>
    <row r="136" spans="1:12" ht="14.25" hidden="1" x14ac:dyDescent="0.2">
      <c r="A136" s="198"/>
      <c r="B136" s="199"/>
      <c r="C136" s="332" t="s">
        <v>456</v>
      </c>
      <c r="D136" s="332"/>
      <c r="E136" s="332"/>
      <c r="F136" s="332"/>
      <c r="G136" s="332"/>
      <c r="H136" s="332"/>
      <c r="I136" s="184"/>
      <c r="J136" s="198"/>
      <c r="K136" s="183"/>
      <c r="L136" s="184">
        <f>SUM(BD53:BD114)</f>
        <v>0</v>
      </c>
    </row>
    <row r="137" spans="1:12" ht="14.25" hidden="1" x14ac:dyDescent="0.2">
      <c r="A137" s="198"/>
      <c r="B137" s="199"/>
      <c r="C137" s="332" t="s">
        <v>457</v>
      </c>
      <c r="D137" s="332"/>
      <c r="E137" s="332"/>
      <c r="F137" s="332"/>
      <c r="G137" s="332"/>
      <c r="H137" s="332"/>
      <c r="I137" s="184"/>
      <c r="J137" s="198"/>
      <c r="K137" s="183"/>
      <c r="L137" s="184"/>
    </row>
    <row r="138" spans="1:12" ht="14.25" hidden="1" x14ac:dyDescent="0.2">
      <c r="A138" s="198"/>
      <c r="B138" s="199"/>
      <c r="C138" s="332" t="s">
        <v>457</v>
      </c>
      <c r="D138" s="332"/>
      <c r="E138" s="332"/>
      <c r="F138" s="332"/>
      <c r="G138" s="332"/>
      <c r="H138" s="332"/>
      <c r="I138" s="184"/>
      <c r="J138" s="198"/>
      <c r="K138" s="183"/>
      <c r="L138" s="184">
        <f>SUM(BQ53:BQ114)</f>
        <v>0</v>
      </c>
    </row>
    <row r="139" spans="1:12" ht="14.25" hidden="1" x14ac:dyDescent="0.2">
      <c r="A139" s="198"/>
      <c r="B139" s="199"/>
      <c r="C139" s="332" t="s">
        <v>458</v>
      </c>
      <c r="D139" s="332"/>
      <c r="E139" s="332"/>
      <c r="F139" s="332"/>
      <c r="G139" s="332"/>
      <c r="H139" s="332"/>
      <c r="I139" s="184"/>
      <c r="J139" s="198"/>
      <c r="K139" s="183"/>
      <c r="L139" s="184">
        <f>SUM(BO53:BO114)</f>
        <v>0</v>
      </c>
    </row>
    <row r="140" spans="1:12" ht="15" x14ac:dyDescent="0.2">
      <c r="A140" s="195"/>
      <c r="B140" s="196"/>
      <c r="C140" s="330" t="s">
        <v>459</v>
      </c>
      <c r="D140" s="330"/>
      <c r="E140" s="330"/>
      <c r="F140" s="330"/>
      <c r="G140" s="330"/>
      <c r="H140" s="330"/>
      <c r="I140" s="188"/>
      <c r="J140" s="195"/>
      <c r="K140" s="197"/>
      <c r="L140" s="188">
        <f>L116+L131+L132+L133+L138+L139</f>
        <v>6781.7000000000007</v>
      </c>
    </row>
    <row r="141" spans="1:12" ht="14.25" x14ac:dyDescent="0.2">
      <c r="A141" s="198"/>
      <c r="B141" s="199"/>
      <c r="C141" s="331" t="s">
        <v>460</v>
      </c>
      <c r="D141" s="332"/>
      <c r="E141" s="332"/>
      <c r="F141" s="332"/>
      <c r="G141" s="332"/>
      <c r="H141" s="332"/>
      <c r="I141" s="184"/>
      <c r="J141" s="198"/>
      <c r="K141" s="183"/>
      <c r="L141" s="184"/>
    </row>
    <row r="142" spans="1:12" ht="14.25" hidden="1" x14ac:dyDescent="0.2">
      <c r="A142" s="198"/>
      <c r="B142" s="199"/>
      <c r="C142" s="332" t="s">
        <v>461</v>
      </c>
      <c r="D142" s="332"/>
      <c r="E142" s="332"/>
      <c r="F142" s="332"/>
      <c r="G142" s="332"/>
      <c r="H142" s="332"/>
      <c r="I142" s="184"/>
      <c r="J142" s="198"/>
      <c r="K142" s="183"/>
      <c r="L142" s="184">
        <f>SUM(AX53:AX114)</f>
        <v>0</v>
      </c>
    </row>
    <row r="143" spans="1:12" ht="14.25" hidden="1" x14ac:dyDescent="0.2">
      <c r="A143" s="198"/>
      <c r="B143" s="199"/>
      <c r="C143" s="332" t="s">
        <v>462</v>
      </c>
      <c r="D143" s="332"/>
      <c r="E143" s="332"/>
      <c r="F143" s="332"/>
      <c r="G143" s="332"/>
      <c r="H143" s="332"/>
      <c r="I143" s="184"/>
      <c r="J143" s="198"/>
      <c r="K143" s="183"/>
      <c r="L143" s="184">
        <f>SUM(AY53:AY114)</f>
        <v>0</v>
      </c>
    </row>
    <row r="144" spans="1:12" ht="14.25" x14ac:dyDescent="0.2">
      <c r="A144" s="198"/>
      <c r="B144" s="199"/>
      <c r="C144" s="332" t="s">
        <v>463</v>
      </c>
      <c r="D144" s="332"/>
      <c r="E144" s="332"/>
      <c r="F144" s="333"/>
      <c r="G144" s="187">
        <f>Source!F450</f>
        <v>7.2750000000000004</v>
      </c>
      <c r="H144" s="198"/>
      <c r="I144" s="198"/>
      <c r="J144" s="198"/>
      <c r="K144" s="198"/>
      <c r="L144" s="198"/>
    </row>
    <row r="145" spans="1:83" ht="14.25" x14ac:dyDescent="0.2">
      <c r="A145" s="198"/>
      <c r="B145" s="199"/>
      <c r="C145" s="332" t="s">
        <v>464</v>
      </c>
      <c r="D145" s="332"/>
      <c r="E145" s="332"/>
      <c r="F145" s="333"/>
      <c r="G145" s="187">
        <f>Source!F451</f>
        <v>0</v>
      </c>
      <c r="H145" s="198"/>
      <c r="I145" s="198"/>
      <c r="J145" s="198"/>
      <c r="K145" s="198"/>
      <c r="L145" s="198"/>
    </row>
    <row r="148" spans="1:83" ht="16.5" x14ac:dyDescent="0.2">
      <c r="A148" s="327" t="s">
        <v>605</v>
      </c>
      <c r="B148" s="327"/>
      <c r="C148" s="327"/>
      <c r="D148" s="327"/>
      <c r="E148" s="327"/>
      <c r="F148" s="327"/>
      <c r="G148" s="327"/>
      <c r="H148" s="327"/>
      <c r="I148" s="327"/>
      <c r="J148" s="327"/>
      <c r="K148" s="327"/>
      <c r="L148" s="327"/>
    </row>
    <row r="149" spans="1:83" ht="71.25" x14ac:dyDescent="0.2">
      <c r="A149" s="181" t="s">
        <v>511</v>
      </c>
      <c r="B149" s="257" t="s">
        <v>606</v>
      </c>
      <c r="C149" s="257" t="str">
        <f>Source!G462</f>
        <v>Блок управления шкафного исполнения или распределительный пункт (шкаф), устанавливаемый: на стене, высота и ширина до 1200х1000 мм</v>
      </c>
      <c r="D149" s="182" t="str">
        <f>Source!DW462</f>
        <v>ШТ</v>
      </c>
      <c r="E149" s="183">
        <f>Source!K462</f>
        <v>0</v>
      </c>
      <c r="F149" s="183"/>
      <c r="G149" s="183">
        <f>Source!I462</f>
        <v>0</v>
      </c>
      <c r="H149" s="184"/>
      <c r="I149" s="258"/>
      <c r="J149" s="184"/>
      <c r="K149" s="258"/>
      <c r="L149" s="184"/>
    </row>
    <row r="150" spans="1:83" ht="15" x14ac:dyDescent="0.2">
      <c r="A150" s="186"/>
      <c r="B150" s="183">
        <v>1</v>
      </c>
      <c r="C150" s="186" t="s">
        <v>424</v>
      </c>
      <c r="D150" s="182" t="s">
        <v>406</v>
      </c>
      <c r="E150" s="187"/>
      <c r="F150" s="183"/>
      <c r="G150" s="183">
        <f>Source!U462</f>
        <v>0</v>
      </c>
      <c r="H150" s="183"/>
      <c r="I150" s="183"/>
      <c r="J150" s="183"/>
      <c r="K150" s="183"/>
      <c r="L150" s="188">
        <f>SUM(L151:L151)-SUMIF(CE151:CE151, 1, L151:L151)</f>
        <v>0</v>
      </c>
    </row>
    <row r="151" spans="1:83" ht="14.25" x14ac:dyDescent="0.2">
      <c r="A151" s="257"/>
      <c r="B151" s="257" t="s">
        <v>607</v>
      </c>
      <c r="C151" s="257" t="s">
        <v>608</v>
      </c>
      <c r="D151" s="182" t="s">
        <v>406</v>
      </c>
      <c r="E151" s="183">
        <v>3.09</v>
      </c>
      <c r="F151" s="183"/>
      <c r="G151" s="183">
        <f>SmtRes!CX133</f>
        <v>0</v>
      </c>
      <c r="H151" s="184"/>
      <c r="I151" s="258"/>
      <c r="J151" s="184">
        <f>SmtRes!CZ133</f>
        <v>523.25</v>
      </c>
      <c r="K151" s="258"/>
      <c r="L151" s="184">
        <f>SmtRes!DI133</f>
        <v>0</v>
      </c>
    </row>
    <row r="152" spans="1:83" ht="15" x14ac:dyDescent="0.2">
      <c r="A152" s="186"/>
      <c r="B152" s="183">
        <v>2</v>
      </c>
      <c r="C152" s="186" t="s">
        <v>469</v>
      </c>
      <c r="D152" s="182"/>
      <c r="E152" s="187"/>
      <c r="F152" s="183"/>
      <c r="G152" s="183"/>
      <c r="H152" s="183"/>
      <c r="I152" s="183"/>
      <c r="J152" s="183"/>
      <c r="K152" s="183"/>
      <c r="L152" s="188">
        <f>SUM(L153:L158)-SUMIF(CE153:CE158, 1, L153:L158)</f>
        <v>0</v>
      </c>
    </row>
    <row r="153" spans="1:83" ht="15" x14ac:dyDescent="0.2">
      <c r="A153" s="186"/>
      <c r="B153" s="183"/>
      <c r="C153" s="186" t="s">
        <v>470</v>
      </c>
      <c r="D153" s="182" t="s">
        <v>406</v>
      </c>
      <c r="E153" s="187"/>
      <c r="F153" s="183"/>
      <c r="G153" s="183">
        <f>Source!V462</f>
        <v>0</v>
      </c>
      <c r="H153" s="183"/>
      <c r="I153" s="183"/>
      <c r="J153" s="183"/>
      <c r="K153" s="183"/>
      <c r="L153" s="188">
        <f>SUMIF(CE154:CE158, 1, L154:L158)</f>
        <v>0</v>
      </c>
      <c r="CE153" s="154">
        <v>1</v>
      </c>
    </row>
    <row r="154" spans="1:83" ht="28.5" x14ac:dyDescent="0.2">
      <c r="A154" s="257"/>
      <c r="B154" s="257" t="s">
        <v>483</v>
      </c>
      <c r="C154" s="257" t="s">
        <v>484</v>
      </c>
      <c r="D154" s="182" t="s">
        <v>473</v>
      </c>
      <c r="E154" s="183">
        <v>0.26</v>
      </c>
      <c r="F154" s="183"/>
      <c r="G154" s="183">
        <f>SmtRes!CX135</f>
        <v>0</v>
      </c>
      <c r="H154" s="184"/>
      <c r="I154" s="258"/>
      <c r="J154" s="184">
        <f>SmtRes!CZ135</f>
        <v>1551.19</v>
      </c>
      <c r="K154" s="258"/>
      <c r="L154" s="184">
        <f>SmtRes!DG135</f>
        <v>0</v>
      </c>
    </row>
    <row r="155" spans="1:83" ht="28.5" x14ac:dyDescent="0.2">
      <c r="A155" s="257"/>
      <c r="B155" s="257" t="s">
        <v>485</v>
      </c>
      <c r="C155" s="257" t="s">
        <v>486</v>
      </c>
      <c r="D155" s="182" t="s">
        <v>406</v>
      </c>
      <c r="E155" s="183">
        <f>SmtRes!DO135*SmtRes!AT135</f>
        <v>0.26</v>
      </c>
      <c r="F155" s="183"/>
      <c r="G155" s="183">
        <f>ROUND(E155*G149, 7)</f>
        <v>0</v>
      </c>
      <c r="H155" s="184"/>
      <c r="I155" s="258"/>
      <c r="J155" s="184">
        <f>ROUND(SmtRes!AG135/SmtRes!DO135, 5)</f>
        <v>682.51</v>
      </c>
      <c r="K155" s="258"/>
      <c r="L155" s="184">
        <f>SmtRes!DH135</f>
        <v>0</v>
      </c>
      <c r="CE155" s="154">
        <v>1</v>
      </c>
    </row>
    <row r="156" spans="1:83" ht="28.5" x14ac:dyDescent="0.2">
      <c r="A156" s="257"/>
      <c r="B156" s="257" t="s">
        <v>471</v>
      </c>
      <c r="C156" s="257" t="s">
        <v>472</v>
      </c>
      <c r="D156" s="182" t="s">
        <v>473</v>
      </c>
      <c r="E156" s="183">
        <v>0.26</v>
      </c>
      <c r="F156" s="183"/>
      <c r="G156" s="183">
        <f>SmtRes!CX136</f>
        <v>0</v>
      </c>
      <c r="H156" s="184">
        <f>SmtRes!CZ136</f>
        <v>477.92</v>
      </c>
      <c r="I156" s="258">
        <f>SmtRes!AJ136</f>
        <v>1.21</v>
      </c>
      <c r="J156" s="184">
        <f>ROUND(H156*I156, 5)</f>
        <v>578.28319999999997</v>
      </c>
      <c r="K156" s="258"/>
      <c r="L156" s="184">
        <f>SmtRes!DG136</f>
        <v>0</v>
      </c>
    </row>
    <row r="157" spans="1:83" ht="28.5" x14ac:dyDescent="0.2">
      <c r="A157" s="257"/>
      <c r="B157" s="257" t="s">
        <v>474</v>
      </c>
      <c r="C157" s="257" t="s">
        <v>475</v>
      </c>
      <c r="D157" s="182" t="s">
        <v>406</v>
      </c>
      <c r="E157" s="183">
        <f>SmtRes!DO136*SmtRes!AT136</f>
        <v>0.26</v>
      </c>
      <c r="F157" s="183"/>
      <c r="G157" s="183">
        <f>ROUND(E157*G149, 7)</f>
        <v>0</v>
      </c>
      <c r="H157" s="184"/>
      <c r="I157" s="258"/>
      <c r="J157" s="184">
        <f>ROUND(SmtRes!AG136/SmtRes!DO136, 5)</f>
        <v>508.09</v>
      </c>
      <c r="K157" s="258"/>
      <c r="L157" s="184">
        <f>SmtRes!DH136</f>
        <v>0</v>
      </c>
      <c r="CE157" s="154">
        <v>1</v>
      </c>
    </row>
    <row r="158" spans="1:83" ht="42.75" x14ac:dyDescent="0.2">
      <c r="A158" s="257"/>
      <c r="B158" s="257" t="s">
        <v>609</v>
      </c>
      <c r="C158" s="257" t="s">
        <v>610</v>
      </c>
      <c r="D158" s="182" t="s">
        <v>473</v>
      </c>
      <c r="E158" s="183">
        <v>0.99</v>
      </c>
      <c r="F158" s="183"/>
      <c r="G158" s="183">
        <f>SmtRes!CX137</f>
        <v>0</v>
      </c>
      <c r="H158" s="184"/>
      <c r="I158" s="258"/>
      <c r="J158" s="184">
        <f>SmtRes!CZ137</f>
        <v>27.77</v>
      </c>
      <c r="K158" s="258"/>
      <c r="L158" s="184">
        <f>SmtRes!DG137</f>
        <v>0</v>
      </c>
    </row>
    <row r="159" spans="1:83" ht="15" x14ac:dyDescent="0.2">
      <c r="A159" s="186"/>
      <c r="B159" s="183">
        <v>4</v>
      </c>
      <c r="C159" s="186" t="s">
        <v>491</v>
      </c>
      <c r="D159" s="182"/>
      <c r="E159" s="187"/>
      <c r="F159" s="183"/>
      <c r="G159" s="183"/>
      <c r="H159" s="183"/>
      <c r="I159" s="183"/>
      <c r="J159" s="183"/>
      <c r="K159" s="183"/>
      <c r="L159" s="188">
        <f>SUM(L160:L163)-SUMIF(CE160:CE163, 1, L160:L163)</f>
        <v>0</v>
      </c>
    </row>
    <row r="160" spans="1:83" ht="57" x14ac:dyDescent="0.2">
      <c r="A160" s="257"/>
      <c r="B160" s="257" t="s">
        <v>611</v>
      </c>
      <c r="C160" s="257" t="s">
        <v>612</v>
      </c>
      <c r="D160" s="182" t="s">
        <v>502</v>
      </c>
      <c r="E160" s="183">
        <v>0.25</v>
      </c>
      <c r="F160" s="183"/>
      <c r="G160" s="183">
        <f>SmtRes!CX138</f>
        <v>0</v>
      </c>
      <c r="H160" s="184">
        <f>SmtRes!CZ138</f>
        <v>155.63</v>
      </c>
      <c r="I160" s="258">
        <f>SmtRes!AI138</f>
        <v>0.95</v>
      </c>
      <c r="J160" s="184">
        <f>ROUND(H160*I160, 5)</f>
        <v>147.8485</v>
      </c>
      <c r="K160" s="258"/>
      <c r="L160" s="184">
        <f>SmtRes!DF138</f>
        <v>0</v>
      </c>
    </row>
    <row r="161" spans="1:82" ht="28.5" x14ac:dyDescent="0.2">
      <c r="A161" s="257"/>
      <c r="B161" s="257" t="s">
        <v>613</v>
      </c>
      <c r="C161" s="257" t="s">
        <v>614</v>
      </c>
      <c r="D161" s="182" t="s">
        <v>502</v>
      </c>
      <c r="E161" s="183">
        <v>0.17</v>
      </c>
      <c r="F161" s="183"/>
      <c r="G161" s="183">
        <f>SmtRes!CX139</f>
        <v>0</v>
      </c>
      <c r="H161" s="184">
        <f>SmtRes!CZ139</f>
        <v>174.93</v>
      </c>
      <c r="I161" s="258">
        <f>SmtRes!AI139</f>
        <v>1.1499999999999999</v>
      </c>
      <c r="J161" s="184">
        <f>ROUND(H161*I161, 5)</f>
        <v>201.1695</v>
      </c>
      <c r="K161" s="258"/>
      <c r="L161" s="184">
        <f>SmtRes!DF139</f>
        <v>0</v>
      </c>
    </row>
    <row r="162" spans="1:82" ht="42.75" x14ac:dyDescent="0.2">
      <c r="A162" s="257"/>
      <c r="B162" s="257" t="s">
        <v>615</v>
      </c>
      <c r="C162" s="257" t="s">
        <v>616</v>
      </c>
      <c r="D162" s="182" t="s">
        <v>497</v>
      </c>
      <c r="E162" s="183">
        <v>2.5000000000000001E-2</v>
      </c>
      <c r="F162" s="183"/>
      <c r="G162" s="183">
        <f>SmtRes!CX140</f>
        <v>0</v>
      </c>
      <c r="H162" s="184">
        <f>SmtRes!CZ140</f>
        <v>105278.81</v>
      </c>
      <c r="I162" s="258">
        <f>SmtRes!AI140</f>
        <v>1.19</v>
      </c>
      <c r="J162" s="184">
        <f>ROUND(H162*I162, 5)</f>
        <v>125281.78389999999</v>
      </c>
      <c r="K162" s="258"/>
      <c r="L162" s="184">
        <f>SmtRes!DF140</f>
        <v>0</v>
      </c>
    </row>
    <row r="163" spans="1:82" ht="28.5" x14ac:dyDescent="0.2">
      <c r="A163" s="257"/>
      <c r="B163" s="257" t="s">
        <v>500</v>
      </c>
      <c r="C163" s="189" t="s">
        <v>501</v>
      </c>
      <c r="D163" s="190" t="s">
        <v>502</v>
      </c>
      <c r="E163" s="191">
        <v>0.03</v>
      </c>
      <c r="F163" s="191"/>
      <c r="G163" s="191">
        <f>SmtRes!CX141</f>
        <v>0</v>
      </c>
      <c r="H163" s="192">
        <f>SmtRes!CZ141</f>
        <v>79.88</v>
      </c>
      <c r="I163" s="193">
        <f>SmtRes!AI141</f>
        <v>1.31</v>
      </c>
      <c r="J163" s="192">
        <f>ROUND(H163*I163, 5)</f>
        <v>104.64279999999999</v>
      </c>
      <c r="K163" s="193"/>
      <c r="L163" s="192">
        <f>SmtRes!DF141</f>
        <v>0</v>
      </c>
    </row>
    <row r="164" spans="1:82" ht="15" x14ac:dyDescent="0.2">
      <c r="A164" s="257"/>
      <c r="B164" s="257"/>
      <c r="C164" s="259" t="s">
        <v>427</v>
      </c>
      <c r="D164" s="182"/>
      <c r="E164" s="183"/>
      <c r="F164" s="183"/>
      <c r="G164" s="183"/>
      <c r="H164" s="184"/>
      <c r="I164" s="258"/>
      <c r="J164" s="184"/>
      <c r="K164" s="258"/>
      <c r="L164" s="184">
        <f>L150+L152+L153+L159</f>
        <v>0</v>
      </c>
    </row>
    <row r="165" spans="1:82" ht="57" x14ac:dyDescent="0.2">
      <c r="A165" s="181" t="s">
        <v>512</v>
      </c>
      <c r="B165" s="257" t="str">
        <f>Source!F463</f>
        <v>421/пр_2020_п.75_пп.а</v>
      </c>
      <c r="C165" s="257" t="str">
        <f>Source!G463</f>
        <v>Сметная стоимость вспомогательных ненормируемых материальных ресурсов, не учтенная в сметной норме, 2%</v>
      </c>
      <c r="D165" s="182" t="str">
        <f>Source!DW463</f>
        <v>%</v>
      </c>
      <c r="E165" s="183">
        <f>SmtRes!AT142</f>
        <v>2</v>
      </c>
      <c r="F165" s="183"/>
      <c r="G165" s="183">
        <f>Source!I463</f>
        <v>0</v>
      </c>
      <c r="H165" s="184"/>
      <c r="I165" s="258"/>
      <c r="J165" s="184"/>
      <c r="K165" s="258"/>
      <c r="L165" s="184">
        <f>Source!P463</f>
        <v>0</v>
      </c>
      <c r="AD165" s="154">
        <f>ROUND((Source!AT463/100)*((ROUND(0*Source!I463, 5)+ROUND(0*Source!I463, 5))), 5)</f>
        <v>0</v>
      </c>
      <c r="AE165" s="154">
        <f>ROUND((Source!AU463/100)*((ROUND(0*Source!I463, 5)+ROUND(0*Source!I463, 5))), 5)</f>
        <v>0</v>
      </c>
      <c r="AN165" s="154">
        <f>L165</f>
        <v>0</v>
      </c>
      <c r="AW165" s="154">
        <f>L165</f>
        <v>0</v>
      </c>
      <c r="AZ165" s="154">
        <f>Source!X463</f>
        <v>0</v>
      </c>
      <c r="BA165" s="154">
        <f>Source!Y463</f>
        <v>0</v>
      </c>
      <c r="CD165" s="154">
        <v>2</v>
      </c>
    </row>
    <row r="166" spans="1:82" ht="14.25" x14ac:dyDescent="0.2">
      <c r="A166" s="257"/>
      <c r="B166" s="257"/>
      <c r="C166" s="257" t="s">
        <v>428</v>
      </c>
      <c r="D166" s="182"/>
      <c r="E166" s="183"/>
      <c r="F166" s="183"/>
      <c r="G166" s="183"/>
      <c r="H166" s="184"/>
      <c r="I166" s="258"/>
      <c r="J166" s="184"/>
      <c r="K166" s="258"/>
      <c r="L166" s="184">
        <f>SUM(AR149:AR169)+SUM(AS149:AS169)+SUM(AT149:AT169)+SUM(AU149:AU169)+SUM(AV149:AV169)</f>
        <v>0</v>
      </c>
    </row>
    <row r="167" spans="1:82" ht="28.5" x14ac:dyDescent="0.2">
      <c r="A167" s="257"/>
      <c r="B167" s="257" t="s">
        <v>476</v>
      </c>
      <c r="C167" s="257" t="s">
        <v>477</v>
      </c>
      <c r="D167" s="182" t="s">
        <v>431</v>
      </c>
      <c r="E167" s="183">
        <f>Source!BZ462</f>
        <v>97</v>
      </c>
      <c r="F167" s="183"/>
      <c r="G167" s="183">
        <f>Source!AT462</f>
        <v>97</v>
      </c>
      <c r="H167" s="184"/>
      <c r="I167" s="258"/>
      <c r="J167" s="184"/>
      <c r="K167" s="258"/>
      <c r="L167" s="184">
        <f>SUM(AZ149:AZ169)</f>
        <v>0</v>
      </c>
    </row>
    <row r="168" spans="1:82" ht="28.5" x14ac:dyDescent="0.2">
      <c r="A168" s="189"/>
      <c r="B168" s="189" t="s">
        <v>478</v>
      </c>
      <c r="C168" s="189" t="s">
        <v>479</v>
      </c>
      <c r="D168" s="190" t="s">
        <v>431</v>
      </c>
      <c r="E168" s="191">
        <f>Source!CA462</f>
        <v>51</v>
      </c>
      <c r="F168" s="191"/>
      <c r="G168" s="191">
        <f>Source!AU462</f>
        <v>51</v>
      </c>
      <c r="H168" s="192"/>
      <c r="I168" s="193"/>
      <c r="J168" s="192"/>
      <c r="K168" s="193"/>
      <c r="L168" s="192">
        <f>SUM(BA149:BA169)</f>
        <v>0</v>
      </c>
    </row>
    <row r="169" spans="1:82" ht="15" x14ac:dyDescent="0.2">
      <c r="C169" s="328" t="s">
        <v>434</v>
      </c>
      <c r="D169" s="328"/>
      <c r="E169" s="328"/>
      <c r="F169" s="328"/>
      <c r="G169" s="328"/>
      <c r="H169" s="328"/>
      <c r="I169" s="329">
        <f>IF(E149&lt;&gt;0,K169/E149, 0)</f>
        <v>0</v>
      </c>
      <c r="J169" s="329"/>
      <c r="K169" s="329">
        <f>L150+L152+L159+L167+L168+L153+SUM(L165:L165)</f>
        <v>0</v>
      </c>
      <c r="L169" s="329"/>
      <c r="AD169" s="154">
        <f>ROUND((Source!AT462/100)*((ROUND(SUMIF(SmtRes!AQ133:'SmtRes'!AQ142,"=1",SmtRes!AD133:'SmtRes'!AD142)*Source!I462, 5)+ROUND(SUMIF(SmtRes!AQ133:'SmtRes'!AQ142,"=1",SmtRes!AC133:'SmtRes'!AC142)*Source!I462, 5))), 5)</f>
        <v>0</v>
      </c>
      <c r="AE169" s="154">
        <f>ROUND((Source!AU462/100)*((ROUND(SUMIF(SmtRes!AQ133:'SmtRes'!AQ142,"=1",SmtRes!AD133:'SmtRes'!AD142)*Source!I462, 5)+ROUND(SUMIF(SmtRes!AQ133:'SmtRes'!AQ142,"=1",SmtRes!AC133:'SmtRes'!AC142)*Source!I462, 5))), 5)</f>
        <v>0</v>
      </c>
      <c r="AN169" s="194">
        <f>L150+L152+L159+L167+L168+L153</f>
        <v>0</v>
      </c>
      <c r="AO169" s="194">
        <f>L152</f>
        <v>0</v>
      </c>
      <c r="AQ169" s="154" t="s">
        <v>435</v>
      </c>
      <c r="AR169" s="194">
        <f>L150</f>
        <v>0</v>
      </c>
      <c r="AT169" s="194">
        <f>L153</f>
        <v>0</v>
      </c>
      <c r="AV169" s="154" t="s">
        <v>435</v>
      </c>
      <c r="AW169" s="194">
        <f>L159</f>
        <v>0</v>
      </c>
      <c r="AZ169" s="154">
        <f>Source!X462</f>
        <v>0</v>
      </c>
      <c r="BA169" s="154">
        <f>Source!Y462</f>
        <v>0</v>
      </c>
      <c r="CD169" s="154">
        <v>2</v>
      </c>
    </row>
    <row r="170" spans="1:82" ht="42.75" x14ac:dyDescent="0.2">
      <c r="A170" s="181" t="s">
        <v>513</v>
      </c>
      <c r="B170" s="257" t="str">
        <f>Source!F464</f>
        <v>07.2.07.04-0007</v>
      </c>
      <c r="C170" s="257" t="str">
        <f>Source!G464</f>
        <v>Конструкции стальные индивидуального изготовления из сортового проката</v>
      </c>
      <c r="D170" s="182" t="str">
        <f>Source!DW464</f>
        <v>т</v>
      </c>
      <c r="E170" s="183">
        <f>Source!K464</f>
        <v>0</v>
      </c>
      <c r="F170" s="183"/>
      <c r="G170" s="183">
        <f>Source!I464</f>
        <v>0</v>
      </c>
      <c r="H170" s="184">
        <f>Source!AL464</f>
        <v>105278.81</v>
      </c>
      <c r="I170" s="258">
        <f>IF(Source!BC464&lt;&gt; 0, Source!BC464, 1)</f>
        <v>1.19</v>
      </c>
      <c r="J170" s="184">
        <f>ROUND(H170*I170, 5)</f>
        <v>125281.78389999999</v>
      </c>
      <c r="K170" s="258"/>
      <c r="L170" s="184">
        <f>Source!P464</f>
        <v>0</v>
      </c>
    </row>
    <row r="171" spans="1:82" x14ac:dyDescent="0.2">
      <c r="A171" s="200"/>
      <c r="B171" s="200"/>
      <c r="C171" s="201" t="str">
        <f>"Объем: "&amp;Source!I464&amp;"=-"&amp;""&amp;Source!I462&amp;"*"&amp;"0,025"</f>
        <v>Объем: =-*0,025</v>
      </c>
      <c r="D171" s="200"/>
      <c r="E171" s="200"/>
      <c r="F171" s="200"/>
      <c r="G171" s="200"/>
      <c r="H171" s="200"/>
      <c r="I171" s="200"/>
      <c r="J171" s="200"/>
      <c r="K171" s="200"/>
      <c r="L171" s="200"/>
    </row>
    <row r="172" spans="1:82" ht="15" x14ac:dyDescent="0.2">
      <c r="C172" s="328" t="s">
        <v>434</v>
      </c>
      <c r="D172" s="328"/>
      <c r="E172" s="328"/>
      <c r="F172" s="328"/>
      <c r="G172" s="328"/>
      <c r="H172" s="328"/>
      <c r="I172" s="329">
        <f>IF(E170&lt;&gt;0,K172/E170, 0)</f>
        <v>0</v>
      </c>
      <c r="J172" s="329"/>
      <c r="K172" s="329">
        <f>L170</f>
        <v>0</v>
      </c>
      <c r="L172" s="329"/>
      <c r="AD172" s="154">
        <f>ROUND((Source!AT464/100)*((ROUND(ROUND(Source!AO464,2)*Source!I464, 5)+ROUND(ROUND(Source!AN464,2)*Source!I464, 5))), 5)</f>
        <v>0</v>
      </c>
      <c r="AE172" s="154">
        <f>ROUND((Source!AU464/100)*((ROUND(ROUND(Source!AO464,2)*Source!I464, 5)+ROUND(ROUND(Source!AN464,2)*Source!I464, 5))), 5)</f>
        <v>0</v>
      </c>
      <c r="AN172" s="194">
        <f>L170</f>
        <v>0</v>
      </c>
      <c r="AO172" s="154">
        <f>0</f>
        <v>0</v>
      </c>
      <c r="AQ172" s="154" t="s">
        <v>435</v>
      </c>
      <c r="AR172" s="154">
        <f>0</f>
        <v>0</v>
      </c>
      <c r="AT172" s="154">
        <f>0</f>
        <v>0</v>
      </c>
      <c r="AV172" s="154" t="s">
        <v>435</v>
      </c>
      <c r="AW172" s="194">
        <f>L170</f>
        <v>0</v>
      </c>
      <c r="AZ172" s="154">
        <f>Source!X464</f>
        <v>0</v>
      </c>
      <c r="BA172" s="154">
        <f>Source!Y464</f>
        <v>0</v>
      </c>
      <c r="CD172" s="154">
        <v>2</v>
      </c>
    </row>
    <row r="173" spans="1:82" ht="42.75" x14ac:dyDescent="0.2">
      <c r="A173" s="202" t="s">
        <v>539</v>
      </c>
      <c r="B173" s="189" t="str">
        <f>Source!F465</f>
        <v>ТЦ_27.33.13.120_77_5001055273_12.05.2026_02_268.1</v>
      </c>
      <c r="C173" s="189" t="str">
        <f>Source!G465</f>
        <v>Муфта труба-коробка, IP67 М50х1,5 диам.63мм</v>
      </c>
      <c r="D173" s="190" t="str">
        <f>Source!DW465</f>
        <v>шт.</v>
      </c>
      <c r="E173" s="191">
        <f>Source!K465</f>
        <v>0</v>
      </c>
      <c r="F173" s="191"/>
      <c r="G173" s="191">
        <f>Source!I465</f>
        <v>0</v>
      </c>
      <c r="H173" s="192"/>
      <c r="I173" s="193"/>
      <c r="J173" s="192">
        <f>Source!AL465</f>
        <v>378.22</v>
      </c>
      <c r="K173" s="193"/>
      <c r="L173" s="192">
        <f>Source!HG465</f>
        <v>0</v>
      </c>
    </row>
    <row r="174" spans="1:82" ht="15" x14ac:dyDescent="0.2">
      <c r="C174" s="328" t="s">
        <v>434</v>
      </c>
      <c r="D174" s="328"/>
      <c r="E174" s="328"/>
      <c r="F174" s="328"/>
      <c r="G174" s="328"/>
      <c r="H174" s="328"/>
      <c r="I174" s="329">
        <f>IF(E173&lt;&gt;0,K174/E173, 0)</f>
        <v>0</v>
      </c>
      <c r="J174" s="329"/>
      <c r="K174" s="329">
        <f>L173</f>
        <v>0</v>
      </c>
      <c r="L174" s="329"/>
      <c r="AD174" s="154">
        <f>ROUND((Source!AT465/100)*((ROUND(ROUND(Source!AO465,2)*Source!I465, 5)+ROUND(ROUND(Source!AN465,2)*Source!I465, 5))), 5)</f>
        <v>0</v>
      </c>
      <c r="AE174" s="154">
        <f>ROUND((Source!AU465/100)*((ROUND(ROUND(Source!AO465,2)*Source!I465, 5)+ROUND(ROUND(Source!AN465,2)*Source!I465, 5))), 5)</f>
        <v>0</v>
      </c>
      <c r="AN174" s="194">
        <f>L173</f>
        <v>0</v>
      </c>
      <c r="AO174" s="154">
        <f>0</f>
        <v>0</v>
      </c>
      <c r="AQ174" s="154" t="s">
        <v>435</v>
      </c>
      <c r="AR174" s="154">
        <f>0</f>
        <v>0</v>
      </c>
      <c r="AT174" s="154">
        <f>0</f>
        <v>0</v>
      </c>
      <c r="AV174" s="154" t="s">
        <v>435</v>
      </c>
      <c r="AW174" s="194">
        <f>L173</f>
        <v>0</v>
      </c>
      <c r="AX174" s="194">
        <f>L173</f>
        <v>0</v>
      </c>
      <c r="AZ174" s="154">
        <f>Source!X465</f>
        <v>0</v>
      </c>
      <c r="BA174" s="154">
        <f>Source!Y465</f>
        <v>0</v>
      </c>
      <c r="CD174" s="154">
        <v>2</v>
      </c>
    </row>
    <row r="175" spans="1:82" ht="14.25" x14ac:dyDescent="0.2">
      <c r="C175" s="213" t="str">
        <f>Source!G466</f>
        <v>заземление РЩ</v>
      </c>
    </row>
    <row r="176" spans="1:82" ht="28.5" x14ac:dyDescent="0.2">
      <c r="A176" s="181" t="s">
        <v>540</v>
      </c>
      <c r="B176" s="257" t="s">
        <v>617</v>
      </c>
      <c r="C176" s="257" t="str">
        <f>Source!G467</f>
        <v>Заземлитель горизонтальный из стали: полосовой сечением 160 мм2</v>
      </c>
      <c r="D176" s="182" t="str">
        <f>Source!DW467</f>
        <v>100 м</v>
      </c>
      <c r="E176" s="183">
        <f>Source!K467</f>
        <v>0.14000000000000001</v>
      </c>
      <c r="F176" s="183"/>
      <c r="G176" s="183">
        <f>Source!I467</f>
        <v>0.14000000000000001</v>
      </c>
      <c r="H176" s="184"/>
      <c r="I176" s="258"/>
      <c r="J176" s="184"/>
      <c r="K176" s="258"/>
      <c r="L176" s="184"/>
    </row>
    <row r="177" spans="1:83" x14ac:dyDescent="0.2">
      <c r="C177" s="185" t="str">
        <f>"Объем: "&amp;Source!I467&amp;"=14/"&amp;"100"</f>
        <v>Объем: 0,14=14/100</v>
      </c>
    </row>
    <row r="178" spans="1:83" ht="15" x14ac:dyDescent="0.2">
      <c r="A178" s="186"/>
      <c r="B178" s="183">
        <v>1</v>
      </c>
      <c r="C178" s="186" t="s">
        <v>424</v>
      </c>
      <c r="D178" s="182" t="s">
        <v>406</v>
      </c>
      <c r="E178" s="187"/>
      <c r="F178" s="183"/>
      <c r="G178" s="183">
        <f>Source!U467</f>
        <v>2.016</v>
      </c>
      <c r="H178" s="183"/>
      <c r="I178" s="183"/>
      <c r="J178" s="183"/>
      <c r="K178" s="183"/>
      <c r="L178" s="188">
        <f>SUM(L179:L179)-SUMIF(CE179:CE179, 1, L179:L179)</f>
        <v>1001.37</v>
      </c>
    </row>
    <row r="179" spans="1:83" ht="14.25" x14ac:dyDescent="0.2">
      <c r="A179" s="257"/>
      <c r="B179" s="257" t="s">
        <v>467</v>
      </c>
      <c r="C179" s="257" t="s">
        <v>468</v>
      </c>
      <c r="D179" s="182" t="s">
        <v>406</v>
      </c>
      <c r="E179" s="183">
        <v>14.4</v>
      </c>
      <c r="F179" s="183"/>
      <c r="G179" s="183">
        <f>SmtRes!CX143</f>
        <v>2.016</v>
      </c>
      <c r="H179" s="184"/>
      <c r="I179" s="258"/>
      <c r="J179" s="184">
        <f>SmtRes!CZ143</f>
        <v>496.71</v>
      </c>
      <c r="K179" s="258"/>
      <c r="L179" s="184">
        <f>SmtRes!DI143</f>
        <v>1001.37</v>
      </c>
    </row>
    <row r="180" spans="1:83" ht="15" x14ac:dyDescent="0.2">
      <c r="A180" s="186"/>
      <c r="B180" s="183">
        <v>2</v>
      </c>
      <c r="C180" s="186" t="s">
        <v>469</v>
      </c>
      <c r="D180" s="182"/>
      <c r="E180" s="187"/>
      <c r="F180" s="183"/>
      <c r="G180" s="183"/>
      <c r="H180" s="183"/>
      <c r="I180" s="183"/>
      <c r="J180" s="183"/>
      <c r="K180" s="183"/>
      <c r="L180" s="188">
        <f>SUM(L181:L186)-SUMIF(CE181:CE186, 1, L181:L186)</f>
        <v>70.12</v>
      </c>
    </row>
    <row r="181" spans="1:83" ht="15" x14ac:dyDescent="0.2">
      <c r="A181" s="186"/>
      <c r="B181" s="183"/>
      <c r="C181" s="186" t="s">
        <v>470</v>
      </c>
      <c r="D181" s="182" t="s">
        <v>406</v>
      </c>
      <c r="E181" s="187"/>
      <c r="F181" s="183"/>
      <c r="G181" s="183">
        <f>Source!V467</f>
        <v>5.6000000000000001E-2</v>
      </c>
      <c r="H181" s="183"/>
      <c r="I181" s="183"/>
      <c r="J181" s="183"/>
      <c r="K181" s="183"/>
      <c r="L181" s="188">
        <f>SUMIF(CE182:CE186, 1, L182:L186)</f>
        <v>33.340000000000003</v>
      </c>
      <c r="CE181" s="154">
        <v>1</v>
      </c>
    </row>
    <row r="182" spans="1:83" ht="28.5" x14ac:dyDescent="0.2">
      <c r="A182" s="257"/>
      <c r="B182" s="257" t="s">
        <v>483</v>
      </c>
      <c r="C182" s="257" t="s">
        <v>484</v>
      </c>
      <c r="D182" s="182" t="s">
        <v>473</v>
      </c>
      <c r="E182" s="183">
        <v>0.2</v>
      </c>
      <c r="F182" s="183"/>
      <c r="G182" s="183">
        <f>SmtRes!CX145</f>
        <v>2.8000000000000001E-2</v>
      </c>
      <c r="H182" s="184"/>
      <c r="I182" s="258"/>
      <c r="J182" s="184">
        <f>SmtRes!CZ145</f>
        <v>1551.19</v>
      </c>
      <c r="K182" s="258"/>
      <c r="L182" s="184">
        <f>SmtRes!DG145</f>
        <v>43.43</v>
      </c>
    </row>
    <row r="183" spans="1:83" ht="28.5" x14ac:dyDescent="0.2">
      <c r="A183" s="257"/>
      <c r="B183" s="257" t="s">
        <v>485</v>
      </c>
      <c r="C183" s="257" t="s">
        <v>486</v>
      </c>
      <c r="D183" s="182" t="s">
        <v>406</v>
      </c>
      <c r="E183" s="183">
        <f>SmtRes!DO145*SmtRes!AT145</f>
        <v>0.2</v>
      </c>
      <c r="F183" s="183"/>
      <c r="G183" s="183">
        <f>ROUND(E183*G176, 7)</f>
        <v>2.8000000000000001E-2</v>
      </c>
      <c r="H183" s="184"/>
      <c r="I183" s="258"/>
      <c r="J183" s="184">
        <f>ROUND(SmtRes!AG145/SmtRes!DO145, 5)</f>
        <v>682.51</v>
      </c>
      <c r="K183" s="258"/>
      <c r="L183" s="184">
        <f>SmtRes!DH145</f>
        <v>19.11</v>
      </c>
      <c r="CE183" s="154">
        <v>1</v>
      </c>
    </row>
    <row r="184" spans="1:83" ht="28.5" x14ac:dyDescent="0.2">
      <c r="A184" s="257"/>
      <c r="B184" s="257" t="s">
        <v>471</v>
      </c>
      <c r="C184" s="257" t="s">
        <v>472</v>
      </c>
      <c r="D184" s="182" t="s">
        <v>473</v>
      </c>
      <c r="E184" s="183">
        <v>0.2</v>
      </c>
      <c r="F184" s="183"/>
      <c r="G184" s="183">
        <f>SmtRes!CX146</f>
        <v>2.8000000000000001E-2</v>
      </c>
      <c r="H184" s="184">
        <f>SmtRes!CZ146</f>
        <v>477.92</v>
      </c>
      <c r="I184" s="258">
        <f>SmtRes!AJ146</f>
        <v>1.21</v>
      </c>
      <c r="J184" s="184">
        <f>ROUND(H184*I184, 5)</f>
        <v>578.28319999999997</v>
      </c>
      <c r="K184" s="258"/>
      <c r="L184" s="184">
        <f>SmtRes!DG146</f>
        <v>16.190000000000001</v>
      </c>
    </row>
    <row r="185" spans="1:83" ht="28.5" x14ac:dyDescent="0.2">
      <c r="A185" s="257"/>
      <c r="B185" s="257" t="s">
        <v>474</v>
      </c>
      <c r="C185" s="257" t="s">
        <v>475</v>
      </c>
      <c r="D185" s="182" t="s">
        <v>406</v>
      </c>
      <c r="E185" s="183">
        <f>SmtRes!DO146*SmtRes!AT146</f>
        <v>0.2</v>
      </c>
      <c r="F185" s="183"/>
      <c r="G185" s="183">
        <f>ROUND(E185*G176, 7)</f>
        <v>2.8000000000000001E-2</v>
      </c>
      <c r="H185" s="184"/>
      <c r="I185" s="258"/>
      <c r="J185" s="184">
        <f>ROUND(SmtRes!AG146/SmtRes!DO146, 5)</f>
        <v>508.09</v>
      </c>
      <c r="K185" s="258"/>
      <c r="L185" s="184">
        <f>SmtRes!DH146</f>
        <v>14.23</v>
      </c>
      <c r="CE185" s="154">
        <v>1</v>
      </c>
    </row>
    <row r="186" spans="1:83" ht="42.75" x14ac:dyDescent="0.2">
      <c r="A186" s="257"/>
      <c r="B186" s="257" t="s">
        <v>609</v>
      </c>
      <c r="C186" s="257" t="s">
        <v>610</v>
      </c>
      <c r="D186" s="182" t="s">
        <v>473</v>
      </c>
      <c r="E186" s="183">
        <v>2.7</v>
      </c>
      <c r="F186" s="183"/>
      <c r="G186" s="183">
        <f>SmtRes!CX147</f>
        <v>0.378</v>
      </c>
      <c r="H186" s="184"/>
      <c r="I186" s="258"/>
      <c r="J186" s="184">
        <f>SmtRes!CZ147</f>
        <v>27.77</v>
      </c>
      <c r="K186" s="258"/>
      <c r="L186" s="184">
        <f>SmtRes!DG147</f>
        <v>10.5</v>
      </c>
    </row>
    <row r="187" spans="1:83" ht="15" x14ac:dyDescent="0.2">
      <c r="A187" s="186"/>
      <c r="B187" s="183">
        <v>4</v>
      </c>
      <c r="C187" s="186" t="s">
        <v>491</v>
      </c>
      <c r="D187" s="182"/>
      <c r="E187" s="187"/>
      <c r="F187" s="183"/>
      <c r="G187" s="183"/>
      <c r="H187" s="183"/>
      <c r="I187" s="183"/>
      <c r="J187" s="183"/>
      <c r="K187" s="183"/>
      <c r="L187" s="188">
        <f>SUM(L188:L189)-SUMIF(CE188:CE189, 1, L188:L189)</f>
        <v>599.41999999999996</v>
      </c>
    </row>
    <row r="188" spans="1:83" ht="57" x14ac:dyDescent="0.2">
      <c r="A188" s="257"/>
      <c r="B188" s="257" t="s">
        <v>611</v>
      </c>
      <c r="C188" s="257" t="s">
        <v>612</v>
      </c>
      <c r="D188" s="182" t="s">
        <v>502</v>
      </c>
      <c r="E188" s="183">
        <v>0.9</v>
      </c>
      <c r="F188" s="183"/>
      <c r="G188" s="183">
        <f>SmtRes!CX148</f>
        <v>0.126</v>
      </c>
      <c r="H188" s="184">
        <f>SmtRes!CZ148</f>
        <v>155.63</v>
      </c>
      <c r="I188" s="258">
        <f>SmtRes!AI148</f>
        <v>0.95</v>
      </c>
      <c r="J188" s="184">
        <f>ROUND(H188*I188, 5)</f>
        <v>147.8485</v>
      </c>
      <c r="K188" s="258"/>
      <c r="L188" s="184">
        <f>SmtRes!DF148</f>
        <v>18.63</v>
      </c>
    </row>
    <row r="189" spans="1:83" ht="57" x14ac:dyDescent="0.2">
      <c r="A189" s="257"/>
      <c r="B189" s="257" t="s">
        <v>618</v>
      </c>
      <c r="C189" s="189" t="s">
        <v>619</v>
      </c>
      <c r="D189" s="190" t="s">
        <v>502</v>
      </c>
      <c r="E189" s="191">
        <v>3.7</v>
      </c>
      <c r="F189" s="191"/>
      <c r="G189" s="191">
        <f>SmtRes!CX149</f>
        <v>0.51800000000000002</v>
      </c>
      <c r="H189" s="192">
        <f>SmtRes!CZ149</f>
        <v>911.56</v>
      </c>
      <c r="I189" s="193">
        <f>SmtRes!AI149</f>
        <v>1.23</v>
      </c>
      <c r="J189" s="192">
        <f>ROUND(H189*I189, 5)</f>
        <v>1121.2188000000001</v>
      </c>
      <c r="K189" s="193"/>
      <c r="L189" s="192">
        <f>SmtRes!DF149</f>
        <v>580.79</v>
      </c>
    </row>
    <row r="190" spans="1:83" ht="15" x14ac:dyDescent="0.2">
      <c r="A190" s="257"/>
      <c r="B190" s="257"/>
      <c r="C190" s="259" t="s">
        <v>427</v>
      </c>
      <c r="D190" s="182"/>
      <c r="E190" s="183"/>
      <c r="F190" s="183"/>
      <c r="G190" s="183"/>
      <c r="H190" s="184"/>
      <c r="I190" s="258"/>
      <c r="J190" s="184"/>
      <c r="K190" s="258"/>
      <c r="L190" s="184">
        <f>L178+L180+L181+L187</f>
        <v>1704.25</v>
      </c>
    </row>
    <row r="191" spans="1:83" ht="57" x14ac:dyDescent="0.2">
      <c r="A191" s="181" t="s">
        <v>541</v>
      </c>
      <c r="B191" s="257" t="str">
        <f>Source!F468</f>
        <v>421/пр_2020_п.75_пп.а</v>
      </c>
      <c r="C191" s="257" t="str">
        <f>Source!G468</f>
        <v>Сметная стоимость вспомогательных ненормируемых материальных ресурсов, не учтенная в сметной норме, 2%</v>
      </c>
      <c r="D191" s="182" t="str">
        <f>Source!DW468</f>
        <v>%</v>
      </c>
      <c r="E191" s="183">
        <f>SmtRes!AT150</f>
        <v>2</v>
      </c>
      <c r="F191" s="183"/>
      <c r="G191" s="183">
        <f>Source!I468</f>
        <v>2</v>
      </c>
      <c r="H191" s="184"/>
      <c r="I191" s="258"/>
      <c r="J191" s="184"/>
      <c r="K191" s="258"/>
      <c r="L191" s="184">
        <f>Source!P468</f>
        <v>20.03</v>
      </c>
      <c r="AD191" s="154">
        <f>ROUND((Source!AT468/100)*((ROUND(0*Source!I468, 5)+ROUND(0*Source!I468, 5))), 5)</f>
        <v>0</v>
      </c>
      <c r="AE191" s="154">
        <f>ROUND((Source!AU468/100)*((ROUND(0*Source!I468, 5)+ROUND(0*Source!I468, 5))), 5)</f>
        <v>0</v>
      </c>
      <c r="AN191" s="154">
        <f>L191</f>
        <v>20.03</v>
      </c>
      <c r="AW191" s="154">
        <f>L191</f>
        <v>20.03</v>
      </c>
      <c r="AZ191" s="154">
        <f>Source!X468</f>
        <v>0</v>
      </c>
      <c r="BA191" s="154">
        <f>Source!Y468</f>
        <v>0</v>
      </c>
      <c r="CD191" s="154">
        <v>2</v>
      </c>
    </row>
    <row r="192" spans="1:83" ht="14.25" x14ac:dyDescent="0.2">
      <c r="A192" s="257"/>
      <c r="B192" s="257"/>
      <c r="C192" s="257" t="s">
        <v>428</v>
      </c>
      <c r="D192" s="182"/>
      <c r="E192" s="183"/>
      <c r="F192" s="183"/>
      <c r="G192" s="183"/>
      <c r="H192" s="184"/>
      <c r="I192" s="258"/>
      <c r="J192" s="184"/>
      <c r="K192" s="258"/>
      <c r="L192" s="184">
        <f>SUM(AR176:AR195)+SUM(AS176:AS195)+SUM(AT176:AT195)+SUM(AU176:AU195)+SUM(AV176:AV195)</f>
        <v>1034.71</v>
      </c>
    </row>
    <row r="193" spans="1:83" ht="28.5" x14ac:dyDescent="0.2">
      <c r="A193" s="257"/>
      <c r="B193" s="257" t="s">
        <v>476</v>
      </c>
      <c r="C193" s="257" t="s">
        <v>477</v>
      </c>
      <c r="D193" s="182" t="s">
        <v>431</v>
      </c>
      <c r="E193" s="183">
        <f>Source!BZ467</f>
        <v>97</v>
      </c>
      <c r="F193" s="183"/>
      <c r="G193" s="183">
        <f>Source!AT467</f>
        <v>97</v>
      </c>
      <c r="H193" s="184"/>
      <c r="I193" s="258"/>
      <c r="J193" s="184"/>
      <c r="K193" s="258"/>
      <c r="L193" s="184">
        <f>SUM(AZ176:AZ195)</f>
        <v>1003.67</v>
      </c>
    </row>
    <row r="194" spans="1:83" ht="28.5" x14ac:dyDescent="0.2">
      <c r="A194" s="189"/>
      <c r="B194" s="189" t="s">
        <v>478</v>
      </c>
      <c r="C194" s="189" t="s">
        <v>479</v>
      </c>
      <c r="D194" s="190" t="s">
        <v>431</v>
      </c>
      <c r="E194" s="191">
        <f>Source!CA467</f>
        <v>51</v>
      </c>
      <c r="F194" s="191"/>
      <c r="G194" s="191">
        <f>Source!AU467</f>
        <v>51</v>
      </c>
      <c r="H194" s="192"/>
      <c r="I194" s="193"/>
      <c r="J194" s="192"/>
      <c r="K194" s="193"/>
      <c r="L194" s="192">
        <f>SUM(BA176:BA195)</f>
        <v>527.70000000000005</v>
      </c>
    </row>
    <row r="195" spans="1:83" ht="15" x14ac:dyDescent="0.2">
      <c r="C195" s="328" t="s">
        <v>434</v>
      </c>
      <c r="D195" s="328"/>
      <c r="E195" s="328"/>
      <c r="F195" s="328"/>
      <c r="G195" s="328"/>
      <c r="H195" s="328"/>
      <c r="I195" s="329">
        <f>IF(E176&lt;&gt;0,K195/E176, 0)</f>
        <v>23254.642857142855</v>
      </c>
      <c r="J195" s="329"/>
      <c r="K195" s="329">
        <f>L178+L180+L187+L193+L194+L181+SUM(L191:L191)</f>
        <v>3255.65</v>
      </c>
      <c r="L195" s="329"/>
      <c r="AD195" s="154">
        <f>ROUND((Source!AT467/100)*((ROUND(SUMIF(SmtRes!AQ143:'SmtRes'!AQ150,"=1",SmtRes!AD143:'SmtRes'!AD150)*Source!I467, 5)+ROUND(SUMIF(SmtRes!AQ143:'SmtRes'!AQ150,"=1",SmtRes!AC143:'SmtRes'!AC150)*Source!I467, 5))), 5)</f>
        <v>229.13669999999999</v>
      </c>
      <c r="AE195" s="154">
        <f>ROUND((Source!AU467/100)*((ROUND(SUMIF(SmtRes!AQ143:'SmtRes'!AQ150,"=1",SmtRes!AD143:'SmtRes'!AD150)*Source!I467, 5)+ROUND(SUMIF(SmtRes!AQ143:'SmtRes'!AQ150,"=1",SmtRes!AC143:'SmtRes'!AC150)*Source!I467, 5))), 5)</f>
        <v>120.47393</v>
      </c>
      <c r="AN195" s="194">
        <f>L178+L180+L187+L193+L194+L181</f>
        <v>3235.62</v>
      </c>
      <c r="AO195" s="194">
        <f>L180</f>
        <v>70.12</v>
      </c>
      <c r="AQ195" s="154" t="s">
        <v>435</v>
      </c>
      <c r="AR195" s="194">
        <f>L178</f>
        <v>1001.37</v>
      </c>
      <c r="AT195" s="194">
        <f>L181</f>
        <v>33.340000000000003</v>
      </c>
      <c r="AV195" s="154" t="s">
        <v>435</v>
      </c>
      <c r="AW195" s="194">
        <f>L187</f>
        <v>599.41999999999996</v>
      </c>
      <c r="AZ195" s="154">
        <f>Source!X467</f>
        <v>1003.67</v>
      </c>
      <c r="BA195" s="154">
        <f>Source!Y467</f>
        <v>527.70000000000005</v>
      </c>
      <c r="CD195" s="154">
        <v>2</v>
      </c>
    </row>
    <row r="196" spans="1:83" ht="42.75" x14ac:dyDescent="0.2">
      <c r="A196" s="181" t="s">
        <v>620</v>
      </c>
      <c r="B196" s="257" t="str">
        <f>Source!F469</f>
        <v>08.3.07.01-0042</v>
      </c>
      <c r="C196" s="257" t="str">
        <f>Source!G469</f>
        <v>Прокат стальной горячекатаный полосовой, марки стали Ст3сп, Ст3пс, размеры 40х4 мм</v>
      </c>
      <c r="D196" s="182" t="str">
        <f>Source!DW469</f>
        <v>т</v>
      </c>
      <c r="E196" s="183">
        <f>Source!K469</f>
        <v>1.7583999999999999E-2</v>
      </c>
      <c r="F196" s="183"/>
      <c r="G196" s="183">
        <f>Source!I469</f>
        <v>1.7583999999999999E-2</v>
      </c>
      <c r="H196" s="184">
        <f>Source!AL469</f>
        <v>67961.14</v>
      </c>
      <c r="I196" s="258">
        <f>IF(Source!BC469&lt;&gt; 0, Source!BC469, 1)</f>
        <v>0.88</v>
      </c>
      <c r="J196" s="184">
        <f>ROUND(H196*I196, 5)</f>
        <v>59805.803200000002</v>
      </c>
      <c r="K196" s="258"/>
      <c r="L196" s="184">
        <f>Source!P469</f>
        <v>1051.6300000000001</v>
      </c>
    </row>
    <row r="197" spans="1:83" x14ac:dyDescent="0.2">
      <c r="A197" s="200"/>
      <c r="B197" s="200"/>
      <c r="C197" s="201" t="str">
        <f>"Объем: "&amp;Source!I469&amp;"=1,256*"&amp;"14/"&amp;"1000"</f>
        <v>Объем: 0,017584=1,256*14/1000</v>
      </c>
      <c r="D197" s="200"/>
      <c r="E197" s="200"/>
      <c r="F197" s="200"/>
      <c r="G197" s="200"/>
      <c r="H197" s="200"/>
      <c r="I197" s="200"/>
      <c r="J197" s="200"/>
      <c r="K197" s="200"/>
      <c r="L197" s="200"/>
    </row>
    <row r="198" spans="1:83" ht="15" x14ac:dyDescent="0.2">
      <c r="C198" s="328" t="s">
        <v>434</v>
      </c>
      <c r="D198" s="328"/>
      <c r="E198" s="328"/>
      <c r="F198" s="328"/>
      <c r="G198" s="328"/>
      <c r="H198" s="328"/>
      <c r="I198" s="329">
        <f>IF(E196&lt;&gt;0,K198/E196, 0)</f>
        <v>59806.07370336671</v>
      </c>
      <c r="J198" s="329"/>
      <c r="K198" s="329">
        <f>L196</f>
        <v>1051.6300000000001</v>
      </c>
      <c r="L198" s="329"/>
      <c r="AD198" s="154">
        <f>ROUND((Source!AT469/100)*((ROUND(ROUND(Source!AO469,2)*Source!I469, 5)+ROUND(ROUND(Source!AN469,2)*Source!I469, 5))), 5)</f>
        <v>0</v>
      </c>
      <c r="AE198" s="154">
        <f>ROUND((Source!AU469/100)*((ROUND(ROUND(Source!AO469,2)*Source!I469, 5)+ROUND(ROUND(Source!AN469,2)*Source!I469, 5))), 5)</f>
        <v>0</v>
      </c>
      <c r="AN198" s="194">
        <f>L196</f>
        <v>1051.6300000000001</v>
      </c>
      <c r="AO198" s="154">
        <f>0</f>
        <v>0</v>
      </c>
      <c r="AQ198" s="154" t="s">
        <v>435</v>
      </c>
      <c r="AR198" s="154">
        <f>0</f>
        <v>0</v>
      </c>
      <c r="AT198" s="154">
        <f>0</f>
        <v>0</v>
      </c>
      <c r="AV198" s="154" t="s">
        <v>435</v>
      </c>
      <c r="AW198" s="194">
        <f>L196</f>
        <v>1051.6300000000001</v>
      </c>
      <c r="AZ198" s="154">
        <f>Source!X469</f>
        <v>0</v>
      </c>
      <c r="BA198" s="154">
        <f>Source!Y469</f>
        <v>0</v>
      </c>
      <c r="CD198" s="154">
        <v>2</v>
      </c>
    </row>
    <row r="199" spans="1:83" ht="28.5" x14ac:dyDescent="0.2">
      <c r="A199" s="181" t="s">
        <v>621</v>
      </c>
      <c r="B199" s="257" t="s">
        <v>622</v>
      </c>
      <c r="C199" s="257" t="str">
        <f>Source!G470</f>
        <v>Заземлитель вертикальный из угловой стали размером: 50х50х5 мм</v>
      </c>
      <c r="D199" s="182" t="str">
        <f>Source!DW470</f>
        <v>10 ШТ</v>
      </c>
      <c r="E199" s="183">
        <f>Source!K470</f>
        <v>0.4</v>
      </c>
      <c r="F199" s="183"/>
      <c r="G199" s="183">
        <f>Source!I470</f>
        <v>0.4</v>
      </c>
      <c r="H199" s="184"/>
      <c r="I199" s="258"/>
      <c r="J199" s="184"/>
      <c r="K199" s="258"/>
      <c r="L199" s="184"/>
    </row>
    <row r="200" spans="1:83" x14ac:dyDescent="0.2">
      <c r="C200" s="185" t="str">
        <f>"Объем: "&amp;Source!I470&amp;"=4/"&amp;"10"</f>
        <v>Объем: 0,4=4/10</v>
      </c>
    </row>
    <row r="201" spans="1:83" ht="15" x14ac:dyDescent="0.2">
      <c r="A201" s="186"/>
      <c r="B201" s="183">
        <v>1</v>
      </c>
      <c r="C201" s="186" t="s">
        <v>424</v>
      </c>
      <c r="D201" s="182" t="s">
        <v>406</v>
      </c>
      <c r="E201" s="187"/>
      <c r="F201" s="183"/>
      <c r="G201" s="183">
        <f>Source!U470</f>
        <v>3.7080000000000002</v>
      </c>
      <c r="H201" s="183"/>
      <c r="I201" s="183"/>
      <c r="J201" s="183"/>
      <c r="K201" s="183"/>
      <c r="L201" s="188">
        <f>SUM(L202:L202)-SUMIF(CE202:CE202, 1, L202:L202)</f>
        <v>1841.8</v>
      </c>
    </row>
    <row r="202" spans="1:83" ht="14.25" x14ac:dyDescent="0.2">
      <c r="A202" s="257"/>
      <c r="B202" s="257" t="s">
        <v>467</v>
      </c>
      <c r="C202" s="257" t="s">
        <v>468</v>
      </c>
      <c r="D202" s="182" t="s">
        <v>406</v>
      </c>
      <c r="E202" s="183">
        <v>9.27</v>
      </c>
      <c r="F202" s="183"/>
      <c r="G202" s="183">
        <f>SmtRes!CX151</f>
        <v>3.7080000000000002</v>
      </c>
      <c r="H202" s="184"/>
      <c r="I202" s="258"/>
      <c r="J202" s="184">
        <f>SmtRes!CZ151</f>
        <v>496.71</v>
      </c>
      <c r="K202" s="258"/>
      <c r="L202" s="184">
        <f>SmtRes!DI151</f>
        <v>1841.8</v>
      </c>
    </row>
    <row r="203" spans="1:83" ht="15" x14ac:dyDescent="0.2">
      <c r="A203" s="186"/>
      <c r="B203" s="183">
        <v>2</v>
      </c>
      <c r="C203" s="186" t="s">
        <v>469</v>
      </c>
      <c r="D203" s="182"/>
      <c r="E203" s="187"/>
      <c r="F203" s="183"/>
      <c r="G203" s="183"/>
      <c r="H203" s="183"/>
      <c r="I203" s="183"/>
      <c r="J203" s="183"/>
      <c r="K203" s="183"/>
      <c r="L203" s="188">
        <f>SUM(L204:L209)-SUMIF(CE204:CE209, 1, L204:L209)</f>
        <v>161.57000000000002</v>
      </c>
    </row>
    <row r="204" spans="1:83" ht="15" x14ac:dyDescent="0.2">
      <c r="A204" s="186"/>
      <c r="B204" s="183"/>
      <c r="C204" s="186" t="s">
        <v>470</v>
      </c>
      <c r="D204" s="182" t="s">
        <v>406</v>
      </c>
      <c r="E204" s="187"/>
      <c r="F204" s="183"/>
      <c r="G204" s="183">
        <f>Source!V470</f>
        <v>0.13600000000000001</v>
      </c>
      <c r="H204" s="183"/>
      <c r="I204" s="183"/>
      <c r="J204" s="183"/>
      <c r="K204" s="183"/>
      <c r="L204" s="188">
        <f>SUMIF(CE205:CE209, 1, L205:L209)</f>
        <v>80.959999999999994</v>
      </c>
      <c r="CE204" s="154">
        <v>1</v>
      </c>
    </row>
    <row r="205" spans="1:83" ht="28.5" x14ac:dyDescent="0.2">
      <c r="A205" s="257"/>
      <c r="B205" s="257" t="s">
        <v>483</v>
      </c>
      <c r="C205" s="257" t="s">
        <v>484</v>
      </c>
      <c r="D205" s="182" t="s">
        <v>473</v>
      </c>
      <c r="E205" s="183">
        <v>0.17</v>
      </c>
      <c r="F205" s="183"/>
      <c r="G205" s="183">
        <f>SmtRes!CX153</f>
        <v>6.8000000000000005E-2</v>
      </c>
      <c r="H205" s="184"/>
      <c r="I205" s="258"/>
      <c r="J205" s="184">
        <f>SmtRes!CZ153</f>
        <v>1551.19</v>
      </c>
      <c r="K205" s="258"/>
      <c r="L205" s="184">
        <f>SmtRes!DG153</f>
        <v>105.48</v>
      </c>
    </row>
    <row r="206" spans="1:83" ht="28.5" x14ac:dyDescent="0.2">
      <c r="A206" s="257"/>
      <c r="B206" s="257" t="s">
        <v>485</v>
      </c>
      <c r="C206" s="257" t="s">
        <v>486</v>
      </c>
      <c r="D206" s="182" t="s">
        <v>406</v>
      </c>
      <c r="E206" s="183">
        <f>SmtRes!DO153*SmtRes!AT153</f>
        <v>0.17</v>
      </c>
      <c r="F206" s="183"/>
      <c r="G206" s="183">
        <f>ROUND(E206*G199, 7)</f>
        <v>6.8000000000000005E-2</v>
      </c>
      <c r="H206" s="184"/>
      <c r="I206" s="258"/>
      <c r="J206" s="184">
        <f>ROUND(SmtRes!AG153/SmtRes!DO153, 5)</f>
        <v>682.51</v>
      </c>
      <c r="K206" s="258"/>
      <c r="L206" s="184">
        <f>SmtRes!DH153</f>
        <v>46.41</v>
      </c>
      <c r="CE206" s="154">
        <v>1</v>
      </c>
    </row>
    <row r="207" spans="1:83" ht="28.5" x14ac:dyDescent="0.2">
      <c r="A207" s="257"/>
      <c r="B207" s="257" t="s">
        <v>471</v>
      </c>
      <c r="C207" s="257" t="s">
        <v>472</v>
      </c>
      <c r="D207" s="182" t="s">
        <v>473</v>
      </c>
      <c r="E207" s="183">
        <v>0.17</v>
      </c>
      <c r="F207" s="183"/>
      <c r="G207" s="183">
        <f>SmtRes!CX154</f>
        <v>6.8000000000000005E-2</v>
      </c>
      <c r="H207" s="184">
        <f>SmtRes!CZ154</f>
        <v>477.92</v>
      </c>
      <c r="I207" s="258">
        <f>SmtRes!AJ154</f>
        <v>1.21</v>
      </c>
      <c r="J207" s="184">
        <f>ROUND(H207*I207, 5)</f>
        <v>578.28319999999997</v>
      </c>
      <c r="K207" s="258"/>
      <c r="L207" s="184">
        <f>SmtRes!DG154</f>
        <v>39.32</v>
      </c>
    </row>
    <row r="208" spans="1:83" ht="28.5" x14ac:dyDescent="0.2">
      <c r="A208" s="257"/>
      <c r="B208" s="257" t="s">
        <v>474</v>
      </c>
      <c r="C208" s="257" t="s">
        <v>475</v>
      </c>
      <c r="D208" s="182" t="s">
        <v>406</v>
      </c>
      <c r="E208" s="183">
        <f>SmtRes!DO154*SmtRes!AT154</f>
        <v>0.17</v>
      </c>
      <c r="F208" s="183"/>
      <c r="G208" s="183">
        <f>ROUND(E208*G199, 7)</f>
        <v>6.8000000000000005E-2</v>
      </c>
      <c r="H208" s="184"/>
      <c r="I208" s="258"/>
      <c r="J208" s="184">
        <f>ROUND(SmtRes!AG154/SmtRes!DO154, 5)</f>
        <v>508.09</v>
      </c>
      <c r="K208" s="258"/>
      <c r="L208" s="184">
        <f>SmtRes!DH154</f>
        <v>34.549999999999997</v>
      </c>
      <c r="CE208" s="154">
        <v>1</v>
      </c>
    </row>
    <row r="209" spans="1:82" ht="42.75" x14ac:dyDescent="0.2">
      <c r="A209" s="257"/>
      <c r="B209" s="257" t="s">
        <v>609</v>
      </c>
      <c r="C209" s="257" t="s">
        <v>610</v>
      </c>
      <c r="D209" s="182" t="s">
        <v>473</v>
      </c>
      <c r="E209" s="183">
        <v>1.51</v>
      </c>
      <c r="F209" s="183"/>
      <c r="G209" s="183">
        <f>SmtRes!CX155</f>
        <v>0.60399999999999998</v>
      </c>
      <c r="H209" s="184"/>
      <c r="I209" s="258"/>
      <c r="J209" s="184">
        <f>SmtRes!CZ155</f>
        <v>27.77</v>
      </c>
      <c r="K209" s="258"/>
      <c r="L209" s="184">
        <f>SmtRes!DG155</f>
        <v>16.77</v>
      </c>
    </row>
    <row r="210" spans="1:82" ht="15" x14ac:dyDescent="0.2">
      <c r="A210" s="186"/>
      <c r="B210" s="183">
        <v>4</v>
      </c>
      <c r="C210" s="186" t="s">
        <v>491</v>
      </c>
      <c r="D210" s="182"/>
      <c r="E210" s="187"/>
      <c r="F210" s="183"/>
      <c r="G210" s="183"/>
      <c r="H210" s="183"/>
      <c r="I210" s="183"/>
      <c r="J210" s="183"/>
      <c r="K210" s="183"/>
      <c r="L210" s="188">
        <f>SUM(L211:L212)-SUMIF(CE211:CE212, 1, L211:L212)</f>
        <v>935.42000000000007</v>
      </c>
    </row>
    <row r="211" spans="1:82" ht="57" x14ac:dyDescent="0.2">
      <c r="A211" s="257"/>
      <c r="B211" s="257" t="s">
        <v>611</v>
      </c>
      <c r="C211" s="257" t="s">
        <v>612</v>
      </c>
      <c r="D211" s="182" t="s">
        <v>502</v>
      </c>
      <c r="E211" s="183">
        <v>0.65</v>
      </c>
      <c r="F211" s="183"/>
      <c r="G211" s="183">
        <f>SmtRes!CX156</f>
        <v>0.26</v>
      </c>
      <c r="H211" s="184">
        <f>SmtRes!CZ156</f>
        <v>155.63</v>
      </c>
      <c r="I211" s="258">
        <f>SmtRes!AI156</f>
        <v>0.95</v>
      </c>
      <c r="J211" s="184">
        <f>ROUND(H211*I211, 5)</f>
        <v>147.8485</v>
      </c>
      <c r="K211" s="258"/>
      <c r="L211" s="184">
        <f>SmtRes!DF156</f>
        <v>38.44</v>
      </c>
    </row>
    <row r="212" spans="1:82" ht="57" x14ac:dyDescent="0.2">
      <c r="A212" s="257"/>
      <c r="B212" s="257" t="s">
        <v>618</v>
      </c>
      <c r="C212" s="189" t="s">
        <v>619</v>
      </c>
      <c r="D212" s="190" t="s">
        <v>502</v>
      </c>
      <c r="E212" s="191">
        <v>2</v>
      </c>
      <c r="F212" s="191"/>
      <c r="G212" s="191">
        <f>SmtRes!CX157</f>
        <v>0.8</v>
      </c>
      <c r="H212" s="192">
        <f>SmtRes!CZ157</f>
        <v>911.56</v>
      </c>
      <c r="I212" s="193">
        <f>SmtRes!AI157</f>
        <v>1.23</v>
      </c>
      <c r="J212" s="192">
        <f>ROUND(H212*I212, 5)</f>
        <v>1121.2188000000001</v>
      </c>
      <c r="K212" s="193"/>
      <c r="L212" s="192">
        <f>SmtRes!DF157</f>
        <v>896.98</v>
      </c>
    </row>
    <row r="213" spans="1:82" ht="15" x14ac:dyDescent="0.2">
      <c r="A213" s="257"/>
      <c r="B213" s="257"/>
      <c r="C213" s="259" t="s">
        <v>427</v>
      </c>
      <c r="D213" s="182"/>
      <c r="E213" s="183"/>
      <c r="F213" s="183"/>
      <c r="G213" s="183"/>
      <c r="H213" s="184"/>
      <c r="I213" s="258"/>
      <c r="J213" s="184"/>
      <c r="K213" s="258"/>
      <c r="L213" s="184">
        <f>L201+L203+L204+L210</f>
        <v>3019.75</v>
      </c>
    </row>
    <row r="214" spans="1:82" ht="57" x14ac:dyDescent="0.2">
      <c r="A214" s="181" t="s">
        <v>623</v>
      </c>
      <c r="B214" s="257" t="str">
        <f>Source!F471</f>
        <v>421/пр_2020_п.75_пп.а</v>
      </c>
      <c r="C214" s="257" t="str">
        <f>Source!G471</f>
        <v>Сметная стоимость вспомогательных ненормируемых материальных ресурсов, не учтенная в сметной норме, 2%</v>
      </c>
      <c r="D214" s="182" t="str">
        <f>Source!DW471</f>
        <v>%</v>
      </c>
      <c r="E214" s="183">
        <f>SmtRes!AT158</f>
        <v>2</v>
      </c>
      <c r="F214" s="183"/>
      <c r="G214" s="183">
        <f>Source!I471</f>
        <v>2</v>
      </c>
      <c r="H214" s="184"/>
      <c r="I214" s="258"/>
      <c r="J214" s="184"/>
      <c r="K214" s="258"/>
      <c r="L214" s="184">
        <f>Source!P471</f>
        <v>36.840000000000003</v>
      </c>
      <c r="AD214" s="154">
        <f>ROUND((Source!AT471/100)*((ROUND(0*Source!I471, 5)+ROUND(0*Source!I471, 5))), 5)</f>
        <v>0</v>
      </c>
      <c r="AE214" s="154">
        <f>ROUND((Source!AU471/100)*((ROUND(0*Source!I471, 5)+ROUND(0*Source!I471, 5))), 5)</f>
        <v>0</v>
      </c>
      <c r="AN214" s="154">
        <f>L214</f>
        <v>36.840000000000003</v>
      </c>
      <c r="AW214" s="154">
        <f>L214</f>
        <v>36.840000000000003</v>
      </c>
      <c r="AZ214" s="154">
        <f>Source!X471</f>
        <v>0</v>
      </c>
      <c r="BA214" s="154">
        <f>Source!Y471</f>
        <v>0</v>
      </c>
      <c r="CD214" s="154">
        <v>2</v>
      </c>
    </row>
    <row r="215" spans="1:82" ht="14.25" x14ac:dyDescent="0.2">
      <c r="A215" s="257"/>
      <c r="B215" s="257"/>
      <c r="C215" s="257" t="s">
        <v>428</v>
      </c>
      <c r="D215" s="182"/>
      <c r="E215" s="183"/>
      <c r="F215" s="183"/>
      <c r="G215" s="183"/>
      <c r="H215" s="184"/>
      <c r="I215" s="258"/>
      <c r="J215" s="184"/>
      <c r="K215" s="258"/>
      <c r="L215" s="184">
        <f>SUM(AR199:AR218)+SUM(AS199:AS218)+SUM(AT199:AT218)+SUM(AU199:AU218)+SUM(AV199:AV218)</f>
        <v>1922.76</v>
      </c>
    </row>
    <row r="216" spans="1:82" ht="28.5" x14ac:dyDescent="0.2">
      <c r="A216" s="257"/>
      <c r="B216" s="257" t="s">
        <v>476</v>
      </c>
      <c r="C216" s="257" t="s">
        <v>477</v>
      </c>
      <c r="D216" s="182" t="s">
        <v>431</v>
      </c>
      <c r="E216" s="183">
        <f>Source!BZ470</f>
        <v>97</v>
      </c>
      <c r="F216" s="183"/>
      <c r="G216" s="183">
        <f>Source!AT470</f>
        <v>97</v>
      </c>
      <c r="H216" s="184"/>
      <c r="I216" s="258"/>
      <c r="J216" s="184"/>
      <c r="K216" s="258"/>
      <c r="L216" s="184">
        <f>SUM(AZ199:AZ218)</f>
        <v>1865.08</v>
      </c>
    </row>
    <row r="217" spans="1:82" ht="28.5" x14ac:dyDescent="0.2">
      <c r="A217" s="189"/>
      <c r="B217" s="189" t="s">
        <v>478</v>
      </c>
      <c r="C217" s="189" t="s">
        <v>479</v>
      </c>
      <c r="D217" s="190" t="s">
        <v>431</v>
      </c>
      <c r="E217" s="191">
        <f>Source!CA470</f>
        <v>51</v>
      </c>
      <c r="F217" s="191"/>
      <c r="G217" s="191">
        <f>Source!AU470</f>
        <v>51</v>
      </c>
      <c r="H217" s="192"/>
      <c r="I217" s="193"/>
      <c r="J217" s="192"/>
      <c r="K217" s="193"/>
      <c r="L217" s="192">
        <f>SUM(BA199:BA218)</f>
        <v>980.61</v>
      </c>
    </row>
    <row r="218" spans="1:82" ht="15" x14ac:dyDescent="0.2">
      <c r="C218" s="328" t="s">
        <v>434</v>
      </c>
      <c r="D218" s="328"/>
      <c r="E218" s="328"/>
      <c r="F218" s="328"/>
      <c r="G218" s="328"/>
      <c r="H218" s="328"/>
      <c r="I218" s="329">
        <f>IF(E199&lt;&gt;0,K218/E199, 0)</f>
        <v>14755.699999999999</v>
      </c>
      <c r="J218" s="329"/>
      <c r="K218" s="329">
        <f>L201+L203+L210+L216+L217+L204+SUM(L214:L214)</f>
        <v>5902.28</v>
      </c>
      <c r="L218" s="329"/>
      <c r="AD218" s="154">
        <f>ROUND((Source!AT470/100)*((ROUND(SUMIF(SmtRes!AQ151:'SmtRes'!AQ158,"=1",SmtRes!AD151:'SmtRes'!AD158)*Source!I470, 5)+ROUND(SUMIF(SmtRes!AQ151:'SmtRes'!AQ158,"=1",SmtRes!AC151:'SmtRes'!AC158)*Source!I470, 5))), 5)</f>
        <v>654.67628000000002</v>
      </c>
      <c r="AE218" s="154">
        <f>ROUND((Source!AU470/100)*((ROUND(SUMIF(SmtRes!AQ151:'SmtRes'!AQ158,"=1",SmtRes!AD151:'SmtRes'!AD158)*Source!I470, 5)+ROUND(SUMIF(SmtRes!AQ151:'SmtRes'!AQ158,"=1",SmtRes!AC151:'SmtRes'!AC158)*Source!I470, 5))), 5)</f>
        <v>344.21123999999998</v>
      </c>
      <c r="AN218" s="194">
        <f>L201+L203+L210+L216+L217+L204</f>
        <v>5865.44</v>
      </c>
      <c r="AO218" s="194">
        <f>L203</f>
        <v>161.57000000000002</v>
      </c>
      <c r="AQ218" s="154" t="s">
        <v>435</v>
      </c>
      <c r="AR218" s="194">
        <f>L201</f>
        <v>1841.8</v>
      </c>
      <c r="AT218" s="194">
        <f>L204</f>
        <v>80.959999999999994</v>
      </c>
      <c r="AV218" s="154" t="s">
        <v>435</v>
      </c>
      <c r="AW218" s="194">
        <f>L210</f>
        <v>935.42000000000007</v>
      </c>
      <c r="AZ218" s="154">
        <f>Source!X470</f>
        <v>1865.08</v>
      </c>
      <c r="BA218" s="154">
        <f>Source!Y470</f>
        <v>980.61</v>
      </c>
      <c r="CD218" s="154">
        <v>2</v>
      </c>
    </row>
    <row r="219" spans="1:82" ht="71.25" x14ac:dyDescent="0.2">
      <c r="A219" s="181" t="s">
        <v>624</v>
      </c>
      <c r="B219" s="257" t="str">
        <f>Source!F472</f>
        <v>08.3.08.02-0058</v>
      </c>
      <c r="C219" s="257" t="str">
        <f>Source!G472</f>
        <v>Уголок стальной горячекатаный равнополочный, марки стали Ст3сп, Ст3пс, ширина полок 35-56 мм, толщина полки 3-5 мм (прим. 50х50х5 мм)</v>
      </c>
      <c r="D219" s="182" t="str">
        <f>Source!DW472</f>
        <v>т</v>
      </c>
      <c r="E219" s="183">
        <f>Source!K472</f>
        <v>4.5240000000000002E-2</v>
      </c>
      <c r="F219" s="183"/>
      <c r="G219" s="183">
        <f>Source!I472</f>
        <v>4.5240000000000002E-2</v>
      </c>
      <c r="H219" s="184"/>
      <c r="I219" s="258"/>
      <c r="J219" s="184">
        <f>Source!AL472</f>
        <v>51475.67</v>
      </c>
      <c r="K219" s="258"/>
      <c r="L219" s="184">
        <f>Source!P472</f>
        <v>2328.7600000000002</v>
      </c>
    </row>
    <row r="220" spans="1:82" x14ac:dyDescent="0.2">
      <c r="A220" s="200"/>
      <c r="B220" s="200"/>
      <c r="C220" s="201" t="str">
        <f>"Объем: "&amp;Source!I472&amp;"=3,77*"&amp;"3*"&amp;"4/"&amp;"1000"</f>
        <v>Объем: 0,04524=3,77*3*4/1000</v>
      </c>
      <c r="D220" s="200"/>
      <c r="E220" s="200"/>
      <c r="F220" s="200"/>
      <c r="G220" s="200"/>
      <c r="H220" s="200"/>
      <c r="I220" s="200"/>
      <c r="J220" s="200"/>
      <c r="K220" s="200"/>
      <c r="L220" s="200"/>
    </row>
    <row r="221" spans="1:82" ht="15" x14ac:dyDescent="0.2">
      <c r="C221" s="328" t="s">
        <v>434</v>
      </c>
      <c r="D221" s="328"/>
      <c r="E221" s="328"/>
      <c r="F221" s="328"/>
      <c r="G221" s="328"/>
      <c r="H221" s="328"/>
      <c r="I221" s="329">
        <f>IF(E219&lt;&gt;0,K221/E219, 0)</f>
        <v>51475.685234305929</v>
      </c>
      <c r="J221" s="329"/>
      <c r="K221" s="329">
        <f>L219</f>
        <v>2328.7600000000002</v>
      </c>
      <c r="L221" s="329"/>
      <c r="AD221" s="154">
        <f>ROUND((Source!AT472/100)*((ROUND(ROUND(Source!AO472,2)*Source!I472, 5)+ROUND(ROUND(Source!AN472,2)*Source!I472, 5))), 5)</f>
        <v>0</v>
      </c>
      <c r="AE221" s="154">
        <f>ROUND((Source!AU472/100)*((ROUND(ROUND(Source!AO472,2)*Source!I472, 5)+ROUND(ROUND(Source!AN472,2)*Source!I472, 5))), 5)</f>
        <v>0</v>
      </c>
      <c r="AN221" s="194">
        <f>L219</f>
        <v>2328.7600000000002</v>
      </c>
      <c r="AO221" s="154">
        <f>0</f>
        <v>0</v>
      </c>
      <c r="AQ221" s="154" t="s">
        <v>435</v>
      </c>
      <c r="AR221" s="154">
        <f>0</f>
        <v>0</v>
      </c>
      <c r="AT221" s="154">
        <f>0</f>
        <v>0</v>
      </c>
      <c r="AV221" s="154" t="s">
        <v>435</v>
      </c>
      <c r="AW221" s="194">
        <f>L219</f>
        <v>2328.7600000000002</v>
      </c>
      <c r="AZ221" s="154">
        <f>Source!X472</f>
        <v>0</v>
      </c>
      <c r="BA221" s="154">
        <f>Source!Y472</f>
        <v>0</v>
      </c>
      <c r="CD221" s="154">
        <v>2</v>
      </c>
    </row>
    <row r="223" spans="1:82" ht="15" x14ac:dyDescent="0.2">
      <c r="A223" s="195"/>
      <c r="B223" s="196"/>
      <c r="C223" s="330" t="s">
        <v>439</v>
      </c>
      <c r="D223" s="330"/>
      <c r="E223" s="330"/>
      <c r="F223" s="330"/>
      <c r="G223" s="330"/>
      <c r="H223" s="330"/>
      <c r="I223" s="188"/>
      <c r="J223" s="195"/>
      <c r="K223" s="197"/>
      <c r="L223" s="188">
        <f>L225+L226+L232+L236</f>
        <v>8161.26</v>
      </c>
    </row>
    <row r="224" spans="1:82" ht="14.25" x14ac:dyDescent="0.2">
      <c r="A224" s="198"/>
      <c r="B224" s="199"/>
      <c r="C224" s="331" t="s">
        <v>440</v>
      </c>
      <c r="D224" s="332"/>
      <c r="E224" s="332"/>
      <c r="F224" s="332"/>
      <c r="G224" s="332"/>
      <c r="H224" s="332"/>
      <c r="I224" s="184"/>
      <c r="J224" s="198"/>
      <c r="K224" s="183"/>
      <c r="L224" s="184"/>
    </row>
    <row r="225" spans="1:12" ht="14.25" x14ac:dyDescent="0.2">
      <c r="A225" s="198"/>
      <c r="B225" s="199"/>
      <c r="C225" s="332" t="s">
        <v>441</v>
      </c>
      <c r="D225" s="332"/>
      <c r="E225" s="332"/>
      <c r="F225" s="332"/>
      <c r="G225" s="332"/>
      <c r="H225" s="332"/>
      <c r="I225" s="184"/>
      <c r="J225" s="198"/>
      <c r="K225" s="183"/>
      <c r="L225" s="184">
        <f>SUM(AR148:AR221)</f>
        <v>2843.17</v>
      </c>
    </row>
    <row r="226" spans="1:12" ht="14.25" hidden="1" x14ac:dyDescent="0.2">
      <c r="A226" s="198"/>
      <c r="B226" s="199"/>
      <c r="C226" s="332" t="s">
        <v>442</v>
      </c>
      <c r="D226" s="332"/>
      <c r="E226" s="332"/>
      <c r="F226" s="332"/>
      <c r="G226" s="332"/>
      <c r="H226" s="332"/>
      <c r="I226" s="184"/>
      <c r="J226" s="198"/>
      <c r="K226" s="183"/>
      <c r="L226" s="184">
        <f>L228+L231+L230</f>
        <v>345.99</v>
      </c>
    </row>
    <row r="227" spans="1:12" ht="14.25" hidden="1" x14ac:dyDescent="0.2">
      <c r="A227" s="198"/>
      <c r="B227" s="199"/>
      <c r="C227" s="331" t="s">
        <v>443</v>
      </c>
      <c r="D227" s="332"/>
      <c r="E227" s="332"/>
      <c r="F227" s="332"/>
      <c r="G227" s="332"/>
      <c r="H227" s="332"/>
      <c r="I227" s="184"/>
      <c r="J227" s="198"/>
      <c r="K227" s="183"/>
      <c r="L227" s="184"/>
    </row>
    <row r="228" spans="1:12" ht="14.25" x14ac:dyDescent="0.2">
      <c r="A228" s="198"/>
      <c r="B228" s="199"/>
      <c r="C228" s="332" t="s">
        <v>442</v>
      </c>
      <c r="D228" s="332"/>
      <c r="E228" s="332"/>
      <c r="F228" s="332"/>
      <c r="G228" s="332"/>
      <c r="H228" s="332"/>
      <c r="I228" s="184"/>
      <c r="J228" s="198"/>
      <c r="K228" s="183"/>
      <c r="L228" s="184">
        <f>SUM(AO148:AO221)</f>
        <v>231.69000000000003</v>
      </c>
    </row>
    <row r="229" spans="1:12" ht="14.25" hidden="1" x14ac:dyDescent="0.2">
      <c r="A229" s="198"/>
      <c r="B229" s="199"/>
      <c r="C229" s="331" t="s">
        <v>444</v>
      </c>
      <c r="D229" s="332"/>
      <c r="E229" s="332"/>
      <c r="F229" s="332"/>
      <c r="G229" s="332"/>
      <c r="H229" s="332"/>
      <c r="I229" s="184"/>
      <c r="J229" s="198"/>
      <c r="K229" s="183"/>
      <c r="L229" s="184"/>
    </row>
    <row r="230" spans="1:12" ht="14.25" x14ac:dyDescent="0.2">
      <c r="A230" s="198"/>
      <c r="B230" s="199"/>
      <c r="C230" s="332" t="s">
        <v>445</v>
      </c>
      <c r="D230" s="332"/>
      <c r="E230" s="332"/>
      <c r="F230" s="332"/>
      <c r="G230" s="332"/>
      <c r="H230" s="332"/>
      <c r="I230" s="184"/>
      <c r="J230" s="198"/>
      <c r="K230" s="183"/>
      <c r="L230" s="184">
        <f>SUM(AT148:AT221)</f>
        <v>114.3</v>
      </c>
    </row>
    <row r="231" spans="1:12" ht="14.25" hidden="1" x14ac:dyDescent="0.2">
      <c r="A231" s="198"/>
      <c r="B231" s="199"/>
      <c r="C231" s="332" t="s">
        <v>446</v>
      </c>
      <c r="D231" s="332"/>
      <c r="E231" s="332"/>
      <c r="F231" s="332"/>
      <c r="G231" s="332"/>
      <c r="H231" s="332"/>
      <c r="I231" s="184"/>
      <c r="J231" s="198"/>
      <c r="K231" s="183"/>
      <c r="L231" s="184">
        <f>SUM(AV148:AV221)</f>
        <v>0</v>
      </c>
    </row>
    <row r="232" spans="1:12" ht="14.25" x14ac:dyDescent="0.2">
      <c r="A232" s="198"/>
      <c r="B232" s="199"/>
      <c r="C232" s="332" t="s">
        <v>447</v>
      </c>
      <c r="D232" s="332"/>
      <c r="E232" s="332"/>
      <c r="F232" s="332"/>
      <c r="G232" s="332"/>
      <c r="H232" s="332"/>
      <c r="I232" s="184"/>
      <c r="J232" s="198"/>
      <c r="K232" s="183"/>
      <c r="L232" s="184">
        <f>L234+L235</f>
        <v>4972.1000000000004</v>
      </c>
    </row>
    <row r="233" spans="1:12" ht="14.25" x14ac:dyDescent="0.2">
      <c r="A233" s="198"/>
      <c r="B233" s="199"/>
      <c r="C233" s="331" t="s">
        <v>443</v>
      </c>
      <c r="D233" s="332"/>
      <c r="E233" s="332"/>
      <c r="F233" s="332"/>
      <c r="G233" s="332"/>
      <c r="H233" s="332"/>
      <c r="I233" s="184"/>
      <c r="J233" s="198"/>
      <c r="K233" s="183"/>
      <c r="L233" s="184"/>
    </row>
    <row r="234" spans="1:12" ht="14.25" x14ac:dyDescent="0.2">
      <c r="A234" s="198"/>
      <c r="B234" s="199"/>
      <c r="C234" s="332" t="s">
        <v>448</v>
      </c>
      <c r="D234" s="332"/>
      <c r="E234" s="332"/>
      <c r="F234" s="332"/>
      <c r="G234" s="332"/>
      <c r="H234" s="332"/>
      <c r="I234" s="184"/>
      <c r="J234" s="198"/>
      <c r="K234" s="183"/>
      <c r="L234" s="184">
        <f>SUM(AW148:AW221)-SUM(BK148:BK221)</f>
        <v>4972.1000000000004</v>
      </c>
    </row>
    <row r="235" spans="1:12" ht="14.25" hidden="1" x14ac:dyDescent="0.2">
      <c r="A235" s="198"/>
      <c r="B235" s="199"/>
      <c r="C235" s="332" t="s">
        <v>449</v>
      </c>
      <c r="D235" s="332"/>
      <c r="E235" s="332"/>
      <c r="F235" s="332"/>
      <c r="G235" s="332"/>
      <c r="H235" s="332"/>
      <c r="I235" s="184"/>
      <c r="J235" s="198"/>
      <c r="K235" s="183"/>
      <c r="L235" s="184">
        <f>SUM(BC148:BC221)</f>
        <v>0</v>
      </c>
    </row>
    <row r="236" spans="1:12" ht="14.25" hidden="1" x14ac:dyDescent="0.2">
      <c r="A236" s="198"/>
      <c r="B236" s="199"/>
      <c r="C236" s="332" t="s">
        <v>450</v>
      </c>
      <c r="D236" s="332"/>
      <c r="E236" s="332"/>
      <c r="F236" s="332"/>
      <c r="G236" s="332"/>
      <c r="H236" s="332"/>
      <c r="I236" s="184"/>
      <c r="J236" s="198"/>
      <c r="K236" s="183"/>
      <c r="L236" s="184">
        <f>SUM(BB148:BB221)</f>
        <v>0</v>
      </c>
    </row>
    <row r="237" spans="1:12" ht="14.25" x14ac:dyDescent="0.2">
      <c r="A237" s="198"/>
      <c r="B237" s="199"/>
      <c r="C237" s="332" t="s">
        <v>451</v>
      </c>
      <c r="D237" s="332"/>
      <c r="E237" s="332"/>
      <c r="F237" s="332"/>
      <c r="G237" s="332"/>
      <c r="H237" s="332"/>
      <c r="I237" s="184"/>
      <c r="J237" s="198"/>
      <c r="K237" s="183"/>
      <c r="L237" s="184">
        <f>SUM(AR148:AR221)+SUM(AT148:AT221)+SUM(AV148:AV221)</f>
        <v>2957.4700000000003</v>
      </c>
    </row>
    <row r="238" spans="1:12" ht="14.25" x14ac:dyDescent="0.2">
      <c r="A238" s="198"/>
      <c r="B238" s="199"/>
      <c r="C238" s="332" t="s">
        <v>452</v>
      </c>
      <c r="D238" s="332"/>
      <c r="E238" s="332"/>
      <c r="F238" s="332"/>
      <c r="G238" s="332"/>
      <c r="H238" s="332"/>
      <c r="I238" s="184"/>
      <c r="J238" s="198"/>
      <c r="K238" s="183"/>
      <c r="L238" s="184">
        <f>SUM(AZ148:AZ221)</f>
        <v>2868.75</v>
      </c>
    </row>
    <row r="239" spans="1:12" ht="14.25" x14ac:dyDescent="0.2">
      <c r="A239" s="198"/>
      <c r="B239" s="199"/>
      <c r="C239" s="332" t="s">
        <v>453</v>
      </c>
      <c r="D239" s="332"/>
      <c r="E239" s="332"/>
      <c r="F239" s="332"/>
      <c r="G239" s="332"/>
      <c r="H239" s="332"/>
      <c r="I239" s="184"/>
      <c r="J239" s="198"/>
      <c r="K239" s="183"/>
      <c r="L239" s="184">
        <f>SUM(BA148:BA221)</f>
        <v>1508.31</v>
      </c>
    </row>
    <row r="240" spans="1:12" ht="14.25" hidden="1" x14ac:dyDescent="0.2">
      <c r="A240" s="198"/>
      <c r="B240" s="199"/>
      <c r="C240" s="332" t="s">
        <v>454</v>
      </c>
      <c r="D240" s="332"/>
      <c r="E240" s="332"/>
      <c r="F240" s="332"/>
      <c r="G240" s="332"/>
      <c r="H240" s="332"/>
      <c r="I240" s="184"/>
      <c r="J240" s="198"/>
      <c r="K240" s="183"/>
      <c r="L240" s="184">
        <f>L242+L243</f>
        <v>0</v>
      </c>
    </row>
    <row r="241" spans="1:12" ht="14.25" hidden="1" x14ac:dyDescent="0.2">
      <c r="A241" s="198"/>
      <c r="B241" s="199"/>
      <c r="C241" s="331" t="s">
        <v>440</v>
      </c>
      <c r="D241" s="332"/>
      <c r="E241" s="332"/>
      <c r="F241" s="332"/>
      <c r="G241" s="332"/>
      <c r="H241" s="332"/>
      <c r="I241" s="184"/>
      <c r="J241" s="198"/>
      <c r="K241" s="183"/>
      <c r="L241" s="184"/>
    </row>
    <row r="242" spans="1:12" ht="14.25" hidden="1" x14ac:dyDescent="0.2">
      <c r="A242" s="198"/>
      <c r="B242" s="199"/>
      <c r="C242" s="332" t="s">
        <v>455</v>
      </c>
      <c r="D242" s="332"/>
      <c r="E242" s="332"/>
      <c r="F242" s="332"/>
      <c r="G242" s="332"/>
      <c r="H242" s="332"/>
      <c r="I242" s="184"/>
      <c r="J242" s="198"/>
      <c r="K242" s="183"/>
      <c r="L242" s="184">
        <f>SUM(BK148:BK221)</f>
        <v>0</v>
      </c>
    </row>
    <row r="243" spans="1:12" ht="14.25" hidden="1" x14ac:dyDescent="0.2">
      <c r="A243" s="198"/>
      <c r="B243" s="199"/>
      <c r="C243" s="332" t="s">
        <v>456</v>
      </c>
      <c r="D243" s="332"/>
      <c r="E243" s="332"/>
      <c r="F243" s="332"/>
      <c r="G243" s="332"/>
      <c r="H243" s="332"/>
      <c r="I243" s="184"/>
      <c r="J243" s="198"/>
      <c r="K243" s="183"/>
      <c r="L243" s="184">
        <f>SUM(BD148:BD221)</f>
        <v>0</v>
      </c>
    </row>
    <row r="244" spans="1:12" ht="14.25" hidden="1" x14ac:dyDescent="0.2">
      <c r="A244" s="198"/>
      <c r="B244" s="199"/>
      <c r="C244" s="332" t="s">
        <v>457</v>
      </c>
      <c r="D244" s="332"/>
      <c r="E244" s="332"/>
      <c r="F244" s="332"/>
      <c r="G244" s="332"/>
      <c r="H244" s="332"/>
      <c r="I244" s="184"/>
      <c r="J244" s="198"/>
      <c r="K244" s="183"/>
      <c r="L244" s="184"/>
    </row>
    <row r="245" spans="1:12" ht="14.25" hidden="1" x14ac:dyDescent="0.2">
      <c r="A245" s="198"/>
      <c r="B245" s="199"/>
      <c r="C245" s="332" t="s">
        <v>457</v>
      </c>
      <c r="D245" s="332"/>
      <c r="E245" s="332"/>
      <c r="F245" s="332"/>
      <c r="G245" s="332"/>
      <c r="H245" s="332"/>
      <c r="I245" s="184"/>
      <c r="J245" s="198"/>
      <c r="K245" s="183"/>
      <c r="L245" s="184">
        <f>SUM(BQ148:BQ221)</f>
        <v>0</v>
      </c>
    </row>
    <row r="246" spans="1:12" ht="14.25" hidden="1" x14ac:dyDescent="0.2">
      <c r="A246" s="198"/>
      <c r="B246" s="199"/>
      <c r="C246" s="332" t="s">
        <v>458</v>
      </c>
      <c r="D246" s="332"/>
      <c r="E246" s="332"/>
      <c r="F246" s="332"/>
      <c r="G246" s="332"/>
      <c r="H246" s="332"/>
      <c r="I246" s="184"/>
      <c r="J246" s="198"/>
      <c r="K246" s="183"/>
      <c r="L246" s="184">
        <f>SUM(BO148:BO221)</f>
        <v>0</v>
      </c>
    </row>
    <row r="247" spans="1:12" ht="15" x14ac:dyDescent="0.2">
      <c r="A247" s="195"/>
      <c r="B247" s="196"/>
      <c r="C247" s="330" t="s">
        <v>459</v>
      </c>
      <c r="D247" s="330"/>
      <c r="E247" s="330"/>
      <c r="F247" s="330"/>
      <c r="G247" s="330"/>
      <c r="H247" s="330"/>
      <c r="I247" s="188"/>
      <c r="J247" s="195"/>
      <c r="K247" s="197"/>
      <c r="L247" s="188">
        <f>L223+L238+L239+L240+L245+L246</f>
        <v>12538.32</v>
      </c>
    </row>
    <row r="248" spans="1:12" ht="14.25" x14ac:dyDescent="0.2">
      <c r="A248" s="198"/>
      <c r="B248" s="199"/>
      <c r="C248" s="331" t="s">
        <v>460</v>
      </c>
      <c r="D248" s="332"/>
      <c r="E248" s="332"/>
      <c r="F248" s="332"/>
      <c r="G248" s="332"/>
      <c r="H248" s="332"/>
      <c r="I248" s="184"/>
      <c r="J248" s="198"/>
      <c r="K248" s="183"/>
      <c r="L248" s="184"/>
    </row>
    <row r="249" spans="1:12" ht="14.25" x14ac:dyDescent="0.2">
      <c r="A249" s="198"/>
      <c r="B249" s="199"/>
      <c r="C249" s="332" t="s">
        <v>461</v>
      </c>
      <c r="D249" s="332"/>
      <c r="E249" s="332"/>
      <c r="F249" s="332"/>
      <c r="G249" s="332"/>
      <c r="H249" s="332"/>
      <c r="I249" s="184"/>
      <c r="J249" s="198"/>
      <c r="K249" s="183"/>
      <c r="L249" s="184">
        <f>SUM(AX148:AX221)</f>
        <v>0</v>
      </c>
    </row>
    <row r="250" spans="1:12" ht="14.25" hidden="1" x14ac:dyDescent="0.2">
      <c r="A250" s="198"/>
      <c r="B250" s="199"/>
      <c r="C250" s="332" t="s">
        <v>462</v>
      </c>
      <c r="D250" s="332"/>
      <c r="E250" s="332"/>
      <c r="F250" s="332"/>
      <c r="G250" s="332"/>
      <c r="H250" s="332"/>
      <c r="I250" s="184"/>
      <c r="J250" s="198"/>
      <c r="K250" s="183"/>
      <c r="L250" s="184">
        <f>SUM(AY148:AY221)</f>
        <v>0</v>
      </c>
    </row>
    <row r="251" spans="1:12" ht="14.25" x14ac:dyDescent="0.2">
      <c r="A251" s="198"/>
      <c r="B251" s="199"/>
      <c r="C251" s="332" t="s">
        <v>463</v>
      </c>
      <c r="D251" s="332"/>
      <c r="E251" s="332"/>
      <c r="F251" s="333"/>
      <c r="G251" s="187">
        <f>Source!F496</f>
        <v>5.7240000000000002</v>
      </c>
      <c r="H251" s="198"/>
      <c r="I251" s="198"/>
      <c r="J251" s="198"/>
      <c r="K251" s="198"/>
      <c r="L251" s="198"/>
    </row>
    <row r="252" spans="1:12" ht="14.25" x14ac:dyDescent="0.2">
      <c r="A252" s="198"/>
      <c r="B252" s="199"/>
      <c r="C252" s="332" t="s">
        <v>464</v>
      </c>
      <c r="D252" s="332"/>
      <c r="E252" s="332"/>
      <c r="F252" s="333"/>
      <c r="G252" s="187">
        <f>Source!F497</f>
        <v>0.192</v>
      </c>
      <c r="H252" s="198"/>
      <c r="I252" s="198"/>
      <c r="J252" s="198"/>
      <c r="K252" s="198"/>
      <c r="L252" s="198"/>
    </row>
    <row r="255" spans="1:12" ht="16.5" x14ac:dyDescent="0.2">
      <c r="A255" s="327" t="s">
        <v>625</v>
      </c>
      <c r="B255" s="327"/>
      <c r="C255" s="327"/>
      <c r="D255" s="327"/>
      <c r="E255" s="327"/>
      <c r="F255" s="327"/>
      <c r="G255" s="327"/>
      <c r="H255" s="327"/>
      <c r="I255" s="327"/>
      <c r="J255" s="327"/>
      <c r="K255" s="327"/>
      <c r="L255" s="327"/>
    </row>
    <row r="256" spans="1:12" ht="42.75" x14ac:dyDescent="0.2">
      <c r="A256" s="214" t="s">
        <v>626</v>
      </c>
      <c r="B256" s="215" t="str">
        <f>Source!F508</f>
        <v>ТЦ_101_50_5001055273_12.05.2026_02_60.1</v>
      </c>
      <c r="C256" s="215" t="s">
        <v>627</v>
      </c>
      <c r="D256" s="216" t="str">
        <f>Source!DW508</f>
        <v>шт.</v>
      </c>
      <c r="E256" s="217">
        <f>Source!K508</f>
        <v>0</v>
      </c>
      <c r="F256" s="217"/>
      <c r="G256" s="217">
        <f>Source!I508</f>
        <v>0</v>
      </c>
      <c r="H256" s="218"/>
      <c r="I256" s="219"/>
      <c r="J256" s="218">
        <f>Source!AL508</f>
        <v>187624.8</v>
      </c>
      <c r="K256" s="219"/>
      <c r="L256" s="218">
        <f>Source!HH508</f>
        <v>0</v>
      </c>
    </row>
    <row r="257" spans="1:82" ht="15" x14ac:dyDescent="0.2">
      <c r="A257" s="220"/>
      <c r="B257" s="220"/>
      <c r="C257" s="336" t="s">
        <v>434</v>
      </c>
      <c r="D257" s="336"/>
      <c r="E257" s="336"/>
      <c r="F257" s="336"/>
      <c r="G257" s="336"/>
      <c r="H257" s="336"/>
      <c r="I257" s="337">
        <f>IF(E256&lt;&gt;0,K257/E256, 0)</f>
        <v>0</v>
      </c>
      <c r="J257" s="337"/>
      <c r="K257" s="337">
        <f>L256</f>
        <v>0</v>
      </c>
      <c r="L257" s="337"/>
      <c r="AD257" s="154">
        <f>ROUND((Source!AT508/100)*((ROUND(ROUND(Source!AO508,2)*Source!I508, 5)+ROUND(ROUND(Source!AN508,2)*Source!I508, 5))), 5)</f>
        <v>0</v>
      </c>
      <c r="AE257" s="154">
        <f>ROUND((Source!AU508/100)*((ROUND(ROUND(Source!AO508,2)*Source!I508, 5)+ROUND(ROUND(Source!AN508,2)*Source!I508, 5))), 5)</f>
        <v>0</v>
      </c>
      <c r="AN257" s="194">
        <f>L256</f>
        <v>0</v>
      </c>
      <c r="AO257" s="154">
        <f>0</f>
        <v>0</v>
      </c>
      <c r="AQ257" s="154" t="s">
        <v>435</v>
      </c>
      <c r="AR257" s="154">
        <f>0</f>
        <v>0</v>
      </c>
      <c r="AT257" s="154">
        <f>0</f>
        <v>0</v>
      </c>
      <c r="AV257" s="154" t="s">
        <v>435</v>
      </c>
      <c r="AW257" s="194">
        <f>L256</f>
        <v>0</v>
      </c>
      <c r="AY257" s="194">
        <f>L256</f>
        <v>0</v>
      </c>
      <c r="AZ257" s="154">
        <f>Source!X508</f>
        <v>0</v>
      </c>
      <c r="BA257" s="154">
        <f>Source!Y508</f>
        <v>0</v>
      </c>
      <c r="BK257" s="194">
        <f>L256</f>
        <v>0</v>
      </c>
      <c r="CD257" s="154">
        <v>3</v>
      </c>
    </row>
    <row r="259" spans="1:82" ht="15" hidden="1" x14ac:dyDescent="0.2">
      <c r="A259" s="195"/>
      <c r="B259" s="196"/>
      <c r="C259" s="330" t="s">
        <v>439</v>
      </c>
      <c r="D259" s="330"/>
      <c r="E259" s="330"/>
      <c r="F259" s="330"/>
      <c r="G259" s="330"/>
      <c r="H259" s="330"/>
      <c r="I259" s="188"/>
      <c r="J259" s="195"/>
      <c r="K259" s="197"/>
      <c r="L259" s="188">
        <f>L261+L262+L268+L272</f>
        <v>0</v>
      </c>
    </row>
    <row r="260" spans="1:82" ht="14.25" hidden="1" x14ac:dyDescent="0.2">
      <c r="A260" s="198"/>
      <c r="B260" s="199"/>
      <c r="C260" s="331" t="s">
        <v>440</v>
      </c>
      <c r="D260" s="332"/>
      <c r="E260" s="332"/>
      <c r="F260" s="332"/>
      <c r="G260" s="332"/>
      <c r="H260" s="332"/>
      <c r="I260" s="184"/>
      <c r="J260" s="198"/>
      <c r="K260" s="183"/>
      <c r="L260" s="184"/>
    </row>
    <row r="261" spans="1:82" ht="14.25" hidden="1" x14ac:dyDescent="0.2">
      <c r="A261" s="198"/>
      <c r="B261" s="199"/>
      <c r="C261" s="332" t="s">
        <v>441</v>
      </c>
      <c r="D261" s="332"/>
      <c r="E261" s="332"/>
      <c r="F261" s="332"/>
      <c r="G261" s="332"/>
      <c r="H261" s="332"/>
      <c r="I261" s="184"/>
      <c r="J261" s="198"/>
      <c r="K261" s="183"/>
      <c r="L261" s="184">
        <f>SUM(AR255:AR257)</f>
        <v>0</v>
      </c>
    </row>
    <row r="262" spans="1:82" ht="14.25" hidden="1" x14ac:dyDescent="0.2">
      <c r="A262" s="198"/>
      <c r="B262" s="199"/>
      <c r="C262" s="332" t="s">
        <v>442</v>
      </c>
      <c r="D262" s="332"/>
      <c r="E262" s="332"/>
      <c r="F262" s="332"/>
      <c r="G262" s="332"/>
      <c r="H262" s="332"/>
      <c r="I262" s="184"/>
      <c r="J262" s="198"/>
      <c r="K262" s="183"/>
      <c r="L262" s="184">
        <f>L264+L267+L266</f>
        <v>0</v>
      </c>
    </row>
    <row r="263" spans="1:82" ht="14.25" hidden="1" x14ac:dyDescent="0.2">
      <c r="A263" s="198"/>
      <c r="B263" s="199"/>
      <c r="C263" s="331" t="s">
        <v>443</v>
      </c>
      <c r="D263" s="332"/>
      <c r="E263" s="332"/>
      <c r="F263" s="332"/>
      <c r="G263" s="332"/>
      <c r="H263" s="332"/>
      <c r="I263" s="184"/>
      <c r="J263" s="198"/>
      <c r="K263" s="183"/>
      <c r="L263" s="184"/>
    </row>
    <row r="264" spans="1:82" ht="14.25" hidden="1" x14ac:dyDescent="0.2">
      <c r="A264" s="198"/>
      <c r="B264" s="199"/>
      <c r="C264" s="332" t="s">
        <v>442</v>
      </c>
      <c r="D264" s="332"/>
      <c r="E264" s="332"/>
      <c r="F264" s="332"/>
      <c r="G264" s="332"/>
      <c r="H264" s="332"/>
      <c r="I264" s="184"/>
      <c r="J264" s="198"/>
      <c r="K264" s="183"/>
      <c r="L264" s="184">
        <f>SUM(AO255:AO257)</f>
        <v>0</v>
      </c>
    </row>
    <row r="265" spans="1:82" ht="14.25" hidden="1" x14ac:dyDescent="0.2">
      <c r="A265" s="198"/>
      <c r="B265" s="199"/>
      <c r="C265" s="331" t="s">
        <v>444</v>
      </c>
      <c r="D265" s="332"/>
      <c r="E265" s="332"/>
      <c r="F265" s="332"/>
      <c r="G265" s="332"/>
      <c r="H265" s="332"/>
      <c r="I265" s="184"/>
      <c r="J265" s="198"/>
      <c r="K265" s="183"/>
      <c r="L265" s="184"/>
    </row>
    <row r="266" spans="1:82" ht="14.25" hidden="1" x14ac:dyDescent="0.2">
      <c r="A266" s="198"/>
      <c r="B266" s="199"/>
      <c r="C266" s="332" t="s">
        <v>445</v>
      </c>
      <c r="D266" s="332"/>
      <c r="E266" s="332"/>
      <c r="F266" s="332"/>
      <c r="G266" s="332"/>
      <c r="H266" s="332"/>
      <c r="I266" s="184"/>
      <c r="J266" s="198"/>
      <c r="K266" s="183"/>
      <c r="L266" s="184">
        <f>SUM(AT255:AT257)</f>
        <v>0</v>
      </c>
    </row>
    <row r="267" spans="1:82" ht="14.25" hidden="1" x14ac:dyDescent="0.2">
      <c r="A267" s="198"/>
      <c r="B267" s="199"/>
      <c r="C267" s="332" t="s">
        <v>446</v>
      </c>
      <c r="D267" s="332"/>
      <c r="E267" s="332"/>
      <c r="F267" s="332"/>
      <c r="G267" s="332"/>
      <c r="H267" s="332"/>
      <c r="I267" s="184"/>
      <c r="J267" s="198"/>
      <c r="K267" s="183"/>
      <c r="L267" s="184">
        <f>SUM(AV255:AV257)</f>
        <v>0</v>
      </c>
    </row>
    <row r="268" spans="1:82" ht="14.25" hidden="1" x14ac:dyDescent="0.2">
      <c r="A268" s="198"/>
      <c r="B268" s="199"/>
      <c r="C268" s="332" t="s">
        <v>447</v>
      </c>
      <c r="D268" s="332"/>
      <c r="E268" s="332"/>
      <c r="F268" s="332"/>
      <c r="G268" s="332"/>
      <c r="H268" s="332"/>
      <c r="I268" s="184"/>
      <c r="J268" s="198"/>
      <c r="K268" s="183"/>
      <c r="L268" s="184">
        <f>L270+L271</f>
        <v>0</v>
      </c>
    </row>
    <row r="269" spans="1:82" ht="14.25" hidden="1" x14ac:dyDescent="0.2">
      <c r="A269" s="198"/>
      <c r="B269" s="199"/>
      <c r="C269" s="331" t="s">
        <v>443</v>
      </c>
      <c r="D269" s="332"/>
      <c r="E269" s="332"/>
      <c r="F269" s="332"/>
      <c r="G269" s="332"/>
      <c r="H269" s="332"/>
      <c r="I269" s="184"/>
      <c r="J269" s="198"/>
      <c r="K269" s="183"/>
      <c r="L269" s="184"/>
    </row>
    <row r="270" spans="1:82" ht="14.25" hidden="1" x14ac:dyDescent="0.2">
      <c r="A270" s="198"/>
      <c r="B270" s="199"/>
      <c r="C270" s="332" t="s">
        <v>448</v>
      </c>
      <c r="D270" s="332"/>
      <c r="E270" s="332"/>
      <c r="F270" s="332"/>
      <c r="G270" s="332"/>
      <c r="H270" s="332"/>
      <c r="I270" s="184"/>
      <c r="J270" s="198"/>
      <c r="K270" s="183"/>
      <c r="L270" s="184">
        <f>SUM(AW255:AW257)-SUM(BK255:BK257)</f>
        <v>0</v>
      </c>
    </row>
    <row r="271" spans="1:82" ht="14.25" hidden="1" x14ac:dyDescent="0.2">
      <c r="A271" s="198"/>
      <c r="B271" s="199"/>
      <c r="C271" s="332" t="s">
        <v>449</v>
      </c>
      <c r="D271" s="332"/>
      <c r="E271" s="332"/>
      <c r="F271" s="332"/>
      <c r="G271" s="332"/>
      <c r="H271" s="332"/>
      <c r="I271" s="184"/>
      <c r="J271" s="198"/>
      <c r="K271" s="183"/>
      <c r="L271" s="184">
        <f>SUM(BC255:BC257)</f>
        <v>0</v>
      </c>
    </row>
    <row r="272" spans="1:82" ht="14.25" hidden="1" x14ac:dyDescent="0.2">
      <c r="A272" s="198"/>
      <c r="B272" s="199"/>
      <c r="C272" s="332" t="s">
        <v>450</v>
      </c>
      <c r="D272" s="332"/>
      <c r="E272" s="332"/>
      <c r="F272" s="332"/>
      <c r="G272" s="332"/>
      <c r="H272" s="332"/>
      <c r="I272" s="184"/>
      <c r="J272" s="198"/>
      <c r="K272" s="183"/>
      <c r="L272" s="184">
        <f>SUM(BB255:BB257)</f>
        <v>0</v>
      </c>
    </row>
    <row r="273" spans="1:12" ht="14.25" hidden="1" x14ac:dyDescent="0.2">
      <c r="A273" s="198"/>
      <c r="B273" s="199"/>
      <c r="C273" s="332" t="s">
        <v>451</v>
      </c>
      <c r="D273" s="332"/>
      <c r="E273" s="332"/>
      <c r="F273" s="332"/>
      <c r="G273" s="332"/>
      <c r="H273" s="332"/>
      <c r="I273" s="184"/>
      <c r="J273" s="198"/>
      <c r="K273" s="183"/>
      <c r="L273" s="184">
        <f>SUM(AR255:AR257)+SUM(AT255:AT257)+SUM(AV255:AV257)</f>
        <v>0</v>
      </c>
    </row>
    <row r="274" spans="1:12" ht="14.25" hidden="1" x14ac:dyDescent="0.2">
      <c r="A274" s="198"/>
      <c r="B274" s="199"/>
      <c r="C274" s="332" t="s">
        <v>452</v>
      </c>
      <c r="D274" s="332"/>
      <c r="E274" s="332"/>
      <c r="F274" s="332"/>
      <c r="G274" s="332"/>
      <c r="H274" s="332"/>
      <c r="I274" s="184"/>
      <c r="J274" s="198"/>
      <c r="K274" s="183"/>
      <c r="L274" s="184">
        <f>SUM(AZ255:AZ257)</f>
        <v>0</v>
      </c>
    </row>
    <row r="275" spans="1:12" ht="14.25" hidden="1" x14ac:dyDescent="0.2">
      <c r="A275" s="198"/>
      <c r="B275" s="199"/>
      <c r="C275" s="332" t="s">
        <v>453</v>
      </c>
      <c r="D275" s="332"/>
      <c r="E275" s="332"/>
      <c r="F275" s="332"/>
      <c r="G275" s="332"/>
      <c r="H275" s="332"/>
      <c r="I275" s="184"/>
      <c r="J275" s="198"/>
      <c r="K275" s="183"/>
      <c r="L275" s="184">
        <f>SUM(BA255:BA257)</f>
        <v>0</v>
      </c>
    </row>
    <row r="276" spans="1:12" ht="14.25" x14ac:dyDescent="0.2">
      <c r="A276" s="198"/>
      <c r="B276" s="199"/>
      <c r="C276" s="332" t="s">
        <v>454</v>
      </c>
      <c r="D276" s="332"/>
      <c r="E276" s="332"/>
      <c r="F276" s="332"/>
      <c r="G276" s="332"/>
      <c r="H276" s="332"/>
      <c r="I276" s="184"/>
      <c r="J276" s="198"/>
      <c r="K276" s="183"/>
      <c r="L276" s="184">
        <f>L278+L279</f>
        <v>0</v>
      </c>
    </row>
    <row r="277" spans="1:12" ht="14.25" x14ac:dyDescent="0.2">
      <c r="A277" s="198"/>
      <c r="B277" s="199"/>
      <c r="C277" s="331" t="s">
        <v>440</v>
      </c>
      <c r="D277" s="332"/>
      <c r="E277" s="332"/>
      <c r="F277" s="332"/>
      <c r="G277" s="332"/>
      <c r="H277" s="332"/>
      <c r="I277" s="184"/>
      <c r="J277" s="198"/>
      <c r="K277" s="183"/>
      <c r="L277" s="184"/>
    </row>
    <row r="278" spans="1:12" ht="14.25" x14ac:dyDescent="0.2">
      <c r="A278" s="198"/>
      <c r="B278" s="199"/>
      <c r="C278" s="332" t="s">
        <v>455</v>
      </c>
      <c r="D278" s="332"/>
      <c r="E278" s="332"/>
      <c r="F278" s="332"/>
      <c r="G278" s="332"/>
      <c r="H278" s="332"/>
      <c r="I278" s="184"/>
      <c r="J278" s="198"/>
      <c r="K278" s="183"/>
      <c r="L278" s="184">
        <f>SUM(BK255:BK257)</f>
        <v>0</v>
      </c>
    </row>
    <row r="279" spans="1:12" ht="14.25" hidden="1" x14ac:dyDescent="0.2">
      <c r="A279" s="198"/>
      <c r="B279" s="199"/>
      <c r="C279" s="332" t="s">
        <v>456</v>
      </c>
      <c r="D279" s="332"/>
      <c r="E279" s="332"/>
      <c r="F279" s="332"/>
      <c r="G279" s="332"/>
      <c r="H279" s="332"/>
      <c r="I279" s="184"/>
      <c r="J279" s="198"/>
      <c r="K279" s="183"/>
      <c r="L279" s="184">
        <f>SUM(BD255:BD257)</f>
        <v>0</v>
      </c>
    </row>
    <row r="280" spans="1:12" ht="14.25" hidden="1" x14ac:dyDescent="0.2">
      <c r="A280" s="198"/>
      <c r="B280" s="199"/>
      <c r="C280" s="332" t="s">
        <v>457</v>
      </c>
      <c r="D280" s="332"/>
      <c r="E280" s="332"/>
      <c r="F280" s="332"/>
      <c r="G280" s="332"/>
      <c r="H280" s="332"/>
      <c r="I280" s="184"/>
      <c r="J280" s="198"/>
      <c r="K280" s="183"/>
      <c r="L280" s="184"/>
    </row>
    <row r="281" spans="1:12" ht="14.25" hidden="1" x14ac:dyDescent="0.2">
      <c r="A281" s="198"/>
      <c r="B281" s="199"/>
      <c r="C281" s="332" t="s">
        <v>457</v>
      </c>
      <c r="D281" s="332"/>
      <c r="E281" s="332"/>
      <c r="F281" s="332"/>
      <c r="G281" s="332"/>
      <c r="H281" s="332"/>
      <c r="I281" s="184"/>
      <c r="J281" s="198"/>
      <c r="K281" s="183"/>
      <c r="L281" s="184">
        <f>SUM(BQ255:BQ257)</f>
        <v>0</v>
      </c>
    </row>
    <row r="282" spans="1:12" ht="14.25" hidden="1" x14ac:dyDescent="0.2">
      <c r="A282" s="198"/>
      <c r="B282" s="199"/>
      <c r="C282" s="332" t="s">
        <v>458</v>
      </c>
      <c r="D282" s="332"/>
      <c r="E282" s="332"/>
      <c r="F282" s="332"/>
      <c r="G282" s="332"/>
      <c r="H282" s="332"/>
      <c r="I282" s="184"/>
      <c r="J282" s="198"/>
      <c r="K282" s="183"/>
      <c r="L282" s="184">
        <f>SUM(BO255:BO257)</f>
        <v>0</v>
      </c>
    </row>
    <row r="283" spans="1:12" ht="15" x14ac:dyDescent="0.2">
      <c r="A283" s="195"/>
      <c r="B283" s="196"/>
      <c r="C283" s="330" t="s">
        <v>459</v>
      </c>
      <c r="D283" s="330"/>
      <c r="E283" s="330"/>
      <c r="F283" s="330"/>
      <c r="G283" s="330"/>
      <c r="H283" s="330"/>
      <c r="I283" s="188"/>
      <c r="J283" s="195"/>
      <c r="K283" s="197"/>
      <c r="L283" s="188">
        <f>L259+L274+L275+L276+L281+L282</f>
        <v>0</v>
      </c>
    </row>
    <row r="284" spans="1:12" ht="14.25" x14ac:dyDescent="0.2">
      <c r="A284" s="198"/>
      <c r="B284" s="199"/>
      <c r="C284" s="331" t="s">
        <v>460</v>
      </c>
      <c r="D284" s="332"/>
      <c r="E284" s="332"/>
      <c r="F284" s="332"/>
      <c r="G284" s="332"/>
      <c r="H284" s="332"/>
      <c r="I284" s="184"/>
      <c r="J284" s="198"/>
      <c r="K284" s="183"/>
      <c r="L284" s="184"/>
    </row>
    <row r="285" spans="1:12" ht="14.25" hidden="1" x14ac:dyDescent="0.2">
      <c r="A285" s="198"/>
      <c r="B285" s="199"/>
      <c r="C285" s="332" t="s">
        <v>461</v>
      </c>
      <c r="D285" s="332"/>
      <c r="E285" s="332"/>
      <c r="F285" s="332"/>
      <c r="G285" s="332"/>
      <c r="H285" s="332"/>
      <c r="I285" s="184"/>
      <c r="J285" s="198"/>
      <c r="K285" s="183"/>
      <c r="L285" s="184">
        <f>SUM(AX255:AX257)</f>
        <v>0</v>
      </c>
    </row>
    <row r="286" spans="1:12" ht="14.25" x14ac:dyDescent="0.2">
      <c r="A286" s="198"/>
      <c r="B286" s="199"/>
      <c r="C286" s="332" t="s">
        <v>462</v>
      </c>
      <c r="D286" s="332"/>
      <c r="E286" s="332"/>
      <c r="F286" s="332"/>
      <c r="G286" s="332"/>
      <c r="H286" s="332"/>
      <c r="I286" s="184"/>
      <c r="J286" s="198"/>
      <c r="K286" s="183"/>
      <c r="L286" s="184">
        <f>SUM(AY255:AY257)</f>
        <v>0</v>
      </c>
    </row>
    <row r="287" spans="1:12" ht="14.25" hidden="1" customHeight="1" x14ac:dyDescent="0.2">
      <c r="A287" s="198"/>
      <c r="B287" s="199"/>
      <c r="C287" s="332" t="s">
        <v>463</v>
      </c>
      <c r="D287" s="332"/>
      <c r="E287" s="332"/>
      <c r="F287" s="333"/>
      <c r="G287" s="187">
        <f>Source!F532</f>
        <v>0</v>
      </c>
      <c r="H287" s="198"/>
      <c r="I287" s="198"/>
      <c r="J287" s="198"/>
      <c r="K287" s="198"/>
      <c r="L287" s="198"/>
    </row>
    <row r="288" spans="1:12" ht="14.25" hidden="1" customHeight="1" x14ac:dyDescent="0.2">
      <c r="A288" s="198"/>
      <c r="B288" s="199"/>
      <c r="C288" s="332" t="s">
        <v>464</v>
      </c>
      <c r="D288" s="332"/>
      <c r="E288" s="332"/>
      <c r="F288" s="333"/>
      <c r="G288" s="187">
        <f>Source!F533</f>
        <v>0</v>
      </c>
      <c r="H288" s="198"/>
      <c r="I288" s="198"/>
      <c r="J288" s="198"/>
      <c r="K288" s="198"/>
      <c r="L288" s="198"/>
    </row>
    <row r="291" spans="1:12" ht="15" x14ac:dyDescent="0.2">
      <c r="A291" s="203"/>
      <c r="B291" s="204"/>
      <c r="C291" s="334" t="s">
        <v>542</v>
      </c>
      <c r="D291" s="334"/>
      <c r="E291" s="334"/>
      <c r="F291" s="334"/>
      <c r="G291" s="334"/>
      <c r="H291" s="334"/>
      <c r="I291" s="260"/>
      <c r="J291" s="203"/>
      <c r="K291" s="205"/>
      <c r="L291" s="260"/>
    </row>
    <row r="293" spans="1:12" ht="15" x14ac:dyDescent="0.2">
      <c r="A293" s="195"/>
      <c r="B293" s="196"/>
      <c r="C293" s="330" t="s">
        <v>543</v>
      </c>
      <c r="D293" s="330"/>
      <c r="E293" s="330"/>
      <c r="F293" s="330"/>
      <c r="G293" s="330"/>
      <c r="H293" s="330"/>
      <c r="I293" s="188"/>
      <c r="J293" s="195"/>
      <c r="K293" s="197"/>
      <c r="L293" s="188">
        <f>L295+L310+L311</f>
        <v>6781.7000000000007</v>
      </c>
    </row>
    <row r="294" spans="1:12" ht="14.25" x14ac:dyDescent="0.2">
      <c r="A294" s="198"/>
      <c r="B294" s="199"/>
      <c r="C294" s="331" t="s">
        <v>440</v>
      </c>
      <c r="D294" s="332"/>
      <c r="E294" s="332"/>
      <c r="F294" s="332"/>
      <c r="G294" s="332"/>
      <c r="H294" s="332"/>
      <c r="I294" s="184"/>
      <c r="J294" s="198"/>
      <c r="K294" s="183"/>
      <c r="L294" s="184"/>
    </row>
    <row r="295" spans="1:12" ht="14.25" x14ac:dyDescent="0.2">
      <c r="A295" s="198"/>
      <c r="B295" s="199"/>
      <c r="C295" s="332" t="s">
        <v>544</v>
      </c>
      <c r="D295" s="332"/>
      <c r="E295" s="332"/>
      <c r="F295" s="332"/>
      <c r="G295" s="332"/>
      <c r="H295" s="332"/>
      <c r="I295" s="184"/>
      <c r="J295" s="198"/>
      <c r="K295" s="183"/>
      <c r="L295" s="184">
        <f>L297+L298+L304+L308</f>
        <v>2961.44</v>
      </c>
    </row>
    <row r="296" spans="1:12" ht="14.25" x14ac:dyDescent="0.2">
      <c r="A296" s="198"/>
      <c r="B296" s="199"/>
      <c r="C296" s="331" t="s">
        <v>440</v>
      </c>
      <c r="D296" s="332"/>
      <c r="E296" s="332"/>
      <c r="F296" s="332"/>
      <c r="G296" s="332"/>
      <c r="H296" s="332"/>
      <c r="I296" s="184"/>
      <c r="J296" s="198"/>
      <c r="K296" s="183"/>
      <c r="L296" s="184"/>
    </row>
    <row r="297" spans="1:12" ht="14.25" x14ac:dyDescent="0.2">
      <c r="A297" s="198"/>
      <c r="B297" s="199"/>
      <c r="C297" s="332" t="s">
        <v>545</v>
      </c>
      <c r="D297" s="332"/>
      <c r="E297" s="332"/>
      <c r="F297" s="332"/>
      <c r="G297" s="332"/>
      <c r="H297" s="332"/>
      <c r="I297" s="184"/>
      <c r="J297" s="198"/>
      <c r="K297" s="183"/>
      <c r="L297" s="184">
        <f>SUMIF(CD52:CD289, 1, AR52:AR289)</f>
        <v>2961.44</v>
      </c>
    </row>
    <row r="298" spans="1:12" ht="14.25" hidden="1" x14ac:dyDescent="0.2">
      <c r="A298" s="198"/>
      <c r="B298" s="199"/>
      <c r="C298" s="332" t="s">
        <v>442</v>
      </c>
      <c r="D298" s="332"/>
      <c r="E298" s="332"/>
      <c r="F298" s="332"/>
      <c r="G298" s="332"/>
      <c r="H298" s="332"/>
      <c r="I298" s="184"/>
      <c r="J298" s="198"/>
      <c r="K298" s="183"/>
      <c r="L298" s="184">
        <f>L300+L303+L302</f>
        <v>0</v>
      </c>
    </row>
    <row r="299" spans="1:12" ht="14.25" hidden="1" x14ac:dyDescent="0.2">
      <c r="A299" s="198"/>
      <c r="B299" s="199"/>
      <c r="C299" s="331" t="s">
        <v>443</v>
      </c>
      <c r="D299" s="332"/>
      <c r="E299" s="332"/>
      <c r="F299" s="332"/>
      <c r="G299" s="332"/>
      <c r="H299" s="332"/>
      <c r="I299" s="184"/>
      <c r="J299" s="198"/>
      <c r="K299" s="183"/>
      <c r="L299" s="184"/>
    </row>
    <row r="300" spans="1:12" ht="14.25" x14ac:dyDescent="0.2">
      <c r="A300" s="198"/>
      <c r="B300" s="199"/>
      <c r="C300" s="332" t="s">
        <v>442</v>
      </c>
      <c r="D300" s="332"/>
      <c r="E300" s="332"/>
      <c r="F300" s="332"/>
      <c r="G300" s="332"/>
      <c r="H300" s="332"/>
      <c r="I300" s="184"/>
      <c r="J300" s="198"/>
      <c r="K300" s="183"/>
      <c r="L300" s="184">
        <f>SUMIF(CD52:CD289, 1, AO52:AO289)</f>
        <v>0</v>
      </c>
    </row>
    <row r="301" spans="1:12" ht="14.25" hidden="1" x14ac:dyDescent="0.2">
      <c r="A301" s="198"/>
      <c r="B301" s="199"/>
      <c r="C301" s="331" t="s">
        <v>444</v>
      </c>
      <c r="D301" s="332"/>
      <c r="E301" s="332"/>
      <c r="F301" s="332"/>
      <c r="G301" s="332"/>
      <c r="H301" s="332"/>
      <c r="I301" s="184"/>
      <c r="J301" s="198"/>
      <c r="K301" s="183"/>
      <c r="L301" s="184"/>
    </row>
    <row r="302" spans="1:12" ht="14.25" x14ac:dyDescent="0.2">
      <c r="A302" s="198"/>
      <c r="B302" s="199"/>
      <c r="C302" s="332" t="s">
        <v>445</v>
      </c>
      <c r="D302" s="332"/>
      <c r="E302" s="332"/>
      <c r="F302" s="332"/>
      <c r="G302" s="332"/>
      <c r="H302" s="332"/>
      <c r="I302" s="184"/>
      <c r="J302" s="198"/>
      <c r="K302" s="183"/>
      <c r="L302" s="184">
        <f>SUMIF(CD52:CD289, 1, AT52:AT289)</f>
        <v>0</v>
      </c>
    </row>
    <row r="303" spans="1:12" ht="14.25" hidden="1" x14ac:dyDescent="0.2">
      <c r="A303" s="198"/>
      <c r="B303" s="199"/>
      <c r="C303" s="332" t="s">
        <v>446</v>
      </c>
      <c r="D303" s="332"/>
      <c r="E303" s="332"/>
      <c r="F303" s="332"/>
      <c r="G303" s="332"/>
      <c r="H303" s="332"/>
      <c r="I303" s="184"/>
      <c r="J303" s="198"/>
      <c r="K303" s="183"/>
      <c r="L303" s="184">
        <f>SUMIF(CD52:CD289, 1, AV52:AV289)</f>
        <v>0</v>
      </c>
    </row>
    <row r="304" spans="1:12" ht="14.25" x14ac:dyDescent="0.2">
      <c r="A304" s="198"/>
      <c r="B304" s="199"/>
      <c r="C304" s="332" t="s">
        <v>447</v>
      </c>
      <c r="D304" s="332"/>
      <c r="E304" s="332"/>
      <c r="F304" s="332"/>
      <c r="G304" s="332"/>
      <c r="H304" s="332"/>
      <c r="I304" s="184"/>
      <c r="J304" s="198"/>
      <c r="K304" s="183"/>
      <c r="L304" s="184">
        <f>L306+L307</f>
        <v>0</v>
      </c>
    </row>
    <row r="305" spans="1:12" ht="14.25" x14ac:dyDescent="0.2">
      <c r="A305" s="198"/>
      <c r="B305" s="199"/>
      <c r="C305" s="331" t="s">
        <v>443</v>
      </c>
      <c r="D305" s="332"/>
      <c r="E305" s="332"/>
      <c r="F305" s="332"/>
      <c r="G305" s="332"/>
      <c r="H305" s="332"/>
      <c r="I305" s="184"/>
      <c r="J305" s="198"/>
      <c r="K305" s="183"/>
      <c r="L305" s="184"/>
    </row>
    <row r="306" spans="1:12" ht="14.25" x14ac:dyDescent="0.2">
      <c r="A306" s="198"/>
      <c r="B306" s="199"/>
      <c r="C306" s="332" t="s">
        <v>448</v>
      </c>
      <c r="D306" s="332"/>
      <c r="E306" s="332"/>
      <c r="F306" s="332"/>
      <c r="G306" s="332"/>
      <c r="H306" s="332"/>
      <c r="I306" s="184"/>
      <c r="J306" s="198"/>
      <c r="K306" s="183"/>
      <c r="L306" s="184">
        <f>SUMIF(CD52:CD289, 1, AW52:AW289)-SUMIF(CD52:CD289, 1, BK52:BK289)</f>
        <v>0</v>
      </c>
    </row>
    <row r="307" spans="1:12" ht="14.25" hidden="1" x14ac:dyDescent="0.2">
      <c r="A307" s="198"/>
      <c r="B307" s="199"/>
      <c r="C307" s="332" t="s">
        <v>449</v>
      </c>
      <c r="D307" s="332"/>
      <c r="E307" s="332"/>
      <c r="F307" s="332"/>
      <c r="G307" s="332"/>
      <c r="H307" s="332"/>
      <c r="I307" s="184"/>
      <c r="J307" s="198"/>
      <c r="K307" s="183"/>
      <c r="L307" s="184">
        <f>SUMIF(CD52:CD289, 1, BC52:BC289)</f>
        <v>0</v>
      </c>
    </row>
    <row r="308" spans="1:12" ht="14.25" hidden="1" x14ac:dyDescent="0.2">
      <c r="A308" s="198"/>
      <c r="B308" s="199"/>
      <c r="C308" s="332" t="s">
        <v>450</v>
      </c>
      <c r="D308" s="332"/>
      <c r="E308" s="332"/>
      <c r="F308" s="332"/>
      <c r="G308" s="332"/>
      <c r="H308" s="332"/>
      <c r="I308" s="184"/>
      <c r="J308" s="198"/>
      <c r="K308" s="183"/>
      <c r="L308" s="184">
        <f>SUMIF(CD52:CD289, 1, BB52:BB289)</f>
        <v>0</v>
      </c>
    </row>
    <row r="309" spans="1:12" ht="14.25" x14ac:dyDescent="0.2">
      <c r="A309" s="198"/>
      <c r="B309" s="199"/>
      <c r="C309" s="332" t="s">
        <v>546</v>
      </c>
      <c r="D309" s="332"/>
      <c r="E309" s="332"/>
      <c r="F309" s="332"/>
      <c r="G309" s="332"/>
      <c r="H309" s="332"/>
      <c r="I309" s="184"/>
      <c r="J309" s="198"/>
      <c r="K309" s="183"/>
      <c r="L309" s="184">
        <f>SUMIF(CD52:CD289, 1, AR52:AR289)+SUMIF(CD52:CD289, 1, AT52:AT289)+SUMIF(CD52:CD289, 1, AV52:AV289)</f>
        <v>2961.44</v>
      </c>
    </row>
    <row r="310" spans="1:12" ht="14.25" x14ac:dyDescent="0.2">
      <c r="A310" s="198"/>
      <c r="B310" s="199"/>
      <c r="C310" s="332" t="s">
        <v>547</v>
      </c>
      <c r="D310" s="332"/>
      <c r="E310" s="332"/>
      <c r="F310" s="332"/>
      <c r="G310" s="332"/>
      <c r="H310" s="332"/>
      <c r="I310" s="184"/>
      <c r="J310" s="198"/>
      <c r="K310" s="183"/>
      <c r="L310" s="184">
        <f>SUMIF(CD52:CD289, 1, AZ52:AZ289)</f>
        <v>2635.6800000000003</v>
      </c>
    </row>
    <row r="311" spans="1:12" ht="14.25" x14ac:dyDescent="0.2">
      <c r="A311" s="198"/>
      <c r="B311" s="199"/>
      <c r="C311" s="332" t="s">
        <v>548</v>
      </c>
      <c r="D311" s="332"/>
      <c r="E311" s="332"/>
      <c r="F311" s="332"/>
      <c r="G311" s="332"/>
      <c r="H311" s="332"/>
      <c r="I311" s="184"/>
      <c r="J311" s="198"/>
      <c r="K311" s="183"/>
      <c r="L311" s="184">
        <f>SUMIF(CD52:CD289, 1, BA52:BA289)</f>
        <v>1184.58</v>
      </c>
    </row>
    <row r="313" spans="1:12" ht="15" x14ac:dyDescent="0.2">
      <c r="A313" s="195"/>
      <c r="B313" s="196"/>
      <c r="C313" s="330" t="s">
        <v>549</v>
      </c>
      <c r="D313" s="330"/>
      <c r="E313" s="330"/>
      <c r="F313" s="330"/>
      <c r="G313" s="330"/>
      <c r="H313" s="330"/>
      <c r="I313" s="188"/>
      <c r="J313" s="195"/>
      <c r="K313" s="197"/>
      <c r="L313" s="188">
        <f>L315+L330+L331</f>
        <v>0</v>
      </c>
    </row>
    <row r="314" spans="1:12" ht="14.25" x14ac:dyDescent="0.2">
      <c r="A314" s="198"/>
      <c r="B314" s="199"/>
      <c r="C314" s="331" t="s">
        <v>440</v>
      </c>
      <c r="D314" s="332"/>
      <c r="E314" s="332"/>
      <c r="F314" s="332"/>
      <c r="G314" s="332"/>
      <c r="H314" s="332"/>
      <c r="I314" s="184"/>
      <c r="J314" s="198"/>
      <c r="K314" s="183"/>
      <c r="L314" s="184"/>
    </row>
    <row r="315" spans="1:12" ht="14.25" x14ac:dyDescent="0.2">
      <c r="A315" s="198"/>
      <c r="B315" s="199"/>
      <c r="C315" s="332" t="s">
        <v>544</v>
      </c>
      <c r="D315" s="332"/>
      <c r="E315" s="332"/>
      <c r="F315" s="332"/>
      <c r="G315" s="332"/>
      <c r="H315" s="332"/>
      <c r="I315" s="184"/>
      <c r="J315" s="198"/>
      <c r="K315" s="183"/>
      <c r="L315" s="184">
        <f>L317+L318+L324+L328</f>
        <v>0</v>
      </c>
    </row>
    <row r="316" spans="1:12" ht="14.25" x14ac:dyDescent="0.2">
      <c r="A316" s="198"/>
      <c r="B316" s="199"/>
      <c r="C316" s="331" t="s">
        <v>440</v>
      </c>
      <c r="D316" s="332"/>
      <c r="E316" s="332"/>
      <c r="F316" s="332"/>
      <c r="G316" s="332"/>
      <c r="H316" s="332"/>
      <c r="I316" s="184"/>
      <c r="J316" s="198"/>
      <c r="K316" s="183"/>
      <c r="L316" s="184"/>
    </row>
    <row r="317" spans="1:12" ht="14.25" x14ac:dyDescent="0.2">
      <c r="A317" s="198"/>
      <c r="B317" s="199"/>
      <c r="C317" s="332" t="s">
        <v>545</v>
      </c>
      <c r="D317" s="332"/>
      <c r="E317" s="332"/>
      <c r="F317" s="332"/>
      <c r="G317" s="332"/>
      <c r="H317" s="332"/>
      <c r="I317" s="184"/>
      <c r="J317" s="198"/>
      <c r="K317" s="183"/>
      <c r="L317" s="184">
        <f>SUMIF(CD52:CD311, 5, AR52:AR311)</f>
        <v>0</v>
      </c>
    </row>
    <row r="318" spans="1:12" ht="14.25" hidden="1" x14ac:dyDescent="0.2">
      <c r="A318" s="198"/>
      <c r="B318" s="199"/>
      <c r="C318" s="332" t="s">
        <v>442</v>
      </c>
      <c r="D318" s="332"/>
      <c r="E318" s="332"/>
      <c r="F318" s="332"/>
      <c r="G318" s="332"/>
      <c r="H318" s="332"/>
      <c r="I318" s="184"/>
      <c r="J318" s="198"/>
      <c r="K318" s="183"/>
      <c r="L318" s="184">
        <f>L320+L323+L322</f>
        <v>0</v>
      </c>
    </row>
    <row r="319" spans="1:12" ht="14.25" hidden="1" x14ac:dyDescent="0.2">
      <c r="A319" s="198"/>
      <c r="B319" s="199"/>
      <c r="C319" s="331" t="s">
        <v>443</v>
      </c>
      <c r="D319" s="332"/>
      <c r="E319" s="332"/>
      <c r="F319" s="332"/>
      <c r="G319" s="332"/>
      <c r="H319" s="332"/>
      <c r="I319" s="184"/>
      <c r="J319" s="198"/>
      <c r="K319" s="183"/>
      <c r="L319" s="184"/>
    </row>
    <row r="320" spans="1:12" ht="14.25" x14ac:dyDescent="0.2">
      <c r="A320" s="198"/>
      <c r="B320" s="199"/>
      <c r="C320" s="332" t="s">
        <v>442</v>
      </c>
      <c r="D320" s="332"/>
      <c r="E320" s="332"/>
      <c r="F320" s="332"/>
      <c r="G320" s="332"/>
      <c r="H320" s="332"/>
      <c r="I320" s="184"/>
      <c r="J320" s="198"/>
      <c r="K320" s="183"/>
      <c r="L320" s="184">
        <f>SUMIF(CD52:CD311, 5, AO52:AO311)</f>
        <v>0</v>
      </c>
    </row>
    <row r="321" spans="1:12" ht="14.25" hidden="1" x14ac:dyDescent="0.2">
      <c r="A321" s="198"/>
      <c r="B321" s="199"/>
      <c r="C321" s="331" t="s">
        <v>444</v>
      </c>
      <c r="D321" s="332"/>
      <c r="E321" s="332"/>
      <c r="F321" s="332"/>
      <c r="G321" s="332"/>
      <c r="H321" s="332"/>
      <c r="I321" s="184"/>
      <c r="J321" s="198"/>
      <c r="K321" s="183"/>
      <c r="L321" s="184"/>
    </row>
    <row r="322" spans="1:12" ht="14.25" x14ac:dyDescent="0.2">
      <c r="A322" s="198"/>
      <c r="B322" s="199"/>
      <c r="C322" s="332" t="s">
        <v>445</v>
      </c>
      <c r="D322" s="332"/>
      <c r="E322" s="332"/>
      <c r="F322" s="332"/>
      <c r="G322" s="332"/>
      <c r="H322" s="332"/>
      <c r="I322" s="184"/>
      <c r="J322" s="198"/>
      <c r="K322" s="183"/>
      <c r="L322" s="184">
        <f>SUMIF(CD52:CD311, 5, AT52:AT311)</f>
        <v>0</v>
      </c>
    </row>
    <row r="323" spans="1:12" ht="14.25" hidden="1" x14ac:dyDescent="0.2">
      <c r="A323" s="198"/>
      <c r="B323" s="199"/>
      <c r="C323" s="332" t="s">
        <v>446</v>
      </c>
      <c r="D323" s="332"/>
      <c r="E323" s="332"/>
      <c r="F323" s="332"/>
      <c r="G323" s="332"/>
      <c r="H323" s="332"/>
      <c r="I323" s="184"/>
      <c r="J323" s="198"/>
      <c r="K323" s="183"/>
      <c r="L323" s="184">
        <f>SUMIF(CD52:CD311, 5, AV52:AV311)</f>
        <v>0</v>
      </c>
    </row>
    <row r="324" spans="1:12" ht="14.25" x14ac:dyDescent="0.2">
      <c r="A324" s="198"/>
      <c r="B324" s="199"/>
      <c r="C324" s="332" t="s">
        <v>447</v>
      </c>
      <c r="D324" s="332"/>
      <c r="E324" s="332"/>
      <c r="F324" s="332"/>
      <c r="G324" s="332"/>
      <c r="H324" s="332"/>
      <c r="I324" s="184"/>
      <c r="J324" s="198"/>
      <c r="K324" s="183"/>
      <c r="L324" s="184">
        <f>L326+L327</f>
        <v>0</v>
      </c>
    </row>
    <row r="325" spans="1:12" ht="14.25" x14ac:dyDescent="0.2">
      <c r="A325" s="198"/>
      <c r="B325" s="199"/>
      <c r="C325" s="331" t="s">
        <v>443</v>
      </c>
      <c r="D325" s="332"/>
      <c r="E325" s="332"/>
      <c r="F325" s="332"/>
      <c r="G325" s="332"/>
      <c r="H325" s="332"/>
      <c r="I325" s="184"/>
      <c r="J325" s="198"/>
      <c r="K325" s="183"/>
      <c r="L325" s="184"/>
    </row>
    <row r="326" spans="1:12" ht="14.25" x14ac:dyDescent="0.2">
      <c r="A326" s="198"/>
      <c r="B326" s="199"/>
      <c r="C326" s="332" t="s">
        <v>448</v>
      </c>
      <c r="D326" s="332"/>
      <c r="E326" s="332"/>
      <c r="F326" s="332"/>
      <c r="G326" s="332"/>
      <c r="H326" s="332"/>
      <c r="I326" s="184"/>
      <c r="J326" s="198"/>
      <c r="K326" s="183"/>
      <c r="L326" s="184">
        <f>SUMIF(CD52:CD311, 5, AW52:AW311)-SUMIF(CD52:CD311, 5, BK52:BK311)</f>
        <v>0</v>
      </c>
    </row>
    <row r="327" spans="1:12" ht="14.25" hidden="1" x14ac:dyDescent="0.2">
      <c r="A327" s="198"/>
      <c r="B327" s="199"/>
      <c r="C327" s="332" t="s">
        <v>449</v>
      </c>
      <c r="D327" s="332"/>
      <c r="E327" s="332"/>
      <c r="F327" s="332"/>
      <c r="G327" s="332"/>
      <c r="H327" s="332"/>
      <c r="I327" s="184"/>
      <c r="J327" s="198"/>
      <c r="K327" s="183"/>
      <c r="L327" s="184">
        <f>SUMIF(CD52:CD311, 5, BC52:BC311)</f>
        <v>0</v>
      </c>
    </row>
    <row r="328" spans="1:12" ht="14.25" hidden="1" x14ac:dyDescent="0.2">
      <c r="A328" s="198"/>
      <c r="B328" s="199"/>
      <c r="C328" s="332" t="s">
        <v>450</v>
      </c>
      <c r="D328" s="332"/>
      <c r="E328" s="332"/>
      <c r="F328" s="332"/>
      <c r="G328" s="332"/>
      <c r="H328" s="332"/>
      <c r="I328" s="184"/>
      <c r="J328" s="198"/>
      <c r="K328" s="183"/>
      <c r="L328" s="184">
        <f>SUMIF(CD52:CD311, 5, BB52:BB311)</f>
        <v>0</v>
      </c>
    </row>
    <row r="329" spans="1:12" ht="14.25" x14ac:dyDescent="0.2">
      <c r="A329" s="198"/>
      <c r="B329" s="199"/>
      <c r="C329" s="332" t="s">
        <v>546</v>
      </c>
      <c r="D329" s="332"/>
      <c r="E329" s="332"/>
      <c r="F329" s="332"/>
      <c r="G329" s="332"/>
      <c r="H329" s="332"/>
      <c r="I329" s="184"/>
      <c r="J329" s="198"/>
      <c r="K329" s="183"/>
      <c r="L329" s="184">
        <f>SUMIF(CD52:CD311, 5, AR52:AR311)+SUMIF(CD52:CD311, 5, AT52:AT311)+SUMIF(CD52:CD311, 5, AV52:AV311)</f>
        <v>0</v>
      </c>
    </row>
    <row r="330" spans="1:12" ht="14.25" x14ac:dyDescent="0.2">
      <c r="A330" s="198"/>
      <c r="B330" s="199"/>
      <c r="C330" s="332" t="s">
        <v>547</v>
      </c>
      <c r="D330" s="332"/>
      <c r="E330" s="332"/>
      <c r="F330" s="332"/>
      <c r="G330" s="332"/>
      <c r="H330" s="332"/>
      <c r="I330" s="184"/>
      <c r="J330" s="198"/>
      <c r="K330" s="183"/>
      <c r="L330" s="184">
        <f>SUMIF(CD52:CD311, 5, AZ52:AZ311)</f>
        <v>0</v>
      </c>
    </row>
    <row r="331" spans="1:12" ht="14.25" x14ac:dyDescent="0.2">
      <c r="A331" s="198"/>
      <c r="B331" s="199"/>
      <c r="C331" s="332" t="s">
        <v>548</v>
      </c>
      <c r="D331" s="332"/>
      <c r="E331" s="332"/>
      <c r="F331" s="332"/>
      <c r="G331" s="332"/>
      <c r="H331" s="332"/>
      <c r="I331" s="184"/>
      <c r="J331" s="198"/>
      <c r="K331" s="183"/>
      <c r="L331" s="184">
        <f>SUMIF(CD52:CD311, 5, BA52:BA311)</f>
        <v>0</v>
      </c>
    </row>
    <row r="333" spans="1:12" ht="15" x14ac:dyDescent="0.2">
      <c r="A333" s="195"/>
      <c r="B333" s="196"/>
      <c r="C333" s="330" t="s">
        <v>550</v>
      </c>
      <c r="D333" s="330"/>
      <c r="E333" s="330"/>
      <c r="F333" s="330"/>
      <c r="G333" s="330"/>
      <c r="H333" s="330"/>
      <c r="I333" s="188"/>
      <c r="J333" s="195"/>
      <c r="K333" s="197"/>
      <c r="L333" s="188">
        <f>L335+L336</f>
        <v>0</v>
      </c>
    </row>
    <row r="334" spans="1:12" ht="14.25" x14ac:dyDescent="0.2">
      <c r="A334" s="198"/>
      <c r="B334" s="199"/>
      <c r="C334" s="331" t="s">
        <v>440</v>
      </c>
      <c r="D334" s="332"/>
      <c r="E334" s="332"/>
      <c r="F334" s="332"/>
      <c r="G334" s="332"/>
      <c r="H334" s="332"/>
      <c r="I334" s="184"/>
      <c r="J334" s="198"/>
      <c r="K334" s="183"/>
      <c r="L334" s="184"/>
    </row>
    <row r="335" spans="1:12" ht="14.25" x14ac:dyDescent="0.2">
      <c r="A335" s="198"/>
      <c r="B335" s="199"/>
      <c r="C335" s="332" t="s">
        <v>455</v>
      </c>
      <c r="D335" s="332"/>
      <c r="E335" s="332"/>
      <c r="F335" s="332"/>
      <c r="G335" s="332"/>
      <c r="H335" s="332"/>
      <c r="I335" s="184"/>
      <c r="J335" s="198"/>
      <c r="K335" s="183"/>
      <c r="L335" s="184">
        <f>SUMIF(CD52:CD331, 3, BK52:BK331)</f>
        <v>0</v>
      </c>
    </row>
    <row r="336" spans="1:12" ht="14.25" hidden="1" x14ac:dyDescent="0.2">
      <c r="A336" s="198"/>
      <c r="B336" s="199"/>
      <c r="C336" s="332" t="s">
        <v>456</v>
      </c>
      <c r="D336" s="332"/>
      <c r="E336" s="332"/>
      <c r="F336" s="332"/>
      <c r="G336" s="332"/>
      <c r="H336" s="332"/>
      <c r="I336" s="184"/>
      <c r="J336" s="198"/>
      <c r="K336" s="183"/>
      <c r="L336" s="184">
        <f>SUMIF(CD52:CD331, 3, BD52:BD331)</f>
        <v>0</v>
      </c>
    </row>
    <row r="337" spans="1:12" hidden="1" x14ac:dyDescent="0.2"/>
    <row r="338" spans="1:12" ht="15" hidden="1" x14ac:dyDescent="0.2">
      <c r="A338" s="195"/>
      <c r="B338" s="196"/>
      <c r="C338" s="330" t="s">
        <v>551</v>
      </c>
      <c r="D338" s="330"/>
      <c r="E338" s="330"/>
      <c r="F338" s="330"/>
      <c r="G338" s="330"/>
      <c r="H338" s="330"/>
      <c r="I338" s="188"/>
      <c r="J338" s="195"/>
      <c r="K338" s="197"/>
      <c r="L338" s="188">
        <f>L346+L361+L362+L340+L341+L342+L343</f>
        <v>0</v>
      </c>
    </row>
    <row r="339" spans="1:12" ht="14.25" hidden="1" x14ac:dyDescent="0.2">
      <c r="A339" s="198"/>
      <c r="B339" s="199"/>
      <c r="C339" s="331" t="s">
        <v>440</v>
      </c>
      <c r="D339" s="332"/>
      <c r="E339" s="332"/>
      <c r="F339" s="332"/>
      <c r="G339" s="332"/>
      <c r="H339" s="332"/>
      <c r="I339" s="184"/>
      <c r="J339" s="198"/>
      <c r="K339" s="183"/>
      <c r="L339" s="184"/>
    </row>
    <row r="340" spans="1:12" ht="14.25" hidden="1" x14ac:dyDescent="0.2">
      <c r="A340" s="198"/>
      <c r="B340" s="199"/>
      <c r="C340" s="332" t="s">
        <v>552</v>
      </c>
      <c r="D340" s="332"/>
      <c r="E340" s="332"/>
      <c r="F340" s="332"/>
      <c r="G340" s="332"/>
      <c r="H340" s="332"/>
      <c r="I340" s="184"/>
      <c r="J340" s="198"/>
      <c r="K340" s="183"/>
      <c r="L340" s="184"/>
    </row>
    <row r="341" spans="1:12" ht="14.25" hidden="1" x14ac:dyDescent="0.2">
      <c r="A341" s="198"/>
      <c r="B341" s="199"/>
      <c r="C341" s="332" t="s">
        <v>552</v>
      </c>
      <c r="D341" s="332"/>
      <c r="E341" s="332"/>
      <c r="F341" s="332"/>
      <c r="G341" s="332"/>
      <c r="H341" s="332"/>
      <c r="I341" s="184"/>
      <c r="J341" s="198"/>
      <c r="K341" s="183"/>
      <c r="L341" s="184">
        <f>SUM(BQ52:BQ336)</f>
        <v>0</v>
      </c>
    </row>
    <row r="342" spans="1:12" ht="14.25" hidden="1" x14ac:dyDescent="0.2">
      <c r="A342" s="198"/>
      <c r="B342" s="199"/>
      <c r="C342" s="332" t="s">
        <v>553</v>
      </c>
      <c r="D342" s="332"/>
      <c r="E342" s="332"/>
      <c r="F342" s="332"/>
      <c r="G342" s="332"/>
      <c r="H342" s="332"/>
      <c r="I342" s="184"/>
      <c r="J342" s="198"/>
      <c r="K342" s="183"/>
      <c r="L342" s="184">
        <f>SUMIF(CD52:CD336, 4, BB52:BB336)+SUMIF(CD52:CD336, 4, BC52:BC336)+SUMIF(CD52:CD336, 4, BD52:BD336)</f>
        <v>0</v>
      </c>
    </row>
    <row r="343" spans="1:12" ht="14.25" hidden="1" x14ac:dyDescent="0.2">
      <c r="A343" s="198"/>
      <c r="B343" s="199"/>
      <c r="C343" s="332" t="s">
        <v>554</v>
      </c>
      <c r="D343" s="332"/>
      <c r="E343" s="332"/>
      <c r="F343" s="332"/>
      <c r="G343" s="332"/>
      <c r="H343" s="332"/>
      <c r="I343" s="184"/>
      <c r="J343" s="198"/>
      <c r="K343" s="183"/>
      <c r="L343" s="184">
        <f>SUM(BO52:BO336)</f>
        <v>0</v>
      </c>
    </row>
    <row r="344" spans="1:12" ht="14.25" hidden="1" x14ac:dyDescent="0.2">
      <c r="A344" s="198"/>
      <c r="B344" s="199"/>
      <c r="C344" s="332" t="s">
        <v>555</v>
      </c>
      <c r="D344" s="332"/>
      <c r="E344" s="332"/>
      <c r="F344" s="332"/>
      <c r="G344" s="332"/>
      <c r="H344" s="332"/>
      <c r="I344" s="184"/>
      <c r="J344" s="198"/>
      <c r="K344" s="183"/>
      <c r="L344" s="184">
        <f>L346+L361+L362</f>
        <v>0</v>
      </c>
    </row>
    <row r="345" spans="1:12" ht="14.25" hidden="1" x14ac:dyDescent="0.2">
      <c r="A345" s="198"/>
      <c r="B345" s="199"/>
      <c r="C345" s="331" t="s">
        <v>440</v>
      </c>
      <c r="D345" s="332"/>
      <c r="E345" s="332"/>
      <c r="F345" s="332"/>
      <c r="G345" s="332"/>
      <c r="H345" s="332"/>
      <c r="I345" s="184"/>
      <c r="J345" s="198"/>
      <c r="K345" s="183"/>
      <c r="L345" s="184"/>
    </row>
    <row r="346" spans="1:12" ht="14.25" hidden="1" x14ac:dyDescent="0.2">
      <c r="A346" s="198"/>
      <c r="B346" s="199"/>
      <c r="C346" s="332" t="s">
        <v>544</v>
      </c>
      <c r="D346" s="332"/>
      <c r="E346" s="332"/>
      <c r="F346" s="332"/>
      <c r="G346" s="332"/>
      <c r="H346" s="332"/>
      <c r="I346" s="184"/>
      <c r="J346" s="198"/>
      <c r="K346" s="183"/>
      <c r="L346" s="184">
        <f>L348+L349+L355+L359</f>
        <v>0</v>
      </c>
    </row>
    <row r="347" spans="1:12" ht="14.25" hidden="1" x14ac:dyDescent="0.2">
      <c r="A347" s="198"/>
      <c r="B347" s="199"/>
      <c r="C347" s="331" t="s">
        <v>440</v>
      </c>
      <c r="D347" s="332"/>
      <c r="E347" s="332"/>
      <c r="F347" s="332"/>
      <c r="G347" s="332"/>
      <c r="H347" s="332"/>
      <c r="I347" s="184"/>
      <c r="J347" s="198"/>
      <c r="K347" s="183"/>
      <c r="L347" s="184"/>
    </row>
    <row r="348" spans="1:12" ht="14.25" hidden="1" x14ac:dyDescent="0.2">
      <c r="A348" s="198"/>
      <c r="B348" s="199"/>
      <c r="C348" s="332" t="s">
        <v>545</v>
      </c>
      <c r="D348" s="332"/>
      <c r="E348" s="332"/>
      <c r="F348" s="332"/>
      <c r="G348" s="332"/>
      <c r="H348" s="332"/>
      <c r="I348" s="184"/>
      <c r="J348" s="198"/>
      <c r="K348" s="183"/>
      <c r="L348" s="184">
        <f>SUMIF(CD52:CD336, 4, AR52:AR336)</f>
        <v>0</v>
      </c>
    </row>
    <row r="349" spans="1:12" ht="14.25" hidden="1" x14ac:dyDescent="0.2">
      <c r="A349" s="198"/>
      <c r="B349" s="199"/>
      <c r="C349" s="332" t="s">
        <v>442</v>
      </c>
      <c r="D349" s="332"/>
      <c r="E349" s="332"/>
      <c r="F349" s="332"/>
      <c r="G349" s="332"/>
      <c r="H349" s="332"/>
      <c r="I349" s="184"/>
      <c r="J349" s="198"/>
      <c r="K349" s="183"/>
      <c r="L349" s="184">
        <f>L351+L354+L353</f>
        <v>0</v>
      </c>
    </row>
    <row r="350" spans="1:12" ht="14.25" hidden="1" x14ac:dyDescent="0.2">
      <c r="A350" s="198"/>
      <c r="B350" s="199"/>
      <c r="C350" s="331" t="s">
        <v>443</v>
      </c>
      <c r="D350" s="332"/>
      <c r="E350" s="332"/>
      <c r="F350" s="332"/>
      <c r="G350" s="332"/>
      <c r="H350" s="332"/>
      <c r="I350" s="184"/>
      <c r="J350" s="198"/>
      <c r="K350" s="183"/>
      <c r="L350" s="184"/>
    </row>
    <row r="351" spans="1:12" ht="14.25" hidden="1" x14ac:dyDescent="0.2">
      <c r="A351" s="198"/>
      <c r="B351" s="199"/>
      <c r="C351" s="332" t="s">
        <v>442</v>
      </c>
      <c r="D351" s="332"/>
      <c r="E351" s="332"/>
      <c r="F351" s="332"/>
      <c r="G351" s="332"/>
      <c r="H351" s="332"/>
      <c r="I351" s="184"/>
      <c r="J351" s="198"/>
      <c r="K351" s="183"/>
      <c r="L351" s="184">
        <f>SUMIF(CD52:CD336, 4, AO52:AO336)</f>
        <v>0</v>
      </c>
    </row>
    <row r="352" spans="1:12" ht="14.25" hidden="1" x14ac:dyDescent="0.2">
      <c r="A352" s="198"/>
      <c r="B352" s="199"/>
      <c r="C352" s="331" t="s">
        <v>444</v>
      </c>
      <c r="D352" s="332"/>
      <c r="E352" s="332"/>
      <c r="F352" s="332"/>
      <c r="G352" s="332"/>
      <c r="H352" s="332"/>
      <c r="I352" s="184"/>
      <c r="J352" s="198"/>
      <c r="K352" s="183"/>
      <c r="L352" s="184"/>
    </row>
    <row r="353" spans="1:12" ht="14.25" hidden="1" x14ac:dyDescent="0.2">
      <c r="A353" s="198"/>
      <c r="B353" s="199"/>
      <c r="C353" s="332" t="s">
        <v>445</v>
      </c>
      <c r="D353" s="332"/>
      <c r="E353" s="332"/>
      <c r="F353" s="332"/>
      <c r="G353" s="332"/>
      <c r="H353" s="332"/>
      <c r="I353" s="184"/>
      <c r="J353" s="198"/>
      <c r="K353" s="183"/>
      <c r="L353" s="184">
        <f>SUMIF(CD52:CD336, 4, AT52:AT336)</f>
        <v>0</v>
      </c>
    </row>
    <row r="354" spans="1:12" ht="14.25" hidden="1" x14ac:dyDescent="0.2">
      <c r="A354" s="198"/>
      <c r="B354" s="199"/>
      <c r="C354" s="332" t="s">
        <v>446</v>
      </c>
      <c r="D354" s="332"/>
      <c r="E354" s="332"/>
      <c r="F354" s="332"/>
      <c r="G354" s="332"/>
      <c r="H354" s="332"/>
      <c r="I354" s="184"/>
      <c r="J354" s="198"/>
      <c r="K354" s="183"/>
      <c r="L354" s="184">
        <f>SUMIF(CD52:CD336, 4, AV52:AV336)</f>
        <v>0</v>
      </c>
    </row>
    <row r="355" spans="1:12" ht="14.25" hidden="1" x14ac:dyDescent="0.2">
      <c r="A355" s="198"/>
      <c r="B355" s="199"/>
      <c r="C355" s="332" t="s">
        <v>447</v>
      </c>
      <c r="D355" s="332"/>
      <c r="E355" s="332"/>
      <c r="F355" s="332"/>
      <c r="G355" s="332"/>
      <c r="H355" s="332"/>
      <c r="I355" s="184"/>
      <c r="J355" s="198"/>
      <c r="K355" s="183"/>
      <c r="L355" s="184">
        <f>L357+L358</f>
        <v>0</v>
      </c>
    </row>
    <row r="356" spans="1:12" ht="14.25" hidden="1" x14ac:dyDescent="0.2">
      <c r="A356" s="198"/>
      <c r="B356" s="199"/>
      <c r="C356" s="331" t="s">
        <v>443</v>
      </c>
      <c r="D356" s="332"/>
      <c r="E356" s="332"/>
      <c r="F356" s="332"/>
      <c r="G356" s="332"/>
      <c r="H356" s="332"/>
      <c r="I356" s="184"/>
      <c r="J356" s="198"/>
      <c r="K356" s="183"/>
      <c r="L356" s="184"/>
    </row>
    <row r="357" spans="1:12" ht="14.25" hidden="1" x14ac:dyDescent="0.2">
      <c r="A357" s="198"/>
      <c r="B357" s="199"/>
      <c r="C357" s="332" t="s">
        <v>448</v>
      </c>
      <c r="D357" s="332"/>
      <c r="E357" s="332"/>
      <c r="F357" s="332"/>
      <c r="G357" s="332"/>
      <c r="H357" s="332"/>
      <c r="I357" s="184"/>
      <c r="J357" s="198"/>
      <c r="K357" s="183"/>
      <c r="L357" s="184">
        <f>SUMIF(CD52:CD336, 4, AW52:AW336)-SUMIF(CD52:CD336, 4, BK52:BK336)</f>
        <v>0</v>
      </c>
    </row>
    <row r="358" spans="1:12" ht="14.25" hidden="1" x14ac:dyDescent="0.2">
      <c r="A358" s="198"/>
      <c r="B358" s="199"/>
      <c r="C358" s="332" t="s">
        <v>449</v>
      </c>
      <c r="D358" s="332"/>
      <c r="E358" s="332"/>
      <c r="F358" s="332"/>
      <c r="G358" s="332"/>
      <c r="H358" s="332"/>
      <c r="I358" s="184"/>
      <c r="J358" s="198"/>
      <c r="K358" s="183"/>
      <c r="L358" s="184">
        <f>SUMIF(CD52:CD336, 4, BC52:BC336)</f>
        <v>0</v>
      </c>
    </row>
    <row r="359" spans="1:12" ht="14.25" hidden="1" x14ac:dyDescent="0.2">
      <c r="A359" s="198"/>
      <c r="B359" s="199"/>
      <c r="C359" s="332" t="s">
        <v>450</v>
      </c>
      <c r="D359" s="332"/>
      <c r="E359" s="332"/>
      <c r="F359" s="332"/>
      <c r="G359" s="332"/>
      <c r="H359" s="332"/>
      <c r="I359" s="184"/>
      <c r="J359" s="198"/>
      <c r="K359" s="183"/>
      <c r="L359" s="184">
        <f>SUMIF(CD52:CD336, 4, BB52:BB336)</f>
        <v>0</v>
      </c>
    </row>
    <row r="360" spans="1:12" ht="14.25" hidden="1" x14ac:dyDescent="0.2">
      <c r="A360" s="198"/>
      <c r="B360" s="199"/>
      <c r="C360" s="332" t="s">
        <v>546</v>
      </c>
      <c r="D360" s="332"/>
      <c r="E360" s="332"/>
      <c r="F360" s="332"/>
      <c r="G360" s="332"/>
      <c r="H360" s="332"/>
      <c r="I360" s="184"/>
      <c r="J360" s="198"/>
      <c r="K360" s="183"/>
      <c r="L360" s="184">
        <f>SUMIF(CD52:CD336, 4, AR52:AR336)+SUMIF(CD52:CD336, 4, AT52:AT336)+SUMIF(CD52:CD336, 4, AV52:AV336)</f>
        <v>0</v>
      </c>
    </row>
    <row r="361" spans="1:12" ht="14.25" hidden="1" x14ac:dyDescent="0.2">
      <c r="A361" s="198"/>
      <c r="B361" s="199"/>
      <c r="C361" s="332" t="s">
        <v>547</v>
      </c>
      <c r="D361" s="332"/>
      <c r="E361" s="332"/>
      <c r="F361" s="332"/>
      <c r="G361" s="332"/>
      <c r="H361" s="332"/>
      <c r="I361" s="184"/>
      <c r="J361" s="198"/>
      <c r="K361" s="183"/>
      <c r="L361" s="184">
        <f>SUMIF(CD52:CD336, 4, AZ52:AZ336)</f>
        <v>0</v>
      </c>
    </row>
    <row r="362" spans="1:12" ht="14.25" hidden="1" x14ac:dyDescent="0.2">
      <c r="A362" s="198"/>
      <c r="B362" s="199"/>
      <c r="C362" s="332" t="s">
        <v>548</v>
      </c>
      <c r="D362" s="332"/>
      <c r="E362" s="332"/>
      <c r="F362" s="332"/>
      <c r="G362" s="332"/>
      <c r="H362" s="332"/>
      <c r="I362" s="184"/>
      <c r="J362" s="198"/>
      <c r="K362" s="183"/>
      <c r="L362" s="184">
        <f>SUMIF(CD52:CD336, 4, BA52:BA336)</f>
        <v>0</v>
      </c>
    </row>
    <row r="364" spans="1:12" ht="15" x14ac:dyDescent="0.2">
      <c r="A364" s="195"/>
      <c r="B364" s="196"/>
      <c r="C364" s="330" t="s">
        <v>556</v>
      </c>
      <c r="D364" s="330"/>
      <c r="E364" s="330"/>
      <c r="F364" s="330"/>
      <c r="G364" s="330"/>
      <c r="H364" s="330"/>
      <c r="I364" s="188"/>
      <c r="J364" s="195"/>
      <c r="K364" s="197"/>
      <c r="L364" s="188">
        <f>L293+L313+L333+L338</f>
        <v>6781.7000000000007</v>
      </c>
    </row>
    <row r="365" spans="1:12" ht="14.25" x14ac:dyDescent="0.2">
      <c r="A365" s="198"/>
      <c r="B365" s="199"/>
      <c r="C365" s="331" t="s">
        <v>440</v>
      </c>
      <c r="D365" s="332"/>
      <c r="E365" s="332"/>
      <c r="F365" s="332"/>
      <c r="G365" s="332"/>
      <c r="H365" s="332"/>
      <c r="I365" s="184"/>
      <c r="J365" s="198"/>
      <c r="K365" s="183"/>
      <c r="L365" s="184"/>
    </row>
    <row r="366" spans="1:12" ht="14.25" x14ac:dyDescent="0.2">
      <c r="A366" s="198"/>
      <c r="B366" s="199"/>
      <c r="C366" s="332" t="s">
        <v>544</v>
      </c>
      <c r="D366" s="332"/>
      <c r="E366" s="332"/>
      <c r="F366" s="332"/>
      <c r="G366" s="332"/>
      <c r="H366" s="332"/>
      <c r="I366" s="184"/>
      <c r="J366" s="198"/>
      <c r="K366" s="183"/>
      <c r="L366" s="184">
        <f>L368+L369+L375+L379</f>
        <v>11122.7</v>
      </c>
    </row>
    <row r="367" spans="1:12" ht="14.25" x14ac:dyDescent="0.2">
      <c r="A367" s="198"/>
      <c r="B367" s="199"/>
      <c r="C367" s="331" t="s">
        <v>440</v>
      </c>
      <c r="D367" s="332"/>
      <c r="E367" s="332"/>
      <c r="F367" s="332"/>
      <c r="G367" s="332"/>
      <c r="H367" s="332"/>
      <c r="I367" s="184"/>
      <c r="J367" s="198"/>
      <c r="K367" s="183"/>
      <c r="L367" s="184"/>
    </row>
    <row r="368" spans="1:12" ht="14.25" x14ac:dyDescent="0.2">
      <c r="A368" s="198"/>
      <c r="B368" s="199"/>
      <c r="C368" s="332" t="s">
        <v>545</v>
      </c>
      <c r="D368" s="332"/>
      <c r="E368" s="332"/>
      <c r="F368" s="332"/>
      <c r="G368" s="332"/>
      <c r="H368" s="332"/>
      <c r="I368" s="184"/>
      <c r="J368" s="198"/>
      <c r="K368" s="183"/>
      <c r="L368" s="184">
        <f>SUM(AR52:AR362)</f>
        <v>5804.61</v>
      </c>
    </row>
    <row r="369" spans="1:12" ht="14.25" hidden="1" x14ac:dyDescent="0.2">
      <c r="A369" s="198"/>
      <c r="B369" s="199"/>
      <c r="C369" s="332" t="s">
        <v>442</v>
      </c>
      <c r="D369" s="332"/>
      <c r="E369" s="332"/>
      <c r="F369" s="332"/>
      <c r="G369" s="332"/>
      <c r="H369" s="332"/>
      <c r="I369" s="184"/>
      <c r="J369" s="198"/>
      <c r="K369" s="183"/>
      <c r="L369" s="184">
        <f>L371+L374+L373</f>
        <v>345.99</v>
      </c>
    </row>
    <row r="370" spans="1:12" ht="14.25" hidden="1" x14ac:dyDescent="0.2">
      <c r="A370" s="198"/>
      <c r="B370" s="199"/>
      <c r="C370" s="331" t="s">
        <v>443</v>
      </c>
      <c r="D370" s="332"/>
      <c r="E370" s="332"/>
      <c r="F370" s="332"/>
      <c r="G370" s="332"/>
      <c r="H370" s="332"/>
      <c r="I370" s="184"/>
      <c r="J370" s="198"/>
      <c r="K370" s="183"/>
      <c r="L370" s="184"/>
    </row>
    <row r="371" spans="1:12" ht="14.25" x14ac:dyDescent="0.2">
      <c r="A371" s="198"/>
      <c r="B371" s="199"/>
      <c r="C371" s="332" t="s">
        <v>442</v>
      </c>
      <c r="D371" s="332"/>
      <c r="E371" s="332"/>
      <c r="F371" s="332"/>
      <c r="G371" s="332"/>
      <c r="H371" s="332"/>
      <c r="I371" s="184"/>
      <c r="J371" s="198"/>
      <c r="K371" s="183"/>
      <c r="L371" s="184">
        <f>SUM(AO52:AO362)</f>
        <v>231.69000000000003</v>
      </c>
    </row>
    <row r="372" spans="1:12" ht="14.25" hidden="1" x14ac:dyDescent="0.2">
      <c r="A372" s="198"/>
      <c r="B372" s="199"/>
      <c r="C372" s="331" t="s">
        <v>444</v>
      </c>
      <c r="D372" s="332"/>
      <c r="E372" s="332"/>
      <c r="F372" s="332"/>
      <c r="G372" s="332"/>
      <c r="H372" s="332"/>
      <c r="I372" s="184"/>
      <c r="J372" s="198"/>
      <c r="K372" s="183"/>
      <c r="L372" s="184"/>
    </row>
    <row r="373" spans="1:12" ht="14.25" x14ac:dyDescent="0.2">
      <c r="A373" s="198"/>
      <c r="B373" s="199"/>
      <c r="C373" s="332" t="s">
        <v>445</v>
      </c>
      <c r="D373" s="332"/>
      <c r="E373" s="332"/>
      <c r="F373" s="332"/>
      <c r="G373" s="332"/>
      <c r="H373" s="332"/>
      <c r="I373" s="184"/>
      <c r="J373" s="198"/>
      <c r="K373" s="183"/>
      <c r="L373" s="184">
        <f>SUM(AT52:AT362)</f>
        <v>114.3</v>
      </c>
    </row>
    <row r="374" spans="1:12" ht="14.25" hidden="1" x14ac:dyDescent="0.2">
      <c r="A374" s="198"/>
      <c r="B374" s="199"/>
      <c r="C374" s="332" t="s">
        <v>446</v>
      </c>
      <c r="D374" s="332"/>
      <c r="E374" s="332"/>
      <c r="F374" s="332"/>
      <c r="G374" s="332"/>
      <c r="H374" s="332"/>
      <c r="I374" s="184"/>
      <c r="J374" s="198"/>
      <c r="K374" s="183"/>
      <c r="L374" s="184">
        <f>SUM(AV52:AV362)</f>
        <v>0</v>
      </c>
    </row>
    <row r="375" spans="1:12" ht="14.25" x14ac:dyDescent="0.2">
      <c r="A375" s="198"/>
      <c r="B375" s="199"/>
      <c r="C375" s="332" t="s">
        <v>447</v>
      </c>
      <c r="D375" s="332"/>
      <c r="E375" s="332"/>
      <c r="F375" s="332"/>
      <c r="G375" s="332"/>
      <c r="H375" s="332"/>
      <c r="I375" s="184"/>
      <c r="J375" s="198"/>
      <c r="K375" s="183"/>
      <c r="L375" s="184">
        <f>L377+L378</f>
        <v>4972.1000000000004</v>
      </c>
    </row>
    <row r="376" spans="1:12" ht="14.25" x14ac:dyDescent="0.2">
      <c r="A376" s="198"/>
      <c r="B376" s="199"/>
      <c r="C376" s="331" t="s">
        <v>443</v>
      </c>
      <c r="D376" s="332"/>
      <c r="E376" s="332"/>
      <c r="F376" s="332"/>
      <c r="G376" s="332"/>
      <c r="H376" s="332"/>
      <c r="I376" s="184"/>
      <c r="J376" s="198"/>
      <c r="K376" s="183"/>
      <c r="L376" s="184"/>
    </row>
    <row r="377" spans="1:12" ht="14.25" x14ac:dyDescent="0.2">
      <c r="A377" s="198"/>
      <c r="B377" s="199"/>
      <c r="C377" s="332" t="s">
        <v>448</v>
      </c>
      <c r="D377" s="332"/>
      <c r="E377" s="332"/>
      <c r="F377" s="332"/>
      <c r="G377" s="332"/>
      <c r="H377" s="332"/>
      <c r="I377" s="184"/>
      <c r="J377" s="198"/>
      <c r="K377" s="183"/>
      <c r="L377" s="184">
        <f>SUM(AW52:AW362)-SUM(BK52:BK362)</f>
        <v>4972.1000000000004</v>
      </c>
    </row>
    <row r="378" spans="1:12" ht="14.25" hidden="1" x14ac:dyDescent="0.2">
      <c r="A378" s="198"/>
      <c r="B378" s="199"/>
      <c r="C378" s="332" t="s">
        <v>449</v>
      </c>
      <c r="D378" s="332"/>
      <c r="E378" s="332"/>
      <c r="F378" s="332"/>
      <c r="G378" s="332"/>
      <c r="H378" s="332"/>
      <c r="I378" s="184"/>
      <c r="J378" s="198"/>
      <c r="K378" s="183"/>
      <c r="L378" s="184">
        <f>SUM(BC52:BC362)</f>
        <v>0</v>
      </c>
    </row>
    <row r="379" spans="1:12" ht="14.25" hidden="1" x14ac:dyDescent="0.2">
      <c r="A379" s="198"/>
      <c r="B379" s="199"/>
      <c r="C379" s="332" t="s">
        <v>450</v>
      </c>
      <c r="D379" s="332"/>
      <c r="E379" s="332"/>
      <c r="F379" s="332"/>
      <c r="G379" s="332"/>
      <c r="H379" s="332"/>
      <c r="I379" s="184"/>
      <c r="J379" s="198"/>
      <c r="K379" s="183"/>
      <c r="L379" s="184">
        <f>SUM(BB52:BB362)</f>
        <v>0</v>
      </c>
    </row>
    <row r="380" spans="1:12" ht="14.25" x14ac:dyDescent="0.2">
      <c r="A380" s="198"/>
      <c r="B380" s="199"/>
      <c r="C380" s="332" t="s">
        <v>451</v>
      </c>
      <c r="D380" s="332"/>
      <c r="E380" s="332"/>
      <c r="F380" s="332"/>
      <c r="G380" s="332"/>
      <c r="H380" s="332"/>
      <c r="I380" s="184"/>
      <c r="J380" s="198"/>
      <c r="K380" s="183"/>
      <c r="L380" s="184">
        <f>SUM(AR52:AR362)+SUM(AT52:AT362)+SUM(AV52:AV362)</f>
        <v>5918.91</v>
      </c>
    </row>
    <row r="381" spans="1:12" ht="14.25" x14ac:dyDescent="0.2">
      <c r="A381" s="198"/>
      <c r="B381" s="199"/>
      <c r="C381" s="332" t="s">
        <v>452</v>
      </c>
      <c r="D381" s="332"/>
      <c r="E381" s="332"/>
      <c r="F381" s="332"/>
      <c r="G381" s="332"/>
      <c r="H381" s="332"/>
      <c r="I381" s="184"/>
      <c r="J381" s="198"/>
      <c r="K381" s="183"/>
      <c r="L381" s="184">
        <f>SUM(AZ52:AZ362)</f>
        <v>5504.43</v>
      </c>
    </row>
    <row r="382" spans="1:12" ht="14.25" x14ac:dyDescent="0.2">
      <c r="A382" s="198"/>
      <c r="B382" s="199"/>
      <c r="C382" s="332" t="s">
        <v>453</v>
      </c>
      <c r="D382" s="332"/>
      <c r="E382" s="332"/>
      <c r="F382" s="332"/>
      <c r="G382" s="332"/>
      <c r="H382" s="332"/>
      <c r="I382" s="184"/>
      <c r="J382" s="198"/>
      <c r="K382" s="183"/>
      <c r="L382" s="184">
        <f>SUM(BA52:BA362)</f>
        <v>2692.89</v>
      </c>
    </row>
    <row r="383" spans="1:12" ht="14.25" x14ac:dyDescent="0.2">
      <c r="A383" s="198"/>
      <c r="B383" s="199"/>
      <c r="C383" s="332" t="s">
        <v>557</v>
      </c>
      <c r="D383" s="332"/>
      <c r="E383" s="332"/>
      <c r="F383" s="332"/>
      <c r="G383" s="332"/>
      <c r="H383" s="332"/>
      <c r="I383" s="184"/>
      <c r="J383" s="198"/>
      <c r="K383" s="183"/>
      <c r="L383" s="184">
        <f>L385+L386</f>
        <v>0</v>
      </c>
    </row>
    <row r="384" spans="1:12" ht="14.25" x14ac:dyDescent="0.2">
      <c r="A384" s="198"/>
      <c r="B384" s="199"/>
      <c r="C384" s="331" t="s">
        <v>440</v>
      </c>
      <c r="D384" s="332"/>
      <c r="E384" s="332"/>
      <c r="F384" s="332"/>
      <c r="G384" s="332"/>
      <c r="H384" s="332"/>
      <c r="I384" s="184"/>
      <c r="J384" s="198"/>
      <c r="K384" s="183"/>
      <c r="L384" s="184"/>
    </row>
    <row r="385" spans="1:12" ht="14.25" x14ac:dyDescent="0.2">
      <c r="A385" s="198"/>
      <c r="B385" s="199"/>
      <c r="C385" s="332" t="s">
        <v>455</v>
      </c>
      <c r="D385" s="332"/>
      <c r="E385" s="332"/>
      <c r="F385" s="332"/>
      <c r="G385" s="332"/>
      <c r="H385" s="332"/>
      <c r="I385" s="184"/>
      <c r="J385" s="198"/>
      <c r="K385" s="183"/>
      <c r="L385" s="184">
        <f>SUM(BK52:BK362)</f>
        <v>0</v>
      </c>
    </row>
    <row r="386" spans="1:12" ht="14.25" hidden="1" x14ac:dyDescent="0.2">
      <c r="A386" s="198"/>
      <c r="B386" s="199"/>
      <c r="C386" s="332" t="s">
        <v>456</v>
      </c>
      <c r="D386" s="332"/>
      <c r="E386" s="332"/>
      <c r="F386" s="332"/>
      <c r="G386" s="332"/>
      <c r="H386" s="332"/>
      <c r="I386" s="184"/>
      <c r="J386" s="198"/>
      <c r="K386" s="183"/>
      <c r="L386" s="184">
        <f>SUM(BD52:BD362)</f>
        <v>0</v>
      </c>
    </row>
    <row r="387" spans="1:12" ht="14.25" hidden="1" x14ac:dyDescent="0.2">
      <c r="A387" s="198"/>
      <c r="B387" s="199"/>
      <c r="C387" s="332" t="s">
        <v>558</v>
      </c>
      <c r="D387" s="332"/>
      <c r="E387" s="332"/>
      <c r="F387" s="332"/>
      <c r="G387" s="332"/>
      <c r="H387" s="332"/>
      <c r="I387" s="184"/>
      <c r="J387" s="198"/>
      <c r="K387" s="183"/>
      <c r="L387" s="184">
        <f>L338</f>
        <v>0</v>
      </c>
    </row>
    <row r="388" spans="1:12" ht="14.25" x14ac:dyDescent="0.2">
      <c r="A388" s="198"/>
      <c r="B388" s="199"/>
      <c r="C388" s="330" t="s">
        <v>460</v>
      </c>
      <c r="D388" s="332"/>
      <c r="E388" s="332"/>
      <c r="F388" s="332"/>
      <c r="G388" s="332"/>
      <c r="H388" s="332"/>
      <c r="I388" s="184"/>
      <c r="J388" s="198"/>
      <c r="K388" s="183"/>
      <c r="L388" s="184"/>
    </row>
    <row r="389" spans="1:12" ht="14.25" x14ac:dyDescent="0.2">
      <c r="A389" s="198"/>
      <c r="B389" s="199"/>
      <c r="C389" s="332" t="s">
        <v>461</v>
      </c>
      <c r="D389" s="332"/>
      <c r="E389" s="332"/>
      <c r="F389" s="332"/>
      <c r="G389" s="332"/>
      <c r="H389" s="332"/>
      <c r="I389" s="184"/>
      <c r="J389" s="198"/>
      <c r="K389" s="183"/>
      <c r="L389" s="184">
        <f>SUM(AX52:AX362)</f>
        <v>0</v>
      </c>
    </row>
    <row r="390" spans="1:12" ht="14.25" x14ac:dyDescent="0.2">
      <c r="A390" s="198"/>
      <c r="B390" s="199"/>
      <c r="C390" s="332" t="s">
        <v>462</v>
      </c>
      <c r="D390" s="332"/>
      <c r="E390" s="332"/>
      <c r="F390" s="332"/>
      <c r="G390" s="332"/>
      <c r="H390" s="332"/>
      <c r="I390" s="184"/>
      <c r="J390" s="198"/>
      <c r="K390" s="183"/>
      <c r="L390" s="184">
        <f>SUM(AY52:AY362)</f>
        <v>0</v>
      </c>
    </row>
    <row r="391" spans="1:12" ht="14.25" x14ac:dyDescent="0.2">
      <c r="A391" s="198"/>
      <c r="B391" s="199"/>
      <c r="C391" s="332" t="s">
        <v>463</v>
      </c>
      <c r="D391" s="332"/>
      <c r="E391" s="332"/>
      <c r="F391" s="333"/>
      <c r="G391" s="187">
        <f>Source!F562</f>
        <v>12.999000000000001</v>
      </c>
      <c r="H391" s="198"/>
      <c r="I391" s="198"/>
      <c r="J391" s="198"/>
      <c r="K391" s="198"/>
      <c r="L391" s="198"/>
    </row>
    <row r="392" spans="1:12" ht="14.25" x14ac:dyDescent="0.2">
      <c r="A392" s="198"/>
      <c r="B392" s="199"/>
      <c r="C392" s="332" t="s">
        <v>464</v>
      </c>
      <c r="D392" s="332"/>
      <c r="E392" s="332"/>
      <c r="F392" s="333"/>
      <c r="G392" s="187">
        <f>Source!F563</f>
        <v>0.192</v>
      </c>
      <c r="H392" s="198"/>
      <c r="I392" s="198"/>
      <c r="J392" s="198"/>
      <c r="K392" s="198"/>
      <c r="L392" s="198"/>
    </row>
    <row r="396" spans="1:12" ht="14.25" customHeight="1" x14ac:dyDescent="0.2">
      <c r="A396" s="206"/>
      <c r="B396" s="207" t="s">
        <v>559</v>
      </c>
      <c r="C396" s="208" t="str">
        <f>IF(Source!AC12&lt;&gt;"", Source!AC12," ")</f>
        <v xml:space="preserve"> </v>
      </c>
      <c r="D396" s="176"/>
      <c r="E396" s="176"/>
      <c r="F396" s="176"/>
      <c r="G396" s="176"/>
      <c r="H396" s="209" t="str">
        <f>IF(Source!AB12&lt;&gt;"", Source!AB12," ")</f>
        <v>Ольхова Т.А.</v>
      </c>
      <c r="I396" s="210"/>
      <c r="J396" s="210"/>
      <c r="K396" s="211"/>
      <c r="L396" s="211"/>
    </row>
    <row r="397" spans="1:12" ht="14.25" customHeight="1" x14ac:dyDescent="0.2">
      <c r="A397" s="206"/>
      <c r="B397" s="212"/>
      <c r="C397" s="335" t="s">
        <v>560</v>
      </c>
      <c r="D397" s="335"/>
      <c r="E397" s="335"/>
      <c r="F397" s="335"/>
      <c r="G397" s="335"/>
      <c r="H397" s="210"/>
      <c r="I397" s="210"/>
      <c r="J397" s="210"/>
      <c r="K397" s="211"/>
      <c r="L397" s="211"/>
    </row>
    <row r="398" spans="1:12" ht="14.25" customHeight="1" x14ac:dyDescent="0.2">
      <c r="A398" s="206"/>
      <c r="B398" s="212"/>
      <c r="C398" s="160"/>
      <c r="D398" s="160"/>
      <c r="E398" s="160"/>
      <c r="F398" s="160"/>
      <c r="G398" s="160"/>
      <c r="H398" s="210"/>
      <c r="I398" s="210"/>
      <c r="J398" s="210"/>
      <c r="K398" s="211"/>
      <c r="L398" s="211"/>
    </row>
    <row r="399" spans="1:12" ht="14.25" customHeight="1" x14ac:dyDescent="0.2">
      <c r="A399" s="206"/>
      <c r="B399" s="207" t="s">
        <v>561</v>
      </c>
      <c r="C399" s="208" t="str">
        <f>IF(Source!AE12&lt;&gt;"", Source!AE12," ")</f>
        <v xml:space="preserve"> </v>
      </c>
      <c r="D399" s="176"/>
      <c r="E399" s="176"/>
      <c r="F399" s="176"/>
      <c r="G399" s="176"/>
      <c r="H399" s="209" t="str">
        <f>IF(Source!AD12&lt;&gt;"", Source!AD12," ")</f>
        <v xml:space="preserve"> </v>
      </c>
      <c r="I399" s="210"/>
      <c r="J399" s="210"/>
      <c r="K399" s="211"/>
      <c r="L399" s="211"/>
    </row>
    <row r="400" spans="1:12" ht="14.25" customHeight="1" x14ac:dyDescent="0.2">
      <c r="A400" s="160"/>
      <c r="B400" s="160"/>
      <c r="C400" s="335" t="s">
        <v>560</v>
      </c>
      <c r="D400" s="335"/>
      <c r="E400" s="335"/>
      <c r="F400" s="335"/>
      <c r="G400" s="335"/>
      <c r="H400" s="210"/>
      <c r="I400" s="210"/>
      <c r="J400" s="210"/>
      <c r="K400" s="211"/>
      <c r="L400" s="211"/>
    </row>
  </sheetData>
  <mergeCells count="270">
    <mergeCell ref="C400:G400"/>
    <mergeCell ref="C386:H386"/>
    <mergeCell ref="C387:H387"/>
    <mergeCell ref="C388:H388"/>
    <mergeCell ref="C389:H389"/>
    <mergeCell ref="C390:H390"/>
    <mergeCell ref="C391:F391"/>
    <mergeCell ref="C379:H379"/>
    <mergeCell ref="C380:H380"/>
    <mergeCell ref="C381:H381"/>
    <mergeCell ref="C382:H382"/>
    <mergeCell ref="C383:H383"/>
    <mergeCell ref="C384:H384"/>
    <mergeCell ref="C385:H385"/>
    <mergeCell ref="C392:F392"/>
    <mergeCell ref="C397:G397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60:H360"/>
    <mergeCell ref="C361:H361"/>
    <mergeCell ref="C362:H362"/>
    <mergeCell ref="C364:H364"/>
    <mergeCell ref="C365:H365"/>
    <mergeCell ref="C366:H366"/>
    <mergeCell ref="C367:H367"/>
    <mergeCell ref="C368:H368"/>
    <mergeCell ref="C369:H369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H359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31:H331"/>
    <mergeCell ref="C333:H333"/>
    <mergeCell ref="C334:H334"/>
    <mergeCell ref="C335:H335"/>
    <mergeCell ref="C336:H336"/>
    <mergeCell ref="C338:H338"/>
    <mergeCell ref="C339:H339"/>
    <mergeCell ref="C340:H340"/>
    <mergeCell ref="C341:H34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282:H282"/>
    <mergeCell ref="C283:H283"/>
    <mergeCell ref="C284:H284"/>
    <mergeCell ref="C285:H285"/>
    <mergeCell ref="C286:H286"/>
    <mergeCell ref="C287:F287"/>
    <mergeCell ref="C288:F288"/>
    <mergeCell ref="C291:H291"/>
    <mergeCell ref="C293:H293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A255:L255"/>
    <mergeCell ref="C257:H257"/>
    <mergeCell ref="I257:J257"/>
    <mergeCell ref="K257:L257"/>
    <mergeCell ref="C259:H259"/>
    <mergeCell ref="C260:H260"/>
    <mergeCell ref="C261:H261"/>
    <mergeCell ref="C262:H262"/>
    <mergeCell ref="C263:H263"/>
    <mergeCell ref="C244:H244"/>
    <mergeCell ref="C245:H245"/>
    <mergeCell ref="C246:H246"/>
    <mergeCell ref="C247:H247"/>
    <mergeCell ref="C248:H248"/>
    <mergeCell ref="C249:H249"/>
    <mergeCell ref="C250:H250"/>
    <mergeCell ref="C251:F251"/>
    <mergeCell ref="C252:F252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18:H218"/>
    <mergeCell ref="I218:J218"/>
    <mergeCell ref="K218:L218"/>
    <mergeCell ref="C221:H221"/>
    <mergeCell ref="I221:J221"/>
    <mergeCell ref="K221:L221"/>
    <mergeCell ref="C223:H223"/>
    <mergeCell ref="C224:H224"/>
    <mergeCell ref="C225:H225"/>
    <mergeCell ref="C174:H174"/>
    <mergeCell ref="I174:J174"/>
    <mergeCell ref="K174:L174"/>
    <mergeCell ref="C195:H195"/>
    <mergeCell ref="I195:J195"/>
    <mergeCell ref="K195:L195"/>
    <mergeCell ref="C198:H198"/>
    <mergeCell ref="I198:J198"/>
    <mergeCell ref="K198:L198"/>
    <mergeCell ref="C143:H143"/>
    <mergeCell ref="C144:F144"/>
    <mergeCell ref="C145:F145"/>
    <mergeCell ref="A148:L148"/>
    <mergeCell ref="C169:H169"/>
    <mergeCell ref="I169:J169"/>
    <mergeCell ref="K169:L169"/>
    <mergeCell ref="C172:H172"/>
    <mergeCell ref="I172:J172"/>
    <mergeCell ref="K172:L172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96:H96"/>
    <mergeCell ref="I96:J96"/>
    <mergeCell ref="K96:L96"/>
    <mergeCell ref="C106:H106"/>
    <mergeCell ref="I106:J106"/>
    <mergeCell ref="K106:L106"/>
    <mergeCell ref="C114:H114"/>
    <mergeCell ref="I114:J114"/>
    <mergeCell ref="K114:L114"/>
    <mergeCell ref="C72:H72"/>
    <mergeCell ref="I72:J72"/>
    <mergeCell ref="K72:L72"/>
    <mergeCell ref="C75:H75"/>
    <mergeCell ref="I75:J75"/>
    <mergeCell ref="K75:L75"/>
    <mergeCell ref="C94:H94"/>
    <mergeCell ref="I94:J94"/>
    <mergeCell ref="K94:L94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topLeftCell="A4" zoomScale="55" zoomScaleNormal="55" workbookViewId="0">
      <selection activeCell="CZ41" sqref="CZ41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Source!L570, " ",Source!CM570)</f>
        <v xml:space="preserve">ЛОКАЛЬНАЯ СМЕТА № 09-01-01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IF(Source!G570&lt;&gt;"Новая локальная смета", Source!G570, "")</f>
        <v>КЛ-0,4кВ. ПНР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4.24329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4.24329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ROUND(SUM(AR52:AR207)/1000, 5)</f>
        <v>2.02061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ROUND(SUM(AT52:AT207)/1000, 5)</f>
        <v>0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ROUND((Source!F628)/1000, 5)</f>
        <v>0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Source!F633</f>
        <v>3.25</v>
      </c>
      <c r="L41" s="164" t="s">
        <v>406</v>
      </c>
      <c r="M41" s="194">
        <f>C41</f>
        <v>0</v>
      </c>
    </row>
    <row r="42" spans="1:13" ht="14.25" customHeight="1" x14ac:dyDescent="0.2">
      <c r="A42" s="160"/>
      <c r="B42" s="169" t="s">
        <v>407</v>
      </c>
      <c r="C42" s="313">
        <f>ROUND((Source!F629)/1000, 5)</f>
        <v>0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Source!F634</f>
        <v>0</v>
      </c>
      <c r="L42" s="164" t="s">
        <v>406</v>
      </c>
      <c r="M42" s="194">
        <f>C42</f>
        <v>0</v>
      </c>
    </row>
    <row r="43" spans="1:13" ht="14.25" customHeight="1" x14ac:dyDescent="0.2">
      <c r="A43" s="160"/>
      <c r="B43" s="169" t="s">
        <v>409</v>
      </c>
      <c r="C43" s="313">
        <f>ROUND((Source!F620)/1000,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ROUND((Source!F630)/1000, 5)</f>
        <v>4.24329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4.24329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2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2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2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2" ht="16.5" x14ac:dyDescent="0.2">
      <c r="A53" s="327" t="s">
        <v>628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2" ht="28.5" x14ac:dyDescent="0.2">
      <c r="A54" s="181" t="s">
        <v>90</v>
      </c>
      <c r="B54" s="257" t="s">
        <v>629</v>
      </c>
      <c r="C54" s="257" t="str">
        <f>Source!G578</f>
        <v>Испытание кабеля силового длиной до 500 м напряжением до 1 кВ</v>
      </c>
      <c r="D54" s="182" t="str">
        <f>Source!DW578</f>
        <v>испытание</v>
      </c>
      <c r="E54" s="183">
        <f>Source!K578</f>
        <v>1</v>
      </c>
      <c r="F54" s="183"/>
      <c r="G54" s="183">
        <f>Source!I578</f>
        <v>1</v>
      </c>
      <c r="H54" s="184"/>
      <c r="I54" s="258"/>
      <c r="J54" s="184"/>
      <c r="K54" s="258"/>
      <c r="L54" s="184"/>
    </row>
    <row r="55" spans="1:82" ht="15" x14ac:dyDescent="0.2">
      <c r="A55" s="186"/>
      <c r="B55" s="183">
        <v>1</v>
      </c>
      <c r="C55" s="186" t="s">
        <v>424</v>
      </c>
      <c r="D55" s="182" t="s">
        <v>406</v>
      </c>
      <c r="E55" s="187"/>
      <c r="F55" s="183"/>
      <c r="G55" s="183">
        <f>Source!U578</f>
        <v>2.4299999999999997</v>
      </c>
      <c r="H55" s="183"/>
      <c r="I55" s="183"/>
      <c r="J55" s="183"/>
      <c r="K55" s="183"/>
      <c r="L55" s="188">
        <f>SUM(L56:L57)-SUMIF(CE56:CE57, 1, L56:L57)</f>
        <v>1467.17</v>
      </c>
    </row>
    <row r="56" spans="1:82" ht="14.25" x14ac:dyDescent="0.2">
      <c r="A56" s="257"/>
      <c r="B56" s="257" t="s">
        <v>518</v>
      </c>
      <c r="C56" s="257" t="s">
        <v>519</v>
      </c>
      <c r="D56" s="182" t="s">
        <v>517</v>
      </c>
      <c r="E56" s="183">
        <v>0.97</v>
      </c>
      <c r="F56" s="183"/>
      <c r="G56" s="183">
        <f>SmtRes!CX159</f>
        <v>0.97</v>
      </c>
      <c r="H56" s="184"/>
      <c r="I56" s="258"/>
      <c r="J56" s="184">
        <f>SmtRes!CZ159</f>
        <v>508.09</v>
      </c>
      <c r="K56" s="258"/>
      <c r="L56" s="184">
        <f>SmtRes!DI159</f>
        <v>492.85</v>
      </c>
    </row>
    <row r="57" spans="1:82" ht="14.25" x14ac:dyDescent="0.2">
      <c r="A57" s="257"/>
      <c r="B57" s="257" t="s">
        <v>630</v>
      </c>
      <c r="C57" s="189" t="s">
        <v>631</v>
      </c>
      <c r="D57" s="190" t="s">
        <v>517</v>
      </c>
      <c r="E57" s="191">
        <v>1.46</v>
      </c>
      <c r="F57" s="191"/>
      <c r="G57" s="191">
        <f>SmtRes!CX160</f>
        <v>1.46</v>
      </c>
      <c r="H57" s="192"/>
      <c r="I57" s="193"/>
      <c r="J57" s="192">
        <f>SmtRes!CZ160</f>
        <v>667.34</v>
      </c>
      <c r="K57" s="193"/>
      <c r="L57" s="192">
        <f>SmtRes!DI160</f>
        <v>974.32</v>
      </c>
    </row>
    <row r="58" spans="1:82" ht="15" x14ac:dyDescent="0.2">
      <c r="A58" s="257"/>
      <c r="B58" s="257"/>
      <c r="C58" s="259" t="s">
        <v>427</v>
      </c>
      <c r="D58" s="182"/>
      <c r="E58" s="183"/>
      <c r="F58" s="183"/>
      <c r="G58" s="183"/>
      <c r="H58" s="184"/>
      <c r="I58" s="258"/>
      <c r="J58" s="184"/>
      <c r="K58" s="258"/>
      <c r="L58" s="184">
        <f>L55</f>
        <v>1467.17</v>
      </c>
    </row>
    <row r="59" spans="1:82" ht="14.25" x14ac:dyDescent="0.2">
      <c r="A59" s="257"/>
      <c r="B59" s="257"/>
      <c r="C59" s="257" t="s">
        <v>428</v>
      </c>
      <c r="D59" s="182"/>
      <c r="E59" s="183"/>
      <c r="F59" s="183"/>
      <c r="G59" s="183"/>
      <c r="H59" s="184"/>
      <c r="I59" s="258"/>
      <c r="J59" s="184"/>
      <c r="K59" s="258"/>
      <c r="L59" s="184">
        <f>SUM(AR54:AR62)+SUM(AS54:AS62)+SUM(AT54:AT62)+SUM(AU54:AU62)+SUM(AV54:AV62)</f>
        <v>1467.17</v>
      </c>
    </row>
    <row r="60" spans="1:82" ht="14.25" x14ac:dyDescent="0.2">
      <c r="A60" s="257"/>
      <c r="B60" s="257" t="s">
        <v>632</v>
      </c>
      <c r="C60" s="257" t="s">
        <v>633</v>
      </c>
      <c r="D60" s="182" t="s">
        <v>431</v>
      </c>
      <c r="E60" s="183">
        <f>Source!BZ578</f>
        <v>74</v>
      </c>
      <c r="F60" s="183"/>
      <c r="G60" s="183">
        <f>Source!AT578</f>
        <v>74</v>
      </c>
      <c r="H60" s="184"/>
      <c r="I60" s="258"/>
      <c r="J60" s="184"/>
      <c r="K60" s="258"/>
      <c r="L60" s="184">
        <f>SUM(AZ54:AZ62)</f>
        <v>1085.71</v>
      </c>
    </row>
    <row r="61" spans="1:82" ht="14.25" x14ac:dyDescent="0.2">
      <c r="A61" s="189"/>
      <c r="B61" s="189" t="s">
        <v>634</v>
      </c>
      <c r="C61" s="189" t="s">
        <v>635</v>
      </c>
      <c r="D61" s="190" t="s">
        <v>431</v>
      </c>
      <c r="E61" s="191">
        <f>Source!CA578</f>
        <v>36</v>
      </c>
      <c r="F61" s="191"/>
      <c r="G61" s="191">
        <f>Source!AU578</f>
        <v>36</v>
      </c>
      <c r="H61" s="192"/>
      <c r="I61" s="193"/>
      <c r="J61" s="192"/>
      <c r="K61" s="193"/>
      <c r="L61" s="192">
        <f>SUM(BA54:BA62)</f>
        <v>528.17999999999995</v>
      </c>
    </row>
    <row r="62" spans="1:82" ht="15" x14ac:dyDescent="0.2">
      <c r="C62" s="328" t="s">
        <v>434</v>
      </c>
      <c r="D62" s="328"/>
      <c r="E62" s="328"/>
      <c r="F62" s="328"/>
      <c r="G62" s="328"/>
      <c r="H62" s="328"/>
      <c r="I62" s="329">
        <f>IF(E54&lt;&gt;0,K62/E54, 0)</f>
        <v>3081.06</v>
      </c>
      <c r="J62" s="329"/>
      <c r="K62" s="329">
        <f>L55+L60+L61</f>
        <v>3081.06</v>
      </c>
      <c r="L62" s="329"/>
      <c r="AD62" s="154">
        <f>ROUND((Source!AT578/100)*((ROUND(SUMIF(SmtRes!AQ159:'SmtRes'!AQ160,"=1",SmtRes!AD159:'SmtRes'!AD160)*Source!I578, 5)+ROUND(SUMIF(SmtRes!AQ159:'SmtRes'!AQ160,"=1",SmtRes!AC159:'SmtRes'!AC160)*Source!I578, 5))), 5)</f>
        <v>869.81820000000005</v>
      </c>
      <c r="AE62" s="154">
        <f>ROUND((Source!AU578/100)*((ROUND(SUMIF(SmtRes!AQ159:'SmtRes'!AQ160,"=1",SmtRes!AD159:'SmtRes'!AD160)*Source!I578, 5)+ROUND(SUMIF(SmtRes!AQ159:'SmtRes'!AQ160,"=1",SmtRes!AC159:'SmtRes'!AC160)*Source!I578, 5))), 5)</f>
        <v>423.15480000000002</v>
      </c>
      <c r="AN62" s="194">
        <f>L55+L60+L61</f>
        <v>3081.06</v>
      </c>
      <c r="AO62" s="154">
        <f>0</f>
        <v>0</v>
      </c>
      <c r="AQ62" s="154" t="s">
        <v>435</v>
      </c>
      <c r="AR62" s="194">
        <f>L55</f>
        <v>1467.17</v>
      </c>
      <c r="AT62" s="154">
        <f>0</f>
        <v>0</v>
      </c>
      <c r="AV62" s="154" t="s">
        <v>435</v>
      </c>
      <c r="AW62" s="154">
        <f>0</f>
        <v>0</v>
      </c>
      <c r="AZ62" s="154">
        <f>Source!X578</f>
        <v>1085.71</v>
      </c>
      <c r="BA62" s="154">
        <f>Source!Y578</f>
        <v>528.17999999999995</v>
      </c>
      <c r="BT62" s="194">
        <f>K62</f>
        <v>3081.06</v>
      </c>
      <c r="BW62" s="154">
        <f>ROUND(K62*80/100, 5)</f>
        <v>2464.848</v>
      </c>
      <c r="BX62" s="194">
        <f>K62-BW62</f>
        <v>616.21199999999999</v>
      </c>
      <c r="CB62" s="154">
        <f>Source!BM578</f>
        <v>200001</v>
      </c>
      <c r="CC62" s="154" t="str">
        <f>Source!E578</f>
        <v>1</v>
      </c>
      <c r="CD62" s="154">
        <v>4</v>
      </c>
    </row>
    <row r="63" spans="1:82" ht="42.75" x14ac:dyDescent="0.2">
      <c r="A63" s="181" t="s">
        <v>93</v>
      </c>
      <c r="B63" s="257" t="s">
        <v>636</v>
      </c>
      <c r="C63" s="257" t="str">
        <f>Source!G579</f>
        <v>Фазировка электрической линии или трансформатора с сетью напряжением: до 1 кВ</v>
      </c>
      <c r="D63" s="182" t="str">
        <f>Source!DW579</f>
        <v>ШТ</v>
      </c>
      <c r="E63" s="183">
        <f>Source!K579</f>
        <v>1</v>
      </c>
      <c r="F63" s="183"/>
      <c r="G63" s="183">
        <f>Source!I579</f>
        <v>1</v>
      </c>
      <c r="H63" s="184"/>
      <c r="I63" s="258"/>
      <c r="J63" s="184"/>
      <c r="K63" s="258"/>
      <c r="L63" s="184"/>
    </row>
    <row r="64" spans="1:82" ht="15" x14ac:dyDescent="0.2">
      <c r="A64" s="186"/>
      <c r="B64" s="183">
        <v>1</v>
      </c>
      <c r="C64" s="186" t="s">
        <v>424</v>
      </c>
      <c r="D64" s="182" t="s">
        <v>406</v>
      </c>
      <c r="E64" s="187"/>
      <c r="F64" s="183"/>
      <c r="G64" s="183">
        <f>Source!U579</f>
        <v>0.82</v>
      </c>
      <c r="H64" s="183"/>
      <c r="I64" s="183"/>
      <c r="J64" s="183"/>
      <c r="K64" s="183"/>
      <c r="L64" s="188">
        <f>SUM(L65:L66)-SUMIF(CE65:CE66, 1, L65:L66)</f>
        <v>553.44000000000005</v>
      </c>
    </row>
    <row r="65" spans="1:82" ht="14.25" x14ac:dyDescent="0.2">
      <c r="A65" s="257"/>
      <c r="B65" s="257" t="s">
        <v>637</v>
      </c>
      <c r="C65" s="257" t="s">
        <v>638</v>
      </c>
      <c r="D65" s="182" t="s">
        <v>517</v>
      </c>
      <c r="E65" s="183">
        <v>0.41</v>
      </c>
      <c r="F65" s="183"/>
      <c r="G65" s="183">
        <f>SmtRes!CX161</f>
        <v>0.41</v>
      </c>
      <c r="H65" s="184"/>
      <c r="I65" s="258"/>
      <c r="J65" s="184">
        <f>SmtRes!CZ161</f>
        <v>682.51</v>
      </c>
      <c r="K65" s="258"/>
      <c r="L65" s="184">
        <f>SmtRes!DI161</f>
        <v>279.83</v>
      </c>
    </row>
    <row r="66" spans="1:82" ht="14.25" x14ac:dyDescent="0.2">
      <c r="A66" s="257"/>
      <c r="B66" s="257" t="s">
        <v>630</v>
      </c>
      <c r="C66" s="189" t="s">
        <v>631</v>
      </c>
      <c r="D66" s="190" t="s">
        <v>517</v>
      </c>
      <c r="E66" s="191">
        <v>0.41</v>
      </c>
      <c r="F66" s="191"/>
      <c r="G66" s="191">
        <f>SmtRes!CX162</f>
        <v>0.41</v>
      </c>
      <c r="H66" s="192"/>
      <c r="I66" s="193"/>
      <c r="J66" s="192">
        <f>SmtRes!CZ162</f>
        <v>667.34</v>
      </c>
      <c r="K66" s="193"/>
      <c r="L66" s="192">
        <f>SmtRes!DI162</f>
        <v>273.61</v>
      </c>
    </row>
    <row r="67" spans="1:82" ht="15" x14ac:dyDescent="0.2">
      <c r="A67" s="257"/>
      <c r="B67" s="257"/>
      <c r="C67" s="259" t="s">
        <v>427</v>
      </c>
      <c r="D67" s="182"/>
      <c r="E67" s="183"/>
      <c r="F67" s="183"/>
      <c r="G67" s="183"/>
      <c r="H67" s="184"/>
      <c r="I67" s="258"/>
      <c r="J67" s="184"/>
      <c r="K67" s="258"/>
      <c r="L67" s="184">
        <f>L64</f>
        <v>553.44000000000005</v>
      </c>
    </row>
    <row r="68" spans="1:82" ht="14.25" x14ac:dyDescent="0.2">
      <c r="A68" s="257"/>
      <c r="B68" s="257"/>
      <c r="C68" s="257" t="s">
        <v>428</v>
      </c>
      <c r="D68" s="182"/>
      <c r="E68" s="183"/>
      <c r="F68" s="183"/>
      <c r="G68" s="183"/>
      <c r="H68" s="184"/>
      <c r="I68" s="258"/>
      <c r="J68" s="184"/>
      <c r="K68" s="258"/>
      <c r="L68" s="184">
        <f>SUM(AR63:AR71)+SUM(AS63:AS71)+SUM(AT63:AT71)+SUM(AU63:AU71)+SUM(AV63:AV71)</f>
        <v>553.44000000000005</v>
      </c>
    </row>
    <row r="69" spans="1:82" ht="14.25" x14ac:dyDescent="0.2">
      <c r="A69" s="257"/>
      <c r="B69" s="257" t="s">
        <v>632</v>
      </c>
      <c r="C69" s="257" t="s">
        <v>633</v>
      </c>
      <c r="D69" s="182" t="s">
        <v>431</v>
      </c>
      <c r="E69" s="183">
        <f>Source!BZ579</f>
        <v>74</v>
      </c>
      <c r="F69" s="183"/>
      <c r="G69" s="183">
        <f>Source!AT579</f>
        <v>74</v>
      </c>
      <c r="H69" s="184"/>
      <c r="I69" s="258"/>
      <c r="J69" s="184"/>
      <c r="K69" s="258"/>
      <c r="L69" s="184">
        <f>SUM(AZ63:AZ71)</f>
        <v>409.55</v>
      </c>
    </row>
    <row r="70" spans="1:82" ht="14.25" x14ac:dyDescent="0.2">
      <c r="A70" s="189"/>
      <c r="B70" s="189" t="s">
        <v>634</v>
      </c>
      <c r="C70" s="189" t="s">
        <v>635</v>
      </c>
      <c r="D70" s="190" t="s">
        <v>431</v>
      </c>
      <c r="E70" s="191">
        <f>Source!CA579</f>
        <v>36</v>
      </c>
      <c r="F70" s="191"/>
      <c r="G70" s="191">
        <f>Source!AU579</f>
        <v>36</v>
      </c>
      <c r="H70" s="192"/>
      <c r="I70" s="193"/>
      <c r="J70" s="192"/>
      <c r="K70" s="193"/>
      <c r="L70" s="192">
        <f>SUM(BA63:BA71)</f>
        <v>199.24</v>
      </c>
    </row>
    <row r="71" spans="1:82" ht="15" x14ac:dyDescent="0.2">
      <c r="C71" s="328" t="s">
        <v>434</v>
      </c>
      <c r="D71" s="328"/>
      <c r="E71" s="328"/>
      <c r="F71" s="328"/>
      <c r="G71" s="328"/>
      <c r="H71" s="328"/>
      <c r="I71" s="329">
        <f>IF(E63&lt;&gt;0,K71/E63, 0)</f>
        <v>1162.23</v>
      </c>
      <c r="J71" s="329"/>
      <c r="K71" s="329">
        <f>L64+L69+L70</f>
        <v>1162.23</v>
      </c>
      <c r="L71" s="329"/>
      <c r="AD71" s="154">
        <f>ROUND((Source!AT579/100)*((ROUND(SUMIF(SmtRes!AQ161:'SmtRes'!AQ162,"=1",SmtRes!AD161:'SmtRes'!AD162)*Source!I579, 5)+ROUND(SUMIF(SmtRes!AQ161:'SmtRes'!AQ162,"=1",SmtRes!AC161:'SmtRes'!AC162)*Source!I579, 5))), 5)</f>
        <v>998.88900000000001</v>
      </c>
      <c r="AE71" s="154">
        <f>ROUND((Source!AU579/100)*((ROUND(SUMIF(SmtRes!AQ161:'SmtRes'!AQ162,"=1",SmtRes!AD161:'SmtRes'!AD162)*Source!I579, 5)+ROUND(SUMIF(SmtRes!AQ161:'SmtRes'!AQ162,"=1",SmtRes!AC161:'SmtRes'!AC162)*Source!I579, 5))), 5)</f>
        <v>485.94600000000003</v>
      </c>
      <c r="AN71" s="194">
        <f>L64+L69+L70</f>
        <v>1162.23</v>
      </c>
      <c r="AO71" s="154">
        <f>0</f>
        <v>0</v>
      </c>
      <c r="AQ71" s="154" t="s">
        <v>435</v>
      </c>
      <c r="AR71" s="194">
        <f>L64</f>
        <v>553.44000000000005</v>
      </c>
      <c r="AT71" s="154">
        <f>0</f>
        <v>0</v>
      </c>
      <c r="AV71" s="154" t="s">
        <v>435</v>
      </c>
      <c r="AW71" s="154">
        <f>0</f>
        <v>0</v>
      </c>
      <c r="AZ71" s="154">
        <f>Source!X579</f>
        <v>409.55</v>
      </c>
      <c r="BA71" s="154">
        <f>Source!Y579</f>
        <v>199.24</v>
      </c>
      <c r="BT71" s="194">
        <f>K71</f>
        <v>1162.23</v>
      </c>
      <c r="BW71" s="154">
        <f>ROUND(K71*80/100, 5)</f>
        <v>929.78399999999999</v>
      </c>
      <c r="BX71" s="194">
        <f>K71-BW71</f>
        <v>232.44600000000003</v>
      </c>
      <c r="CB71" s="154">
        <f>Source!BM579</f>
        <v>200001</v>
      </c>
      <c r="CC71" s="154" t="str">
        <f>Source!E579</f>
        <v>2</v>
      </c>
      <c r="CD71" s="154">
        <v>4</v>
      </c>
    </row>
    <row r="73" spans="1:82" ht="15" x14ac:dyDescent="0.2">
      <c r="A73" s="195"/>
      <c r="B73" s="196"/>
      <c r="C73" s="330" t="s">
        <v>439</v>
      </c>
      <c r="D73" s="330"/>
      <c r="E73" s="330"/>
      <c r="F73" s="330"/>
      <c r="G73" s="330"/>
      <c r="H73" s="330"/>
      <c r="I73" s="188"/>
      <c r="J73" s="195"/>
      <c r="K73" s="197"/>
      <c r="L73" s="188">
        <f>L75+L76+L82+L86</f>
        <v>2020.6100000000001</v>
      </c>
    </row>
    <row r="74" spans="1:82" ht="14.25" x14ac:dyDescent="0.2">
      <c r="A74" s="198"/>
      <c r="B74" s="199"/>
      <c r="C74" s="331" t="s">
        <v>440</v>
      </c>
      <c r="D74" s="332"/>
      <c r="E74" s="332"/>
      <c r="F74" s="332"/>
      <c r="G74" s="332"/>
      <c r="H74" s="332"/>
      <c r="I74" s="184"/>
      <c r="J74" s="198"/>
      <c r="K74" s="183"/>
      <c r="L74" s="184"/>
    </row>
    <row r="75" spans="1:82" ht="14.25" x14ac:dyDescent="0.2">
      <c r="A75" s="198"/>
      <c r="B75" s="199"/>
      <c r="C75" s="332" t="s">
        <v>441</v>
      </c>
      <c r="D75" s="332"/>
      <c r="E75" s="332"/>
      <c r="F75" s="332"/>
      <c r="G75" s="332"/>
      <c r="H75" s="332"/>
      <c r="I75" s="184"/>
      <c r="J75" s="198"/>
      <c r="K75" s="183"/>
      <c r="L75" s="184">
        <f>SUM(AR53:AR71)</f>
        <v>2020.6100000000001</v>
      </c>
    </row>
    <row r="76" spans="1:82" ht="14.25" hidden="1" x14ac:dyDescent="0.2">
      <c r="A76" s="198"/>
      <c r="B76" s="199"/>
      <c r="C76" s="332" t="s">
        <v>442</v>
      </c>
      <c r="D76" s="332"/>
      <c r="E76" s="332"/>
      <c r="F76" s="332"/>
      <c r="G76" s="332"/>
      <c r="H76" s="332"/>
      <c r="I76" s="184"/>
      <c r="J76" s="198"/>
      <c r="K76" s="183"/>
      <c r="L76" s="184">
        <f>L78+L81+L80</f>
        <v>0</v>
      </c>
    </row>
    <row r="77" spans="1:82" ht="14.25" hidden="1" x14ac:dyDescent="0.2">
      <c r="A77" s="198"/>
      <c r="B77" s="199"/>
      <c r="C77" s="331" t="s">
        <v>443</v>
      </c>
      <c r="D77" s="332"/>
      <c r="E77" s="332"/>
      <c r="F77" s="332"/>
      <c r="G77" s="332"/>
      <c r="H77" s="332"/>
      <c r="I77" s="184"/>
      <c r="J77" s="198"/>
      <c r="K77" s="183"/>
      <c r="L77" s="184"/>
    </row>
    <row r="78" spans="1:82" ht="14.25" hidden="1" x14ac:dyDescent="0.2">
      <c r="A78" s="198"/>
      <c r="B78" s="199"/>
      <c r="C78" s="332" t="s">
        <v>442</v>
      </c>
      <c r="D78" s="332"/>
      <c r="E78" s="332"/>
      <c r="F78" s="332"/>
      <c r="G78" s="332"/>
      <c r="H78" s="332"/>
      <c r="I78" s="184"/>
      <c r="J78" s="198"/>
      <c r="K78" s="183"/>
      <c r="L78" s="184">
        <f>SUM(AO53:AO71)</f>
        <v>0</v>
      </c>
    </row>
    <row r="79" spans="1:82" ht="14.25" hidden="1" x14ac:dyDescent="0.2">
      <c r="A79" s="198"/>
      <c r="B79" s="199"/>
      <c r="C79" s="331" t="s">
        <v>444</v>
      </c>
      <c r="D79" s="332"/>
      <c r="E79" s="332"/>
      <c r="F79" s="332"/>
      <c r="G79" s="332"/>
      <c r="H79" s="332"/>
      <c r="I79" s="184"/>
      <c r="J79" s="198"/>
      <c r="K79" s="183"/>
      <c r="L79" s="184"/>
    </row>
    <row r="80" spans="1:82" ht="14.25" hidden="1" x14ac:dyDescent="0.2">
      <c r="A80" s="198"/>
      <c r="B80" s="199"/>
      <c r="C80" s="332" t="s">
        <v>445</v>
      </c>
      <c r="D80" s="332"/>
      <c r="E80" s="332"/>
      <c r="F80" s="332"/>
      <c r="G80" s="332"/>
      <c r="H80" s="332"/>
      <c r="I80" s="184"/>
      <c r="J80" s="198"/>
      <c r="K80" s="183"/>
      <c r="L80" s="184">
        <f>SUM(AT53:AT71)</f>
        <v>0</v>
      </c>
    </row>
    <row r="81" spans="1:12" ht="14.25" hidden="1" x14ac:dyDescent="0.2">
      <c r="A81" s="198"/>
      <c r="B81" s="199"/>
      <c r="C81" s="332" t="s">
        <v>446</v>
      </c>
      <c r="D81" s="332"/>
      <c r="E81" s="332"/>
      <c r="F81" s="332"/>
      <c r="G81" s="332"/>
      <c r="H81" s="332"/>
      <c r="I81" s="184"/>
      <c r="J81" s="198"/>
      <c r="K81" s="183"/>
      <c r="L81" s="184">
        <f>SUM(AV53:AV71)</f>
        <v>0</v>
      </c>
    </row>
    <row r="82" spans="1:12" ht="14.25" hidden="1" x14ac:dyDescent="0.2">
      <c r="A82" s="198"/>
      <c r="B82" s="199"/>
      <c r="C82" s="332" t="s">
        <v>447</v>
      </c>
      <c r="D82" s="332"/>
      <c r="E82" s="332"/>
      <c r="F82" s="332"/>
      <c r="G82" s="332"/>
      <c r="H82" s="332"/>
      <c r="I82" s="184"/>
      <c r="J82" s="198"/>
      <c r="K82" s="183"/>
      <c r="L82" s="184">
        <f>L84+L85</f>
        <v>0</v>
      </c>
    </row>
    <row r="83" spans="1:12" ht="14.25" hidden="1" x14ac:dyDescent="0.2">
      <c r="A83" s="198"/>
      <c r="B83" s="199"/>
      <c r="C83" s="331" t="s">
        <v>443</v>
      </c>
      <c r="D83" s="332"/>
      <c r="E83" s="332"/>
      <c r="F83" s="332"/>
      <c r="G83" s="332"/>
      <c r="H83" s="332"/>
      <c r="I83" s="184"/>
      <c r="J83" s="198"/>
      <c r="K83" s="183"/>
      <c r="L83" s="184"/>
    </row>
    <row r="84" spans="1:12" ht="14.25" hidden="1" x14ac:dyDescent="0.2">
      <c r="A84" s="198"/>
      <c r="B84" s="199"/>
      <c r="C84" s="332" t="s">
        <v>448</v>
      </c>
      <c r="D84" s="332"/>
      <c r="E84" s="332"/>
      <c r="F84" s="332"/>
      <c r="G84" s="332"/>
      <c r="H84" s="332"/>
      <c r="I84" s="184"/>
      <c r="J84" s="198"/>
      <c r="K84" s="183"/>
      <c r="L84" s="184">
        <f>SUM(AW53:AW71)-SUM(BK53:BK71)</f>
        <v>0</v>
      </c>
    </row>
    <row r="85" spans="1:12" ht="14.25" hidden="1" x14ac:dyDescent="0.2">
      <c r="A85" s="198"/>
      <c r="B85" s="199"/>
      <c r="C85" s="332" t="s">
        <v>449</v>
      </c>
      <c r="D85" s="332"/>
      <c r="E85" s="332"/>
      <c r="F85" s="332"/>
      <c r="G85" s="332"/>
      <c r="H85" s="332"/>
      <c r="I85" s="184"/>
      <c r="J85" s="198"/>
      <c r="K85" s="183"/>
      <c r="L85" s="184">
        <f>SUM(BC53:BC71)</f>
        <v>0</v>
      </c>
    </row>
    <row r="86" spans="1:12" ht="14.25" hidden="1" x14ac:dyDescent="0.2">
      <c r="A86" s="198"/>
      <c r="B86" s="199"/>
      <c r="C86" s="332" t="s">
        <v>450</v>
      </c>
      <c r="D86" s="332"/>
      <c r="E86" s="332"/>
      <c r="F86" s="332"/>
      <c r="G86" s="332"/>
      <c r="H86" s="332"/>
      <c r="I86" s="184"/>
      <c r="J86" s="198"/>
      <c r="K86" s="183"/>
      <c r="L86" s="184">
        <f>SUM(BB53:BB71)</f>
        <v>0</v>
      </c>
    </row>
    <row r="87" spans="1:12" ht="14.25" x14ac:dyDescent="0.2">
      <c r="A87" s="198"/>
      <c r="B87" s="199"/>
      <c r="C87" s="332" t="s">
        <v>451</v>
      </c>
      <c r="D87" s="332"/>
      <c r="E87" s="332"/>
      <c r="F87" s="332"/>
      <c r="G87" s="332"/>
      <c r="H87" s="332"/>
      <c r="I87" s="184"/>
      <c r="J87" s="198"/>
      <c r="K87" s="183"/>
      <c r="L87" s="184">
        <f>SUM(AR53:AR71)+SUM(AT53:AT71)+SUM(AV53:AV71)</f>
        <v>2020.6100000000001</v>
      </c>
    </row>
    <row r="88" spans="1:12" ht="14.25" x14ac:dyDescent="0.2">
      <c r="A88" s="198"/>
      <c r="B88" s="199"/>
      <c r="C88" s="332" t="s">
        <v>452</v>
      </c>
      <c r="D88" s="332"/>
      <c r="E88" s="332"/>
      <c r="F88" s="332"/>
      <c r="G88" s="332"/>
      <c r="H88" s="332"/>
      <c r="I88" s="184"/>
      <c r="J88" s="198"/>
      <c r="K88" s="183"/>
      <c r="L88" s="184">
        <f>SUM(AZ53:AZ71)</f>
        <v>1495.26</v>
      </c>
    </row>
    <row r="89" spans="1:12" ht="14.25" x14ac:dyDescent="0.2">
      <c r="A89" s="198"/>
      <c r="B89" s="199"/>
      <c r="C89" s="332" t="s">
        <v>453</v>
      </c>
      <c r="D89" s="332"/>
      <c r="E89" s="332"/>
      <c r="F89" s="332"/>
      <c r="G89" s="332"/>
      <c r="H89" s="332"/>
      <c r="I89" s="184"/>
      <c r="J89" s="198"/>
      <c r="K89" s="183"/>
      <c r="L89" s="184">
        <f>SUM(BA53:BA71)</f>
        <v>727.42</v>
      </c>
    </row>
    <row r="90" spans="1:12" ht="14.25" hidden="1" x14ac:dyDescent="0.2">
      <c r="A90" s="198"/>
      <c r="B90" s="199"/>
      <c r="C90" s="332" t="s">
        <v>454</v>
      </c>
      <c r="D90" s="332"/>
      <c r="E90" s="332"/>
      <c r="F90" s="332"/>
      <c r="G90" s="332"/>
      <c r="H90" s="332"/>
      <c r="I90" s="184"/>
      <c r="J90" s="198"/>
      <c r="K90" s="183"/>
      <c r="L90" s="184">
        <f>L92+L93</f>
        <v>0</v>
      </c>
    </row>
    <row r="91" spans="1:12" ht="14.25" hidden="1" x14ac:dyDescent="0.2">
      <c r="A91" s="198"/>
      <c r="B91" s="199"/>
      <c r="C91" s="331" t="s">
        <v>440</v>
      </c>
      <c r="D91" s="332"/>
      <c r="E91" s="332"/>
      <c r="F91" s="332"/>
      <c r="G91" s="332"/>
      <c r="H91" s="332"/>
      <c r="I91" s="184"/>
      <c r="J91" s="198"/>
      <c r="K91" s="183"/>
      <c r="L91" s="184"/>
    </row>
    <row r="92" spans="1:12" ht="14.25" hidden="1" x14ac:dyDescent="0.2">
      <c r="A92" s="198"/>
      <c r="B92" s="199"/>
      <c r="C92" s="332" t="s">
        <v>455</v>
      </c>
      <c r="D92" s="332"/>
      <c r="E92" s="332"/>
      <c r="F92" s="332"/>
      <c r="G92" s="332"/>
      <c r="H92" s="332"/>
      <c r="I92" s="184"/>
      <c r="J92" s="198"/>
      <c r="K92" s="183"/>
      <c r="L92" s="184">
        <f>SUM(BK53:BK71)</f>
        <v>0</v>
      </c>
    </row>
    <row r="93" spans="1:12" ht="14.25" hidden="1" x14ac:dyDescent="0.2">
      <c r="A93" s="198"/>
      <c r="B93" s="199"/>
      <c r="C93" s="332" t="s">
        <v>456</v>
      </c>
      <c r="D93" s="332"/>
      <c r="E93" s="332"/>
      <c r="F93" s="332"/>
      <c r="G93" s="332"/>
      <c r="H93" s="332"/>
      <c r="I93" s="184"/>
      <c r="J93" s="198"/>
      <c r="K93" s="183"/>
      <c r="L93" s="184">
        <f>SUM(BD53:BD71)</f>
        <v>0</v>
      </c>
    </row>
    <row r="94" spans="1:12" ht="14.25" hidden="1" x14ac:dyDescent="0.2">
      <c r="A94" s="198"/>
      <c r="B94" s="199"/>
      <c r="C94" s="332" t="s">
        <v>457</v>
      </c>
      <c r="D94" s="332"/>
      <c r="E94" s="332"/>
      <c r="F94" s="332"/>
      <c r="G94" s="332"/>
      <c r="H94" s="332"/>
      <c r="I94" s="184"/>
      <c r="J94" s="198"/>
      <c r="K94" s="183"/>
      <c r="L94" s="184"/>
    </row>
    <row r="95" spans="1:12" ht="14.25" hidden="1" x14ac:dyDescent="0.2">
      <c r="A95" s="198"/>
      <c r="B95" s="199"/>
      <c r="C95" s="332" t="s">
        <v>457</v>
      </c>
      <c r="D95" s="332"/>
      <c r="E95" s="332"/>
      <c r="F95" s="332"/>
      <c r="G95" s="332"/>
      <c r="H95" s="332"/>
      <c r="I95" s="184"/>
      <c r="J95" s="198"/>
      <c r="K95" s="183"/>
      <c r="L95" s="184">
        <f>SUM(BQ53:BQ71)</f>
        <v>0</v>
      </c>
    </row>
    <row r="96" spans="1:12" ht="14.25" hidden="1" x14ac:dyDescent="0.2">
      <c r="A96" s="198"/>
      <c r="B96" s="199"/>
      <c r="C96" s="332" t="s">
        <v>458</v>
      </c>
      <c r="D96" s="332"/>
      <c r="E96" s="332"/>
      <c r="F96" s="332"/>
      <c r="G96" s="332"/>
      <c r="H96" s="332"/>
      <c r="I96" s="184"/>
      <c r="J96" s="198"/>
      <c r="K96" s="183"/>
      <c r="L96" s="184">
        <f>SUM(BO53:BO71)</f>
        <v>0</v>
      </c>
    </row>
    <row r="97" spans="1:12" ht="15" x14ac:dyDescent="0.2">
      <c r="A97" s="195"/>
      <c r="B97" s="196"/>
      <c r="C97" s="330" t="s">
        <v>459</v>
      </c>
      <c r="D97" s="330"/>
      <c r="E97" s="330"/>
      <c r="F97" s="330"/>
      <c r="G97" s="330"/>
      <c r="H97" s="330"/>
      <c r="I97" s="188"/>
      <c r="J97" s="195"/>
      <c r="K97" s="197"/>
      <c r="L97" s="188">
        <f>L73+L88+L89+L90+L95+L96</f>
        <v>4243.29</v>
      </c>
    </row>
    <row r="98" spans="1:12" ht="14.25" x14ac:dyDescent="0.2">
      <c r="A98" s="198"/>
      <c r="B98" s="199"/>
      <c r="C98" s="331" t="s">
        <v>460</v>
      </c>
      <c r="D98" s="332"/>
      <c r="E98" s="332"/>
      <c r="F98" s="332"/>
      <c r="G98" s="332"/>
      <c r="H98" s="332"/>
      <c r="I98" s="184"/>
      <c r="J98" s="198"/>
      <c r="K98" s="183"/>
      <c r="L98" s="184"/>
    </row>
    <row r="99" spans="1:12" ht="14.25" hidden="1" x14ac:dyDescent="0.2">
      <c r="A99" s="198"/>
      <c r="B99" s="199"/>
      <c r="C99" s="332" t="s">
        <v>461</v>
      </c>
      <c r="D99" s="332"/>
      <c r="E99" s="332"/>
      <c r="F99" s="332"/>
      <c r="G99" s="332"/>
      <c r="H99" s="332"/>
      <c r="I99" s="184"/>
      <c r="J99" s="198"/>
      <c r="K99" s="183"/>
      <c r="L99" s="184">
        <f>SUM(AX53:AX71)</f>
        <v>0</v>
      </c>
    </row>
    <row r="100" spans="1:12" ht="14.25" hidden="1" x14ac:dyDescent="0.2">
      <c r="A100" s="198"/>
      <c r="B100" s="199"/>
      <c r="C100" s="332" t="s">
        <v>462</v>
      </c>
      <c r="D100" s="332"/>
      <c r="E100" s="332"/>
      <c r="F100" s="332"/>
      <c r="G100" s="332"/>
      <c r="H100" s="332"/>
      <c r="I100" s="184"/>
      <c r="J100" s="198"/>
      <c r="K100" s="183"/>
      <c r="L100" s="184">
        <f>SUM(AY53:AY71)</f>
        <v>0</v>
      </c>
    </row>
    <row r="101" spans="1:12" ht="14.25" x14ac:dyDescent="0.2">
      <c r="A101" s="198"/>
      <c r="B101" s="199"/>
      <c r="C101" s="332" t="s">
        <v>463</v>
      </c>
      <c r="D101" s="332"/>
      <c r="E101" s="332"/>
      <c r="F101" s="333"/>
      <c r="G101" s="187">
        <f>Source!F603</f>
        <v>3.25</v>
      </c>
      <c r="H101" s="198"/>
      <c r="I101" s="198"/>
      <c r="J101" s="198"/>
      <c r="K101" s="198"/>
      <c r="L101" s="198"/>
    </row>
    <row r="102" spans="1:12" ht="14.25" hidden="1" customHeight="1" x14ac:dyDescent="0.2">
      <c r="A102" s="198"/>
      <c r="B102" s="199"/>
      <c r="C102" s="332" t="s">
        <v>464</v>
      </c>
      <c r="D102" s="332"/>
      <c r="E102" s="332"/>
      <c r="F102" s="333"/>
      <c r="G102" s="187">
        <f>Source!F604</f>
        <v>0</v>
      </c>
      <c r="H102" s="198"/>
      <c r="I102" s="198"/>
      <c r="J102" s="198"/>
      <c r="K102" s="198"/>
      <c r="L102" s="198"/>
    </row>
    <row r="105" spans="1:12" ht="15" x14ac:dyDescent="0.2">
      <c r="A105" s="203"/>
      <c r="B105" s="204"/>
      <c r="C105" s="334" t="s">
        <v>542</v>
      </c>
      <c r="D105" s="334"/>
      <c r="E105" s="334"/>
      <c r="F105" s="334"/>
      <c r="G105" s="334"/>
      <c r="H105" s="334"/>
      <c r="I105" s="260"/>
      <c r="J105" s="203"/>
      <c r="K105" s="205"/>
      <c r="L105" s="260"/>
    </row>
    <row r="107" spans="1:12" ht="15" hidden="1" x14ac:dyDescent="0.2">
      <c r="A107" s="195"/>
      <c r="B107" s="196"/>
      <c r="C107" s="330" t="s">
        <v>543</v>
      </c>
      <c r="D107" s="330"/>
      <c r="E107" s="330"/>
      <c r="F107" s="330"/>
      <c r="G107" s="330"/>
      <c r="H107" s="330"/>
      <c r="I107" s="188"/>
      <c r="J107" s="195"/>
      <c r="K107" s="197"/>
      <c r="L107" s="188">
        <f>L109+L124+L125</f>
        <v>0</v>
      </c>
    </row>
    <row r="108" spans="1:12" ht="14.25" hidden="1" x14ac:dyDescent="0.2">
      <c r="A108" s="198"/>
      <c r="B108" s="199"/>
      <c r="C108" s="331" t="s">
        <v>440</v>
      </c>
      <c r="D108" s="332"/>
      <c r="E108" s="332"/>
      <c r="F108" s="332"/>
      <c r="G108" s="332"/>
      <c r="H108" s="332"/>
      <c r="I108" s="184"/>
      <c r="J108" s="198"/>
      <c r="K108" s="183"/>
      <c r="L108" s="184"/>
    </row>
    <row r="109" spans="1:12" ht="14.25" hidden="1" x14ac:dyDescent="0.2">
      <c r="A109" s="198"/>
      <c r="B109" s="199"/>
      <c r="C109" s="332" t="s">
        <v>544</v>
      </c>
      <c r="D109" s="332"/>
      <c r="E109" s="332"/>
      <c r="F109" s="332"/>
      <c r="G109" s="332"/>
      <c r="H109" s="332"/>
      <c r="I109" s="184"/>
      <c r="J109" s="198"/>
      <c r="K109" s="183"/>
      <c r="L109" s="184">
        <f>L111+L112+L118+L122</f>
        <v>0</v>
      </c>
    </row>
    <row r="110" spans="1:12" ht="14.25" hidden="1" x14ac:dyDescent="0.2">
      <c r="A110" s="198"/>
      <c r="B110" s="199"/>
      <c r="C110" s="331" t="s">
        <v>440</v>
      </c>
      <c r="D110" s="332"/>
      <c r="E110" s="332"/>
      <c r="F110" s="332"/>
      <c r="G110" s="332"/>
      <c r="H110" s="332"/>
      <c r="I110" s="184"/>
      <c r="J110" s="198"/>
      <c r="K110" s="183"/>
      <c r="L110" s="184"/>
    </row>
    <row r="111" spans="1:12" ht="14.25" hidden="1" x14ac:dyDescent="0.2">
      <c r="A111" s="198"/>
      <c r="B111" s="199"/>
      <c r="C111" s="332" t="s">
        <v>545</v>
      </c>
      <c r="D111" s="332"/>
      <c r="E111" s="332"/>
      <c r="F111" s="332"/>
      <c r="G111" s="332"/>
      <c r="H111" s="332"/>
      <c r="I111" s="184"/>
      <c r="J111" s="198"/>
      <c r="K111" s="183"/>
      <c r="L111" s="184">
        <f>SUMIF(CD52:CD103, 1, AR52:AR103)</f>
        <v>0</v>
      </c>
    </row>
    <row r="112" spans="1:12" ht="14.25" hidden="1" x14ac:dyDescent="0.2">
      <c r="A112" s="198"/>
      <c r="B112" s="199"/>
      <c r="C112" s="332" t="s">
        <v>442</v>
      </c>
      <c r="D112" s="332"/>
      <c r="E112" s="332"/>
      <c r="F112" s="332"/>
      <c r="G112" s="332"/>
      <c r="H112" s="332"/>
      <c r="I112" s="184"/>
      <c r="J112" s="198"/>
      <c r="K112" s="183"/>
      <c r="L112" s="184">
        <f>L114+L117+L116</f>
        <v>0</v>
      </c>
    </row>
    <row r="113" spans="1:12" ht="14.25" hidden="1" x14ac:dyDescent="0.2">
      <c r="A113" s="198"/>
      <c r="B113" s="199"/>
      <c r="C113" s="331" t="s">
        <v>443</v>
      </c>
      <c r="D113" s="332"/>
      <c r="E113" s="332"/>
      <c r="F113" s="332"/>
      <c r="G113" s="332"/>
      <c r="H113" s="332"/>
      <c r="I113" s="184"/>
      <c r="J113" s="198"/>
      <c r="K113" s="183"/>
      <c r="L113" s="184"/>
    </row>
    <row r="114" spans="1:12" ht="14.25" hidden="1" x14ac:dyDescent="0.2">
      <c r="A114" s="198"/>
      <c r="B114" s="199"/>
      <c r="C114" s="332" t="s">
        <v>442</v>
      </c>
      <c r="D114" s="332"/>
      <c r="E114" s="332"/>
      <c r="F114" s="332"/>
      <c r="G114" s="332"/>
      <c r="H114" s="332"/>
      <c r="I114" s="184"/>
      <c r="J114" s="198"/>
      <c r="K114" s="183"/>
      <c r="L114" s="184">
        <f>SUMIF(CD52:CD103, 1, AO52:AO103)</f>
        <v>0</v>
      </c>
    </row>
    <row r="115" spans="1:12" ht="14.25" hidden="1" x14ac:dyDescent="0.2">
      <c r="A115" s="198"/>
      <c r="B115" s="199"/>
      <c r="C115" s="331" t="s">
        <v>444</v>
      </c>
      <c r="D115" s="332"/>
      <c r="E115" s="332"/>
      <c r="F115" s="332"/>
      <c r="G115" s="332"/>
      <c r="H115" s="332"/>
      <c r="I115" s="184"/>
      <c r="J115" s="198"/>
      <c r="K115" s="183"/>
      <c r="L115" s="184"/>
    </row>
    <row r="116" spans="1:12" ht="14.25" hidden="1" x14ac:dyDescent="0.2">
      <c r="A116" s="198"/>
      <c r="B116" s="199"/>
      <c r="C116" s="332" t="s">
        <v>445</v>
      </c>
      <c r="D116" s="332"/>
      <c r="E116" s="332"/>
      <c r="F116" s="332"/>
      <c r="G116" s="332"/>
      <c r="H116" s="332"/>
      <c r="I116" s="184"/>
      <c r="J116" s="198"/>
      <c r="K116" s="183"/>
      <c r="L116" s="184">
        <f>SUMIF(CD52:CD103, 1, AT52:AT103)</f>
        <v>0</v>
      </c>
    </row>
    <row r="117" spans="1:12" ht="14.25" hidden="1" x14ac:dyDescent="0.2">
      <c r="A117" s="198"/>
      <c r="B117" s="199"/>
      <c r="C117" s="332" t="s">
        <v>446</v>
      </c>
      <c r="D117" s="332"/>
      <c r="E117" s="332"/>
      <c r="F117" s="332"/>
      <c r="G117" s="332"/>
      <c r="H117" s="332"/>
      <c r="I117" s="184"/>
      <c r="J117" s="198"/>
      <c r="K117" s="183"/>
      <c r="L117" s="184">
        <f>SUMIF(CD52:CD103, 1, AV52:AV103)</f>
        <v>0</v>
      </c>
    </row>
    <row r="118" spans="1:12" ht="14.25" hidden="1" x14ac:dyDescent="0.2">
      <c r="A118" s="198"/>
      <c r="B118" s="199"/>
      <c r="C118" s="332" t="s">
        <v>447</v>
      </c>
      <c r="D118" s="332"/>
      <c r="E118" s="332"/>
      <c r="F118" s="332"/>
      <c r="G118" s="332"/>
      <c r="H118" s="332"/>
      <c r="I118" s="184"/>
      <c r="J118" s="198"/>
      <c r="K118" s="183"/>
      <c r="L118" s="184">
        <f>L120+L121</f>
        <v>0</v>
      </c>
    </row>
    <row r="119" spans="1:12" ht="14.25" hidden="1" x14ac:dyDescent="0.2">
      <c r="A119" s="198"/>
      <c r="B119" s="199"/>
      <c r="C119" s="331" t="s">
        <v>443</v>
      </c>
      <c r="D119" s="332"/>
      <c r="E119" s="332"/>
      <c r="F119" s="332"/>
      <c r="G119" s="332"/>
      <c r="H119" s="332"/>
      <c r="I119" s="184"/>
      <c r="J119" s="198"/>
      <c r="K119" s="183"/>
      <c r="L119" s="184"/>
    </row>
    <row r="120" spans="1:12" ht="14.25" hidden="1" x14ac:dyDescent="0.2">
      <c r="A120" s="198"/>
      <c r="B120" s="199"/>
      <c r="C120" s="332" t="s">
        <v>448</v>
      </c>
      <c r="D120" s="332"/>
      <c r="E120" s="332"/>
      <c r="F120" s="332"/>
      <c r="G120" s="332"/>
      <c r="H120" s="332"/>
      <c r="I120" s="184"/>
      <c r="J120" s="198"/>
      <c r="K120" s="183"/>
      <c r="L120" s="184">
        <f>SUMIF(CD52:CD103, 1, AW52:AW103)-SUMIF(CD52:CD103, 1, BK52:BK103)</f>
        <v>0</v>
      </c>
    </row>
    <row r="121" spans="1:12" ht="14.25" hidden="1" x14ac:dyDescent="0.2">
      <c r="A121" s="198"/>
      <c r="B121" s="199"/>
      <c r="C121" s="332" t="s">
        <v>449</v>
      </c>
      <c r="D121" s="332"/>
      <c r="E121" s="332"/>
      <c r="F121" s="332"/>
      <c r="G121" s="332"/>
      <c r="H121" s="332"/>
      <c r="I121" s="184"/>
      <c r="J121" s="198"/>
      <c r="K121" s="183"/>
      <c r="L121" s="184">
        <f>SUMIF(CD52:CD103, 1, BC52:BC103)</f>
        <v>0</v>
      </c>
    </row>
    <row r="122" spans="1:12" ht="14.25" hidden="1" x14ac:dyDescent="0.2">
      <c r="A122" s="198"/>
      <c r="B122" s="199"/>
      <c r="C122" s="332" t="s">
        <v>450</v>
      </c>
      <c r="D122" s="332"/>
      <c r="E122" s="332"/>
      <c r="F122" s="332"/>
      <c r="G122" s="332"/>
      <c r="H122" s="332"/>
      <c r="I122" s="184"/>
      <c r="J122" s="198"/>
      <c r="K122" s="183"/>
      <c r="L122" s="184">
        <f>SUMIF(CD52:CD103, 1, BB52:BB103)</f>
        <v>0</v>
      </c>
    </row>
    <row r="123" spans="1:12" ht="14.25" hidden="1" x14ac:dyDescent="0.2">
      <c r="A123" s="198"/>
      <c r="B123" s="199"/>
      <c r="C123" s="332" t="s">
        <v>546</v>
      </c>
      <c r="D123" s="332"/>
      <c r="E123" s="332"/>
      <c r="F123" s="332"/>
      <c r="G123" s="332"/>
      <c r="H123" s="332"/>
      <c r="I123" s="184"/>
      <c r="J123" s="198"/>
      <c r="K123" s="183"/>
      <c r="L123" s="184">
        <f>SUMIF(CD52:CD103, 1, AR52:AR103)+SUMIF(CD52:CD103, 1, AT52:AT103)+SUMIF(CD52:CD103, 1, AV52:AV103)</f>
        <v>0</v>
      </c>
    </row>
    <row r="124" spans="1:12" ht="14.25" hidden="1" x14ac:dyDescent="0.2">
      <c r="A124" s="198"/>
      <c r="B124" s="199"/>
      <c r="C124" s="332" t="s">
        <v>547</v>
      </c>
      <c r="D124" s="332"/>
      <c r="E124" s="332"/>
      <c r="F124" s="332"/>
      <c r="G124" s="332"/>
      <c r="H124" s="332"/>
      <c r="I124" s="184"/>
      <c r="J124" s="198"/>
      <c r="K124" s="183"/>
      <c r="L124" s="184">
        <f>SUMIF(CD52:CD103, 1, AZ52:AZ103)</f>
        <v>0</v>
      </c>
    </row>
    <row r="125" spans="1:12" ht="14.25" hidden="1" x14ac:dyDescent="0.2">
      <c r="A125" s="198"/>
      <c r="B125" s="199"/>
      <c r="C125" s="332" t="s">
        <v>548</v>
      </c>
      <c r="D125" s="332"/>
      <c r="E125" s="332"/>
      <c r="F125" s="332"/>
      <c r="G125" s="332"/>
      <c r="H125" s="332"/>
      <c r="I125" s="184"/>
      <c r="J125" s="198"/>
      <c r="K125" s="183"/>
      <c r="L125" s="184">
        <f>SUMIF(CD52:CD103, 1, BA52:BA103)</f>
        <v>0</v>
      </c>
    </row>
    <row r="126" spans="1:12" hidden="1" x14ac:dyDescent="0.2"/>
    <row r="127" spans="1:12" ht="15" hidden="1" x14ac:dyDescent="0.2">
      <c r="A127" s="195"/>
      <c r="B127" s="196"/>
      <c r="C127" s="330" t="s">
        <v>549</v>
      </c>
      <c r="D127" s="330"/>
      <c r="E127" s="330"/>
      <c r="F127" s="330"/>
      <c r="G127" s="330"/>
      <c r="H127" s="330"/>
      <c r="I127" s="188"/>
      <c r="J127" s="195"/>
      <c r="K127" s="197"/>
      <c r="L127" s="188">
        <f>L129+L144+L145</f>
        <v>0</v>
      </c>
    </row>
    <row r="128" spans="1:12" ht="14.25" hidden="1" x14ac:dyDescent="0.2">
      <c r="A128" s="198"/>
      <c r="B128" s="199"/>
      <c r="C128" s="331" t="s">
        <v>440</v>
      </c>
      <c r="D128" s="332"/>
      <c r="E128" s="332"/>
      <c r="F128" s="332"/>
      <c r="G128" s="332"/>
      <c r="H128" s="332"/>
      <c r="I128" s="184"/>
      <c r="J128" s="198"/>
      <c r="K128" s="183"/>
      <c r="L128" s="184"/>
    </row>
    <row r="129" spans="1:12" ht="14.25" hidden="1" x14ac:dyDescent="0.2">
      <c r="A129" s="198"/>
      <c r="B129" s="199"/>
      <c r="C129" s="332" t="s">
        <v>544</v>
      </c>
      <c r="D129" s="332"/>
      <c r="E129" s="332"/>
      <c r="F129" s="332"/>
      <c r="G129" s="332"/>
      <c r="H129" s="332"/>
      <c r="I129" s="184"/>
      <c r="J129" s="198"/>
      <c r="K129" s="183"/>
      <c r="L129" s="184">
        <f>L131+L132+L138+L142</f>
        <v>0</v>
      </c>
    </row>
    <row r="130" spans="1:12" ht="14.25" hidden="1" x14ac:dyDescent="0.2">
      <c r="A130" s="198"/>
      <c r="B130" s="199"/>
      <c r="C130" s="331" t="s">
        <v>440</v>
      </c>
      <c r="D130" s="332"/>
      <c r="E130" s="332"/>
      <c r="F130" s="332"/>
      <c r="G130" s="332"/>
      <c r="H130" s="332"/>
      <c r="I130" s="184"/>
      <c r="J130" s="198"/>
      <c r="K130" s="183"/>
      <c r="L130" s="184"/>
    </row>
    <row r="131" spans="1:12" ht="14.25" hidden="1" x14ac:dyDescent="0.2">
      <c r="A131" s="198"/>
      <c r="B131" s="199"/>
      <c r="C131" s="332" t="s">
        <v>545</v>
      </c>
      <c r="D131" s="332"/>
      <c r="E131" s="332"/>
      <c r="F131" s="332"/>
      <c r="G131" s="332"/>
      <c r="H131" s="332"/>
      <c r="I131" s="184"/>
      <c r="J131" s="198"/>
      <c r="K131" s="183"/>
      <c r="L131" s="184">
        <f>SUMIF(CD52:CD125, 5, AR52:AR125)</f>
        <v>0</v>
      </c>
    </row>
    <row r="132" spans="1:12" ht="14.25" hidden="1" x14ac:dyDescent="0.2">
      <c r="A132" s="198"/>
      <c r="B132" s="199"/>
      <c r="C132" s="332" t="s">
        <v>442</v>
      </c>
      <c r="D132" s="332"/>
      <c r="E132" s="332"/>
      <c r="F132" s="332"/>
      <c r="G132" s="332"/>
      <c r="H132" s="332"/>
      <c r="I132" s="184"/>
      <c r="J132" s="198"/>
      <c r="K132" s="183"/>
      <c r="L132" s="184">
        <f>L134+L137+L136</f>
        <v>0</v>
      </c>
    </row>
    <row r="133" spans="1:12" ht="14.25" hidden="1" x14ac:dyDescent="0.2">
      <c r="A133" s="198"/>
      <c r="B133" s="199"/>
      <c r="C133" s="331" t="s">
        <v>443</v>
      </c>
      <c r="D133" s="332"/>
      <c r="E133" s="332"/>
      <c r="F133" s="332"/>
      <c r="G133" s="332"/>
      <c r="H133" s="332"/>
      <c r="I133" s="184"/>
      <c r="J133" s="198"/>
      <c r="K133" s="183"/>
      <c r="L133" s="184"/>
    </row>
    <row r="134" spans="1:12" ht="14.25" hidden="1" x14ac:dyDescent="0.2">
      <c r="A134" s="198"/>
      <c r="B134" s="199"/>
      <c r="C134" s="332" t="s">
        <v>442</v>
      </c>
      <c r="D134" s="332"/>
      <c r="E134" s="332"/>
      <c r="F134" s="332"/>
      <c r="G134" s="332"/>
      <c r="H134" s="332"/>
      <c r="I134" s="184"/>
      <c r="J134" s="198"/>
      <c r="K134" s="183"/>
      <c r="L134" s="184">
        <f>SUMIF(CD52:CD125, 5, AO52:AO125)</f>
        <v>0</v>
      </c>
    </row>
    <row r="135" spans="1:12" ht="14.25" hidden="1" x14ac:dyDescent="0.2">
      <c r="A135" s="198"/>
      <c r="B135" s="199"/>
      <c r="C135" s="331" t="s">
        <v>444</v>
      </c>
      <c r="D135" s="332"/>
      <c r="E135" s="332"/>
      <c r="F135" s="332"/>
      <c r="G135" s="332"/>
      <c r="H135" s="332"/>
      <c r="I135" s="184"/>
      <c r="J135" s="198"/>
      <c r="K135" s="183"/>
      <c r="L135" s="184"/>
    </row>
    <row r="136" spans="1:12" ht="14.25" hidden="1" x14ac:dyDescent="0.2">
      <c r="A136" s="198"/>
      <c r="B136" s="199"/>
      <c r="C136" s="332" t="s">
        <v>445</v>
      </c>
      <c r="D136" s="332"/>
      <c r="E136" s="332"/>
      <c r="F136" s="332"/>
      <c r="G136" s="332"/>
      <c r="H136" s="332"/>
      <c r="I136" s="184"/>
      <c r="J136" s="198"/>
      <c r="K136" s="183"/>
      <c r="L136" s="184">
        <f>SUMIF(CD52:CD125, 5, AT52:AT125)</f>
        <v>0</v>
      </c>
    </row>
    <row r="137" spans="1:12" ht="14.25" hidden="1" x14ac:dyDescent="0.2">
      <c r="A137" s="198"/>
      <c r="B137" s="199"/>
      <c r="C137" s="332" t="s">
        <v>446</v>
      </c>
      <c r="D137" s="332"/>
      <c r="E137" s="332"/>
      <c r="F137" s="332"/>
      <c r="G137" s="332"/>
      <c r="H137" s="332"/>
      <c r="I137" s="184"/>
      <c r="J137" s="198"/>
      <c r="K137" s="183"/>
      <c r="L137" s="184">
        <f>SUMIF(CD52:CD125, 5, AV52:AV125)</f>
        <v>0</v>
      </c>
    </row>
    <row r="138" spans="1:12" ht="14.25" hidden="1" x14ac:dyDescent="0.2">
      <c r="A138" s="198"/>
      <c r="B138" s="199"/>
      <c r="C138" s="332" t="s">
        <v>447</v>
      </c>
      <c r="D138" s="332"/>
      <c r="E138" s="332"/>
      <c r="F138" s="332"/>
      <c r="G138" s="332"/>
      <c r="H138" s="332"/>
      <c r="I138" s="184"/>
      <c r="J138" s="198"/>
      <c r="K138" s="183"/>
      <c r="L138" s="184">
        <f>L140+L141</f>
        <v>0</v>
      </c>
    </row>
    <row r="139" spans="1:12" ht="14.25" hidden="1" x14ac:dyDescent="0.2">
      <c r="A139" s="198"/>
      <c r="B139" s="199"/>
      <c r="C139" s="331" t="s">
        <v>443</v>
      </c>
      <c r="D139" s="332"/>
      <c r="E139" s="332"/>
      <c r="F139" s="332"/>
      <c r="G139" s="332"/>
      <c r="H139" s="332"/>
      <c r="I139" s="184"/>
      <c r="J139" s="198"/>
      <c r="K139" s="183"/>
      <c r="L139" s="184"/>
    </row>
    <row r="140" spans="1:12" ht="14.25" hidden="1" x14ac:dyDescent="0.2">
      <c r="A140" s="198"/>
      <c r="B140" s="199"/>
      <c r="C140" s="332" t="s">
        <v>448</v>
      </c>
      <c r="D140" s="332"/>
      <c r="E140" s="332"/>
      <c r="F140" s="332"/>
      <c r="G140" s="332"/>
      <c r="H140" s="332"/>
      <c r="I140" s="184"/>
      <c r="J140" s="198"/>
      <c r="K140" s="183"/>
      <c r="L140" s="184">
        <f>SUMIF(CD52:CD125, 5, AW52:AW125)-SUMIF(CD52:CD125, 5, BK52:BK125)</f>
        <v>0</v>
      </c>
    </row>
    <row r="141" spans="1:12" ht="14.25" hidden="1" x14ac:dyDescent="0.2">
      <c r="A141" s="198"/>
      <c r="B141" s="199"/>
      <c r="C141" s="332" t="s">
        <v>449</v>
      </c>
      <c r="D141" s="332"/>
      <c r="E141" s="332"/>
      <c r="F141" s="332"/>
      <c r="G141" s="332"/>
      <c r="H141" s="332"/>
      <c r="I141" s="184"/>
      <c r="J141" s="198"/>
      <c r="K141" s="183"/>
      <c r="L141" s="184">
        <f>SUMIF(CD52:CD125, 5, BC52:BC125)</f>
        <v>0</v>
      </c>
    </row>
    <row r="142" spans="1:12" ht="14.25" hidden="1" x14ac:dyDescent="0.2">
      <c r="A142" s="198"/>
      <c r="B142" s="199"/>
      <c r="C142" s="332" t="s">
        <v>450</v>
      </c>
      <c r="D142" s="332"/>
      <c r="E142" s="332"/>
      <c r="F142" s="332"/>
      <c r="G142" s="332"/>
      <c r="H142" s="332"/>
      <c r="I142" s="184"/>
      <c r="J142" s="198"/>
      <c r="K142" s="183"/>
      <c r="L142" s="184">
        <f>SUMIF(CD52:CD125, 5, BB52:BB125)</f>
        <v>0</v>
      </c>
    </row>
    <row r="143" spans="1:12" ht="14.25" hidden="1" x14ac:dyDescent="0.2">
      <c r="A143" s="198"/>
      <c r="B143" s="199"/>
      <c r="C143" s="332" t="s">
        <v>546</v>
      </c>
      <c r="D143" s="332"/>
      <c r="E143" s="332"/>
      <c r="F143" s="332"/>
      <c r="G143" s="332"/>
      <c r="H143" s="332"/>
      <c r="I143" s="184"/>
      <c r="J143" s="198"/>
      <c r="K143" s="183"/>
      <c r="L143" s="184">
        <f>SUMIF(CD52:CD125, 5, AR52:AR125)+SUMIF(CD52:CD125, 5, AT52:AT125)+SUMIF(CD52:CD125, 5, AV52:AV125)</f>
        <v>0</v>
      </c>
    </row>
    <row r="144" spans="1:12" ht="14.25" hidden="1" x14ac:dyDescent="0.2">
      <c r="A144" s="198"/>
      <c r="B144" s="199"/>
      <c r="C144" s="332" t="s">
        <v>547</v>
      </c>
      <c r="D144" s="332"/>
      <c r="E144" s="332"/>
      <c r="F144" s="332"/>
      <c r="G144" s="332"/>
      <c r="H144" s="332"/>
      <c r="I144" s="184"/>
      <c r="J144" s="198"/>
      <c r="K144" s="183"/>
      <c r="L144" s="184">
        <f>SUMIF(CD52:CD125, 5, AZ52:AZ125)</f>
        <v>0</v>
      </c>
    </row>
    <row r="145" spans="1:12" ht="14.25" hidden="1" x14ac:dyDescent="0.2">
      <c r="A145" s="198"/>
      <c r="B145" s="199"/>
      <c r="C145" s="332" t="s">
        <v>548</v>
      </c>
      <c r="D145" s="332"/>
      <c r="E145" s="332"/>
      <c r="F145" s="332"/>
      <c r="G145" s="332"/>
      <c r="H145" s="332"/>
      <c r="I145" s="184"/>
      <c r="J145" s="198"/>
      <c r="K145" s="183"/>
      <c r="L145" s="184">
        <f>SUMIF(CD52:CD125, 5, BA52:BA125)</f>
        <v>0</v>
      </c>
    </row>
    <row r="146" spans="1:12" hidden="1" x14ac:dyDescent="0.2"/>
    <row r="147" spans="1:12" ht="15" hidden="1" x14ac:dyDescent="0.2">
      <c r="A147" s="195"/>
      <c r="B147" s="196"/>
      <c r="C147" s="330" t="s">
        <v>550</v>
      </c>
      <c r="D147" s="330"/>
      <c r="E147" s="330"/>
      <c r="F147" s="330"/>
      <c r="G147" s="330"/>
      <c r="H147" s="330"/>
      <c r="I147" s="188"/>
      <c r="J147" s="195"/>
      <c r="K147" s="197"/>
      <c r="L147" s="188">
        <f>L149+L150</f>
        <v>0</v>
      </c>
    </row>
    <row r="148" spans="1:12" ht="14.25" hidden="1" x14ac:dyDescent="0.2">
      <c r="A148" s="198"/>
      <c r="B148" s="199"/>
      <c r="C148" s="331" t="s">
        <v>440</v>
      </c>
      <c r="D148" s="332"/>
      <c r="E148" s="332"/>
      <c r="F148" s="332"/>
      <c r="G148" s="332"/>
      <c r="H148" s="332"/>
      <c r="I148" s="184"/>
      <c r="J148" s="198"/>
      <c r="K148" s="183"/>
      <c r="L148" s="184"/>
    </row>
    <row r="149" spans="1:12" ht="14.25" hidden="1" x14ac:dyDescent="0.2">
      <c r="A149" s="198"/>
      <c r="B149" s="199"/>
      <c r="C149" s="332" t="s">
        <v>455</v>
      </c>
      <c r="D149" s="332"/>
      <c r="E149" s="332"/>
      <c r="F149" s="332"/>
      <c r="G149" s="332"/>
      <c r="H149" s="332"/>
      <c r="I149" s="184"/>
      <c r="J149" s="198"/>
      <c r="K149" s="183"/>
      <c r="L149" s="184">
        <f>SUMIF(CD52:CD145, 3, BK52:BK145)</f>
        <v>0</v>
      </c>
    </row>
    <row r="150" spans="1:12" ht="14.25" hidden="1" x14ac:dyDescent="0.2">
      <c r="A150" s="198"/>
      <c r="B150" s="199"/>
      <c r="C150" s="332" t="s">
        <v>456</v>
      </c>
      <c r="D150" s="332"/>
      <c r="E150" s="332"/>
      <c r="F150" s="332"/>
      <c r="G150" s="332"/>
      <c r="H150" s="332"/>
      <c r="I150" s="184"/>
      <c r="J150" s="198"/>
      <c r="K150" s="183"/>
      <c r="L150" s="184">
        <f>SUMIF(CD52:CD145, 3, BD52:BD145)</f>
        <v>0</v>
      </c>
    </row>
    <row r="152" spans="1:12" ht="15" x14ac:dyDescent="0.2">
      <c r="A152" s="195"/>
      <c r="B152" s="196"/>
      <c r="C152" s="330" t="s">
        <v>551</v>
      </c>
      <c r="D152" s="330"/>
      <c r="E152" s="330"/>
      <c r="F152" s="330"/>
      <c r="G152" s="330"/>
      <c r="H152" s="330"/>
      <c r="I152" s="188"/>
      <c r="J152" s="195"/>
      <c r="K152" s="197"/>
      <c r="L152" s="188">
        <f>L160+L175+L176+L154+L155+L156+L157</f>
        <v>4243.29</v>
      </c>
    </row>
    <row r="153" spans="1:12" ht="14.25" x14ac:dyDescent="0.2">
      <c r="A153" s="198"/>
      <c r="B153" s="199"/>
      <c r="C153" s="331" t="s">
        <v>440</v>
      </c>
      <c r="D153" s="332"/>
      <c r="E153" s="332"/>
      <c r="F153" s="332"/>
      <c r="G153" s="332"/>
      <c r="H153" s="332"/>
      <c r="I153" s="184"/>
      <c r="J153" s="198"/>
      <c r="K153" s="183"/>
      <c r="L153" s="184"/>
    </row>
    <row r="154" spans="1:12" ht="14.25" hidden="1" x14ac:dyDescent="0.2">
      <c r="A154" s="198"/>
      <c r="B154" s="199"/>
      <c r="C154" s="332" t="s">
        <v>552</v>
      </c>
      <c r="D154" s="332"/>
      <c r="E154" s="332"/>
      <c r="F154" s="332"/>
      <c r="G154" s="332"/>
      <c r="H154" s="332"/>
      <c r="I154" s="184"/>
      <c r="J154" s="198"/>
      <c r="K154" s="183"/>
      <c r="L154" s="184"/>
    </row>
    <row r="155" spans="1:12" ht="14.25" hidden="1" x14ac:dyDescent="0.2">
      <c r="A155" s="198"/>
      <c r="B155" s="199"/>
      <c r="C155" s="332" t="s">
        <v>552</v>
      </c>
      <c r="D155" s="332"/>
      <c r="E155" s="332"/>
      <c r="F155" s="332"/>
      <c r="G155" s="332"/>
      <c r="H155" s="332"/>
      <c r="I155" s="184"/>
      <c r="J155" s="198"/>
      <c r="K155" s="183"/>
      <c r="L155" s="184">
        <f>SUM(BQ52:BQ150)</f>
        <v>0</v>
      </c>
    </row>
    <row r="156" spans="1:12" ht="14.25" hidden="1" x14ac:dyDescent="0.2">
      <c r="A156" s="198"/>
      <c r="B156" s="199"/>
      <c r="C156" s="332" t="s">
        <v>553</v>
      </c>
      <c r="D156" s="332"/>
      <c r="E156" s="332"/>
      <c r="F156" s="332"/>
      <c r="G156" s="332"/>
      <c r="H156" s="332"/>
      <c r="I156" s="184"/>
      <c r="J156" s="198"/>
      <c r="K156" s="183"/>
      <c r="L156" s="184">
        <f>SUMIF(CD52:CD150, 4, BB52:BB150)+SUMIF(CD52:CD150, 4, BC52:BC150)+SUMIF(CD52:CD150, 4, BD52:BD150)</f>
        <v>0</v>
      </c>
    </row>
    <row r="157" spans="1:12" ht="14.25" hidden="1" x14ac:dyDescent="0.2">
      <c r="A157" s="198"/>
      <c r="B157" s="199"/>
      <c r="C157" s="332" t="s">
        <v>554</v>
      </c>
      <c r="D157" s="332"/>
      <c r="E157" s="332"/>
      <c r="F157" s="332"/>
      <c r="G157" s="332"/>
      <c r="H157" s="332"/>
      <c r="I157" s="184"/>
      <c r="J157" s="198"/>
      <c r="K157" s="183"/>
      <c r="L157" s="184">
        <f>SUM(BO52:BO150)</f>
        <v>0</v>
      </c>
    </row>
    <row r="158" spans="1:12" ht="14.25" x14ac:dyDescent="0.2">
      <c r="A158" s="198"/>
      <c r="B158" s="199"/>
      <c r="C158" s="332" t="s">
        <v>555</v>
      </c>
      <c r="D158" s="332"/>
      <c r="E158" s="332"/>
      <c r="F158" s="332"/>
      <c r="G158" s="332"/>
      <c r="H158" s="332"/>
      <c r="I158" s="184"/>
      <c r="J158" s="198"/>
      <c r="K158" s="183"/>
      <c r="L158" s="184">
        <f>L160+L175+L176</f>
        <v>4243.29</v>
      </c>
    </row>
    <row r="159" spans="1:12" ht="14.25" x14ac:dyDescent="0.2">
      <c r="A159" s="198"/>
      <c r="B159" s="199"/>
      <c r="C159" s="331" t="s">
        <v>440</v>
      </c>
      <c r="D159" s="332"/>
      <c r="E159" s="332"/>
      <c r="F159" s="332"/>
      <c r="G159" s="332"/>
      <c r="H159" s="332"/>
      <c r="I159" s="184"/>
      <c r="J159" s="198"/>
      <c r="K159" s="183"/>
      <c r="L159" s="184"/>
    </row>
    <row r="160" spans="1:12" ht="14.25" x14ac:dyDescent="0.2">
      <c r="A160" s="198"/>
      <c r="B160" s="199"/>
      <c r="C160" s="332" t="s">
        <v>544</v>
      </c>
      <c r="D160" s="332"/>
      <c r="E160" s="332"/>
      <c r="F160" s="332"/>
      <c r="G160" s="332"/>
      <c r="H160" s="332"/>
      <c r="I160" s="184"/>
      <c r="J160" s="198"/>
      <c r="K160" s="183"/>
      <c r="L160" s="184">
        <f>L162+L163+L169+L173</f>
        <v>2020.6100000000001</v>
      </c>
    </row>
    <row r="161" spans="1:12" ht="14.25" x14ac:dyDescent="0.2">
      <c r="A161" s="198"/>
      <c r="B161" s="199"/>
      <c r="C161" s="331" t="s">
        <v>440</v>
      </c>
      <c r="D161" s="332"/>
      <c r="E161" s="332"/>
      <c r="F161" s="332"/>
      <c r="G161" s="332"/>
      <c r="H161" s="332"/>
      <c r="I161" s="184"/>
      <c r="J161" s="198"/>
      <c r="K161" s="183"/>
      <c r="L161" s="184"/>
    </row>
    <row r="162" spans="1:12" ht="14.25" x14ac:dyDescent="0.2">
      <c r="A162" s="198"/>
      <c r="B162" s="199"/>
      <c r="C162" s="332" t="s">
        <v>545</v>
      </c>
      <c r="D162" s="332"/>
      <c r="E162" s="332"/>
      <c r="F162" s="332"/>
      <c r="G162" s="332"/>
      <c r="H162" s="332"/>
      <c r="I162" s="184"/>
      <c r="J162" s="198"/>
      <c r="K162" s="183"/>
      <c r="L162" s="184">
        <f>SUMIF(CD52:CD150, 4, AR52:AR150)</f>
        <v>2020.6100000000001</v>
      </c>
    </row>
    <row r="163" spans="1:12" ht="14.25" hidden="1" x14ac:dyDescent="0.2">
      <c r="A163" s="198"/>
      <c r="B163" s="199"/>
      <c r="C163" s="332" t="s">
        <v>442</v>
      </c>
      <c r="D163" s="332"/>
      <c r="E163" s="332"/>
      <c r="F163" s="332"/>
      <c r="G163" s="332"/>
      <c r="H163" s="332"/>
      <c r="I163" s="184"/>
      <c r="J163" s="198"/>
      <c r="K163" s="183"/>
      <c r="L163" s="184">
        <f>L165+L168+L167</f>
        <v>0</v>
      </c>
    </row>
    <row r="164" spans="1:12" ht="14.25" hidden="1" x14ac:dyDescent="0.2">
      <c r="A164" s="198"/>
      <c r="B164" s="199"/>
      <c r="C164" s="331" t="s">
        <v>443</v>
      </c>
      <c r="D164" s="332"/>
      <c r="E164" s="332"/>
      <c r="F164" s="332"/>
      <c r="G164" s="332"/>
      <c r="H164" s="332"/>
      <c r="I164" s="184"/>
      <c r="J164" s="198"/>
      <c r="K164" s="183"/>
      <c r="L164" s="184"/>
    </row>
    <row r="165" spans="1:12" ht="14.25" hidden="1" x14ac:dyDescent="0.2">
      <c r="A165" s="198"/>
      <c r="B165" s="199"/>
      <c r="C165" s="332" t="s">
        <v>442</v>
      </c>
      <c r="D165" s="332"/>
      <c r="E165" s="332"/>
      <c r="F165" s="332"/>
      <c r="G165" s="332"/>
      <c r="H165" s="332"/>
      <c r="I165" s="184"/>
      <c r="J165" s="198"/>
      <c r="K165" s="183"/>
      <c r="L165" s="184">
        <f>SUMIF(CD52:CD150, 4, AO52:AO150)</f>
        <v>0</v>
      </c>
    </row>
    <row r="166" spans="1:12" ht="14.25" hidden="1" x14ac:dyDescent="0.2">
      <c r="A166" s="198"/>
      <c r="B166" s="199"/>
      <c r="C166" s="331" t="s">
        <v>444</v>
      </c>
      <c r="D166" s="332"/>
      <c r="E166" s="332"/>
      <c r="F166" s="332"/>
      <c r="G166" s="332"/>
      <c r="H166" s="332"/>
      <c r="I166" s="184"/>
      <c r="J166" s="198"/>
      <c r="K166" s="183"/>
      <c r="L166" s="184"/>
    </row>
    <row r="167" spans="1:12" ht="14.25" hidden="1" x14ac:dyDescent="0.2">
      <c r="A167" s="198"/>
      <c r="B167" s="199"/>
      <c r="C167" s="332" t="s">
        <v>445</v>
      </c>
      <c r="D167" s="332"/>
      <c r="E167" s="332"/>
      <c r="F167" s="332"/>
      <c r="G167" s="332"/>
      <c r="H167" s="332"/>
      <c r="I167" s="184"/>
      <c r="J167" s="198"/>
      <c r="K167" s="183"/>
      <c r="L167" s="184">
        <f>SUMIF(CD52:CD150, 4, AT52:AT150)</f>
        <v>0</v>
      </c>
    </row>
    <row r="168" spans="1:12" ht="14.25" hidden="1" x14ac:dyDescent="0.2">
      <c r="A168" s="198"/>
      <c r="B168" s="199"/>
      <c r="C168" s="332" t="s">
        <v>446</v>
      </c>
      <c r="D168" s="332"/>
      <c r="E168" s="332"/>
      <c r="F168" s="332"/>
      <c r="G168" s="332"/>
      <c r="H168" s="332"/>
      <c r="I168" s="184"/>
      <c r="J168" s="198"/>
      <c r="K168" s="183"/>
      <c r="L168" s="184">
        <f>SUMIF(CD52:CD150, 4, AV52:AV150)</f>
        <v>0</v>
      </c>
    </row>
    <row r="169" spans="1:12" ht="14.25" hidden="1" x14ac:dyDescent="0.2">
      <c r="A169" s="198"/>
      <c r="B169" s="199"/>
      <c r="C169" s="332" t="s">
        <v>447</v>
      </c>
      <c r="D169" s="332"/>
      <c r="E169" s="332"/>
      <c r="F169" s="332"/>
      <c r="G169" s="332"/>
      <c r="H169" s="332"/>
      <c r="I169" s="184"/>
      <c r="J169" s="198"/>
      <c r="K169" s="183"/>
      <c r="L169" s="184">
        <f>L171+L172</f>
        <v>0</v>
      </c>
    </row>
    <row r="170" spans="1:12" ht="14.25" hidden="1" x14ac:dyDescent="0.2">
      <c r="A170" s="198"/>
      <c r="B170" s="199"/>
      <c r="C170" s="331" t="s">
        <v>443</v>
      </c>
      <c r="D170" s="332"/>
      <c r="E170" s="332"/>
      <c r="F170" s="332"/>
      <c r="G170" s="332"/>
      <c r="H170" s="332"/>
      <c r="I170" s="184"/>
      <c r="J170" s="198"/>
      <c r="K170" s="183"/>
      <c r="L170" s="184"/>
    </row>
    <row r="171" spans="1:12" ht="14.25" hidden="1" x14ac:dyDescent="0.2">
      <c r="A171" s="198"/>
      <c r="B171" s="199"/>
      <c r="C171" s="332" t="s">
        <v>448</v>
      </c>
      <c r="D171" s="332"/>
      <c r="E171" s="332"/>
      <c r="F171" s="332"/>
      <c r="G171" s="332"/>
      <c r="H171" s="332"/>
      <c r="I171" s="184"/>
      <c r="J171" s="198"/>
      <c r="K171" s="183"/>
      <c r="L171" s="184">
        <f>SUMIF(CD52:CD150, 4, AW52:AW150)-SUMIF(CD52:CD150, 4, BK52:BK150)</f>
        <v>0</v>
      </c>
    </row>
    <row r="172" spans="1:12" ht="14.25" hidden="1" x14ac:dyDescent="0.2">
      <c r="A172" s="198"/>
      <c r="B172" s="199"/>
      <c r="C172" s="332" t="s">
        <v>449</v>
      </c>
      <c r="D172" s="332"/>
      <c r="E172" s="332"/>
      <c r="F172" s="332"/>
      <c r="G172" s="332"/>
      <c r="H172" s="332"/>
      <c r="I172" s="184"/>
      <c r="J172" s="198"/>
      <c r="K172" s="183"/>
      <c r="L172" s="184">
        <f>SUMIF(CD52:CD150, 4, BC52:BC150)</f>
        <v>0</v>
      </c>
    </row>
    <row r="173" spans="1:12" ht="14.25" hidden="1" x14ac:dyDescent="0.2">
      <c r="A173" s="198"/>
      <c r="B173" s="199"/>
      <c r="C173" s="332" t="s">
        <v>450</v>
      </c>
      <c r="D173" s="332"/>
      <c r="E173" s="332"/>
      <c r="F173" s="332"/>
      <c r="G173" s="332"/>
      <c r="H173" s="332"/>
      <c r="I173" s="184"/>
      <c r="J173" s="198"/>
      <c r="K173" s="183"/>
      <c r="L173" s="184">
        <f>SUMIF(CD52:CD150, 4, BB52:BB150)</f>
        <v>0</v>
      </c>
    </row>
    <row r="174" spans="1:12" ht="14.25" x14ac:dyDescent="0.2">
      <c r="A174" s="198"/>
      <c r="B174" s="199"/>
      <c r="C174" s="332" t="s">
        <v>546</v>
      </c>
      <c r="D174" s="332"/>
      <c r="E174" s="332"/>
      <c r="F174" s="332"/>
      <c r="G174" s="332"/>
      <c r="H174" s="332"/>
      <c r="I174" s="184"/>
      <c r="J174" s="198"/>
      <c r="K174" s="183"/>
      <c r="L174" s="184">
        <f>SUMIF(CD52:CD150, 4, AR52:AR150)+SUMIF(CD52:CD150, 4, AT52:AT150)+SUMIF(CD52:CD150, 4, AV52:AV150)</f>
        <v>2020.6100000000001</v>
      </c>
    </row>
    <row r="175" spans="1:12" ht="14.25" x14ac:dyDescent="0.2">
      <c r="A175" s="198"/>
      <c r="B175" s="199"/>
      <c r="C175" s="332" t="s">
        <v>547</v>
      </c>
      <c r="D175" s="332"/>
      <c r="E175" s="332"/>
      <c r="F175" s="332"/>
      <c r="G175" s="332"/>
      <c r="H175" s="332"/>
      <c r="I175" s="184"/>
      <c r="J175" s="198"/>
      <c r="K175" s="183"/>
      <c r="L175" s="184">
        <f>SUMIF(CD52:CD150, 4, AZ52:AZ150)</f>
        <v>1495.26</v>
      </c>
    </row>
    <row r="176" spans="1:12" ht="14.25" x14ac:dyDescent="0.2">
      <c r="A176" s="198"/>
      <c r="B176" s="199"/>
      <c r="C176" s="332" t="s">
        <v>548</v>
      </c>
      <c r="D176" s="332"/>
      <c r="E176" s="332"/>
      <c r="F176" s="332"/>
      <c r="G176" s="332"/>
      <c r="H176" s="332"/>
      <c r="I176" s="184"/>
      <c r="J176" s="198"/>
      <c r="K176" s="183"/>
      <c r="L176" s="184">
        <f>SUMIF(CD52:CD150, 4, BA52:BA150)</f>
        <v>727.42</v>
      </c>
    </row>
    <row r="178" spans="1:12" ht="15" x14ac:dyDescent="0.2">
      <c r="A178" s="195"/>
      <c r="B178" s="196"/>
      <c r="C178" s="330" t="s">
        <v>556</v>
      </c>
      <c r="D178" s="330"/>
      <c r="E178" s="330"/>
      <c r="F178" s="330"/>
      <c r="G178" s="330"/>
      <c r="H178" s="330"/>
      <c r="I178" s="188"/>
      <c r="J178" s="195"/>
      <c r="K178" s="197"/>
      <c r="L178" s="188">
        <f>L107+L127+L147+L152</f>
        <v>4243.29</v>
      </c>
    </row>
    <row r="179" spans="1:12" ht="14.25" x14ac:dyDescent="0.2">
      <c r="A179" s="198"/>
      <c r="B179" s="199"/>
      <c r="C179" s="331" t="s">
        <v>440</v>
      </c>
      <c r="D179" s="332"/>
      <c r="E179" s="332"/>
      <c r="F179" s="332"/>
      <c r="G179" s="332"/>
      <c r="H179" s="332"/>
      <c r="I179" s="184"/>
      <c r="J179" s="198"/>
      <c r="K179" s="183"/>
      <c r="L179" s="184"/>
    </row>
    <row r="180" spans="1:12" ht="14.25" x14ac:dyDescent="0.2">
      <c r="A180" s="198"/>
      <c r="B180" s="199"/>
      <c r="C180" s="332" t="s">
        <v>544</v>
      </c>
      <c r="D180" s="332"/>
      <c r="E180" s="332"/>
      <c r="F180" s="332"/>
      <c r="G180" s="332"/>
      <c r="H180" s="332"/>
      <c r="I180" s="184"/>
      <c r="J180" s="198"/>
      <c r="K180" s="183"/>
      <c r="L180" s="184">
        <f>L182+L183+L189+L193</f>
        <v>2020.6100000000001</v>
      </c>
    </row>
    <row r="181" spans="1:12" ht="14.25" x14ac:dyDescent="0.2">
      <c r="A181" s="198"/>
      <c r="B181" s="199"/>
      <c r="C181" s="331" t="s">
        <v>440</v>
      </c>
      <c r="D181" s="332"/>
      <c r="E181" s="332"/>
      <c r="F181" s="332"/>
      <c r="G181" s="332"/>
      <c r="H181" s="332"/>
      <c r="I181" s="184"/>
      <c r="J181" s="198"/>
      <c r="K181" s="183"/>
      <c r="L181" s="184"/>
    </row>
    <row r="182" spans="1:12" ht="14.25" x14ac:dyDescent="0.2">
      <c r="A182" s="198"/>
      <c r="B182" s="199"/>
      <c r="C182" s="332" t="s">
        <v>545</v>
      </c>
      <c r="D182" s="332"/>
      <c r="E182" s="332"/>
      <c r="F182" s="332"/>
      <c r="G182" s="332"/>
      <c r="H182" s="332"/>
      <c r="I182" s="184"/>
      <c r="J182" s="198"/>
      <c r="K182" s="183"/>
      <c r="L182" s="184">
        <f>SUM(AR52:AR176)</f>
        <v>2020.6100000000001</v>
      </c>
    </row>
    <row r="183" spans="1:12" ht="14.25" hidden="1" x14ac:dyDescent="0.2">
      <c r="A183" s="198"/>
      <c r="B183" s="199"/>
      <c r="C183" s="332" t="s">
        <v>442</v>
      </c>
      <c r="D183" s="332"/>
      <c r="E183" s="332"/>
      <c r="F183" s="332"/>
      <c r="G183" s="332"/>
      <c r="H183" s="332"/>
      <c r="I183" s="184"/>
      <c r="J183" s="198"/>
      <c r="K183" s="183"/>
      <c r="L183" s="184">
        <f>L185+L188+L187</f>
        <v>0</v>
      </c>
    </row>
    <row r="184" spans="1:12" ht="14.25" hidden="1" x14ac:dyDescent="0.2">
      <c r="A184" s="198"/>
      <c r="B184" s="199"/>
      <c r="C184" s="331" t="s">
        <v>443</v>
      </c>
      <c r="D184" s="332"/>
      <c r="E184" s="332"/>
      <c r="F184" s="332"/>
      <c r="G184" s="332"/>
      <c r="H184" s="332"/>
      <c r="I184" s="184"/>
      <c r="J184" s="198"/>
      <c r="K184" s="183"/>
      <c r="L184" s="184"/>
    </row>
    <row r="185" spans="1:12" ht="14.25" hidden="1" x14ac:dyDescent="0.2">
      <c r="A185" s="198"/>
      <c r="B185" s="199"/>
      <c r="C185" s="332" t="s">
        <v>442</v>
      </c>
      <c r="D185" s="332"/>
      <c r="E185" s="332"/>
      <c r="F185" s="332"/>
      <c r="G185" s="332"/>
      <c r="H185" s="332"/>
      <c r="I185" s="184"/>
      <c r="J185" s="198"/>
      <c r="K185" s="183"/>
      <c r="L185" s="184">
        <f>SUM(AO52:AO176)</f>
        <v>0</v>
      </c>
    </row>
    <row r="186" spans="1:12" ht="14.25" hidden="1" x14ac:dyDescent="0.2">
      <c r="A186" s="198"/>
      <c r="B186" s="199"/>
      <c r="C186" s="331" t="s">
        <v>444</v>
      </c>
      <c r="D186" s="332"/>
      <c r="E186" s="332"/>
      <c r="F186" s="332"/>
      <c r="G186" s="332"/>
      <c r="H186" s="332"/>
      <c r="I186" s="184"/>
      <c r="J186" s="198"/>
      <c r="K186" s="183"/>
      <c r="L186" s="184"/>
    </row>
    <row r="187" spans="1:12" ht="14.25" hidden="1" x14ac:dyDescent="0.2">
      <c r="A187" s="198"/>
      <c r="B187" s="199"/>
      <c r="C187" s="332" t="s">
        <v>445</v>
      </c>
      <c r="D187" s="332"/>
      <c r="E187" s="332"/>
      <c r="F187" s="332"/>
      <c r="G187" s="332"/>
      <c r="H187" s="332"/>
      <c r="I187" s="184"/>
      <c r="J187" s="198"/>
      <c r="K187" s="183"/>
      <c r="L187" s="184">
        <f>SUM(AT52:AT176)</f>
        <v>0</v>
      </c>
    </row>
    <row r="188" spans="1:12" ht="14.25" hidden="1" x14ac:dyDescent="0.2">
      <c r="A188" s="198"/>
      <c r="B188" s="199"/>
      <c r="C188" s="332" t="s">
        <v>446</v>
      </c>
      <c r="D188" s="332"/>
      <c r="E188" s="332"/>
      <c r="F188" s="332"/>
      <c r="G188" s="332"/>
      <c r="H188" s="332"/>
      <c r="I188" s="184"/>
      <c r="J188" s="198"/>
      <c r="K188" s="183"/>
      <c r="L188" s="184">
        <f>SUM(AV52:AV176)</f>
        <v>0</v>
      </c>
    </row>
    <row r="189" spans="1:12" ht="14.25" hidden="1" x14ac:dyDescent="0.2">
      <c r="A189" s="198"/>
      <c r="B189" s="199"/>
      <c r="C189" s="332" t="s">
        <v>447</v>
      </c>
      <c r="D189" s="332"/>
      <c r="E189" s="332"/>
      <c r="F189" s="332"/>
      <c r="G189" s="332"/>
      <c r="H189" s="332"/>
      <c r="I189" s="184"/>
      <c r="J189" s="198"/>
      <c r="K189" s="183"/>
      <c r="L189" s="184">
        <f>L191+L192</f>
        <v>0</v>
      </c>
    </row>
    <row r="190" spans="1:12" ht="14.25" hidden="1" x14ac:dyDescent="0.2">
      <c r="A190" s="198"/>
      <c r="B190" s="199"/>
      <c r="C190" s="331" t="s">
        <v>443</v>
      </c>
      <c r="D190" s="332"/>
      <c r="E190" s="332"/>
      <c r="F190" s="332"/>
      <c r="G190" s="332"/>
      <c r="H190" s="332"/>
      <c r="I190" s="184"/>
      <c r="J190" s="198"/>
      <c r="K190" s="183"/>
      <c r="L190" s="184"/>
    </row>
    <row r="191" spans="1:12" ht="14.25" hidden="1" x14ac:dyDescent="0.2">
      <c r="A191" s="198"/>
      <c r="B191" s="199"/>
      <c r="C191" s="332" t="s">
        <v>448</v>
      </c>
      <c r="D191" s="332"/>
      <c r="E191" s="332"/>
      <c r="F191" s="332"/>
      <c r="G191" s="332"/>
      <c r="H191" s="332"/>
      <c r="I191" s="184"/>
      <c r="J191" s="198"/>
      <c r="K191" s="183"/>
      <c r="L191" s="184">
        <f>SUM(AW52:AW176)-SUM(BK52:BK176)</f>
        <v>0</v>
      </c>
    </row>
    <row r="192" spans="1:12" ht="14.25" hidden="1" x14ac:dyDescent="0.2">
      <c r="A192" s="198"/>
      <c r="B192" s="199"/>
      <c r="C192" s="332" t="s">
        <v>449</v>
      </c>
      <c r="D192" s="332"/>
      <c r="E192" s="332"/>
      <c r="F192" s="332"/>
      <c r="G192" s="332"/>
      <c r="H192" s="332"/>
      <c r="I192" s="184"/>
      <c r="J192" s="198"/>
      <c r="K192" s="183"/>
      <c r="L192" s="184">
        <f>SUM(BC52:BC176)</f>
        <v>0</v>
      </c>
    </row>
    <row r="193" spans="1:12" ht="14.25" hidden="1" x14ac:dyDescent="0.2">
      <c r="A193" s="198"/>
      <c r="B193" s="199"/>
      <c r="C193" s="332" t="s">
        <v>450</v>
      </c>
      <c r="D193" s="332"/>
      <c r="E193" s="332"/>
      <c r="F193" s="332"/>
      <c r="G193" s="332"/>
      <c r="H193" s="332"/>
      <c r="I193" s="184"/>
      <c r="J193" s="198"/>
      <c r="K193" s="183"/>
      <c r="L193" s="184">
        <f>SUM(BB52:BB176)</f>
        <v>0</v>
      </c>
    </row>
    <row r="194" spans="1:12" ht="14.25" x14ac:dyDescent="0.2">
      <c r="A194" s="198"/>
      <c r="B194" s="199"/>
      <c r="C194" s="332" t="s">
        <v>451</v>
      </c>
      <c r="D194" s="332"/>
      <c r="E194" s="332"/>
      <c r="F194" s="332"/>
      <c r="G194" s="332"/>
      <c r="H194" s="332"/>
      <c r="I194" s="184"/>
      <c r="J194" s="198"/>
      <c r="K194" s="183"/>
      <c r="L194" s="184">
        <f>SUM(AR52:AR176)+SUM(AT52:AT176)+SUM(AV52:AV176)</f>
        <v>2020.6100000000001</v>
      </c>
    </row>
    <row r="195" spans="1:12" ht="14.25" x14ac:dyDescent="0.2">
      <c r="A195" s="198"/>
      <c r="B195" s="199"/>
      <c r="C195" s="332" t="s">
        <v>452</v>
      </c>
      <c r="D195" s="332"/>
      <c r="E195" s="332"/>
      <c r="F195" s="332"/>
      <c r="G195" s="332"/>
      <c r="H195" s="332"/>
      <c r="I195" s="184"/>
      <c r="J195" s="198"/>
      <c r="K195" s="183"/>
      <c r="L195" s="184">
        <f>SUM(AZ52:AZ176)</f>
        <v>1495.26</v>
      </c>
    </row>
    <row r="196" spans="1:12" ht="14.25" x14ac:dyDescent="0.2">
      <c r="A196" s="198"/>
      <c r="B196" s="199"/>
      <c r="C196" s="332" t="s">
        <v>453</v>
      </c>
      <c r="D196" s="332"/>
      <c r="E196" s="332"/>
      <c r="F196" s="332"/>
      <c r="G196" s="332"/>
      <c r="H196" s="332"/>
      <c r="I196" s="184"/>
      <c r="J196" s="198"/>
      <c r="K196" s="183"/>
      <c r="L196" s="184">
        <f>SUM(BA52:BA176)</f>
        <v>727.42</v>
      </c>
    </row>
    <row r="197" spans="1:12" ht="14.25" hidden="1" x14ac:dyDescent="0.2">
      <c r="A197" s="198"/>
      <c r="B197" s="199"/>
      <c r="C197" s="332" t="s">
        <v>557</v>
      </c>
      <c r="D197" s="332"/>
      <c r="E197" s="332"/>
      <c r="F197" s="332"/>
      <c r="G197" s="332"/>
      <c r="H197" s="332"/>
      <c r="I197" s="184"/>
      <c r="J197" s="198"/>
      <c r="K197" s="183"/>
      <c r="L197" s="184">
        <f>L199+L200</f>
        <v>0</v>
      </c>
    </row>
    <row r="198" spans="1:12" ht="14.25" hidden="1" x14ac:dyDescent="0.2">
      <c r="A198" s="198"/>
      <c r="B198" s="199"/>
      <c r="C198" s="331" t="s">
        <v>440</v>
      </c>
      <c r="D198" s="332"/>
      <c r="E198" s="332"/>
      <c r="F198" s="332"/>
      <c r="G198" s="332"/>
      <c r="H198" s="332"/>
      <c r="I198" s="184"/>
      <c r="J198" s="198"/>
      <c r="K198" s="183"/>
      <c r="L198" s="184"/>
    </row>
    <row r="199" spans="1:12" ht="14.25" hidden="1" x14ac:dyDescent="0.2">
      <c r="A199" s="198"/>
      <c r="B199" s="199"/>
      <c r="C199" s="332" t="s">
        <v>455</v>
      </c>
      <c r="D199" s="332"/>
      <c r="E199" s="332"/>
      <c r="F199" s="332"/>
      <c r="G199" s="332"/>
      <c r="H199" s="332"/>
      <c r="I199" s="184"/>
      <c r="J199" s="198"/>
      <c r="K199" s="183"/>
      <c r="L199" s="184">
        <f>SUM(BK52:BK176)</f>
        <v>0</v>
      </c>
    </row>
    <row r="200" spans="1:12" ht="14.25" hidden="1" x14ac:dyDescent="0.2">
      <c r="A200" s="198"/>
      <c r="B200" s="199"/>
      <c r="C200" s="332" t="s">
        <v>456</v>
      </c>
      <c r="D200" s="332"/>
      <c r="E200" s="332"/>
      <c r="F200" s="332"/>
      <c r="G200" s="332"/>
      <c r="H200" s="332"/>
      <c r="I200" s="184"/>
      <c r="J200" s="198"/>
      <c r="K200" s="183"/>
      <c r="L200" s="184">
        <f>SUM(BD52:BD176)</f>
        <v>0</v>
      </c>
    </row>
    <row r="201" spans="1:12" ht="14.25" x14ac:dyDescent="0.2">
      <c r="A201" s="198"/>
      <c r="B201" s="199"/>
      <c r="C201" s="332" t="s">
        <v>558</v>
      </c>
      <c r="D201" s="332"/>
      <c r="E201" s="332"/>
      <c r="F201" s="332"/>
      <c r="G201" s="332"/>
      <c r="H201" s="332"/>
      <c r="I201" s="184"/>
      <c r="J201" s="198"/>
      <c r="K201" s="183"/>
      <c r="L201" s="184">
        <f>L152</f>
        <v>4243.29</v>
      </c>
    </row>
    <row r="202" spans="1:12" ht="14.25" x14ac:dyDescent="0.2">
      <c r="A202" s="198"/>
      <c r="B202" s="199"/>
      <c r="C202" s="330" t="s">
        <v>460</v>
      </c>
      <c r="D202" s="332"/>
      <c r="E202" s="332"/>
      <c r="F202" s="332"/>
      <c r="G202" s="332"/>
      <c r="H202" s="332"/>
      <c r="I202" s="184"/>
      <c r="J202" s="198"/>
      <c r="K202" s="183"/>
      <c r="L202" s="184"/>
    </row>
    <row r="203" spans="1:12" ht="14.25" hidden="1" x14ac:dyDescent="0.2">
      <c r="A203" s="198"/>
      <c r="B203" s="199"/>
      <c r="C203" s="332" t="s">
        <v>461</v>
      </c>
      <c r="D203" s="332"/>
      <c r="E203" s="332"/>
      <c r="F203" s="332"/>
      <c r="G203" s="332"/>
      <c r="H203" s="332"/>
      <c r="I203" s="184"/>
      <c r="J203" s="198"/>
      <c r="K203" s="183"/>
      <c r="L203" s="184">
        <f>SUM(AX52:AX176)</f>
        <v>0</v>
      </c>
    </row>
    <row r="204" spans="1:12" ht="14.25" hidden="1" x14ac:dyDescent="0.2">
      <c r="A204" s="198"/>
      <c r="B204" s="199"/>
      <c r="C204" s="332" t="s">
        <v>462</v>
      </c>
      <c r="D204" s="332"/>
      <c r="E204" s="332"/>
      <c r="F204" s="332"/>
      <c r="G204" s="332"/>
      <c r="H204" s="332"/>
      <c r="I204" s="184"/>
      <c r="J204" s="198"/>
      <c r="K204" s="183"/>
      <c r="L204" s="184">
        <f>SUM(AY52:AY176)</f>
        <v>0</v>
      </c>
    </row>
    <row r="205" spans="1:12" ht="14.25" x14ac:dyDescent="0.2">
      <c r="A205" s="198"/>
      <c r="B205" s="199"/>
      <c r="C205" s="332" t="s">
        <v>463</v>
      </c>
      <c r="D205" s="332"/>
      <c r="E205" s="332"/>
      <c r="F205" s="333"/>
      <c r="G205" s="187">
        <f>Source!F633</f>
        <v>3.25</v>
      </c>
      <c r="H205" s="198"/>
      <c r="I205" s="198"/>
      <c r="J205" s="198"/>
      <c r="K205" s="198"/>
      <c r="L205" s="198"/>
    </row>
    <row r="206" spans="1:12" ht="14.25" hidden="1" customHeight="1" x14ac:dyDescent="0.2">
      <c r="A206" s="198"/>
      <c r="B206" s="199"/>
      <c r="C206" s="332" t="s">
        <v>464</v>
      </c>
      <c r="D206" s="332"/>
      <c r="E206" s="332"/>
      <c r="F206" s="333"/>
      <c r="G206" s="187">
        <f>Source!F634</f>
        <v>0</v>
      </c>
      <c r="H206" s="198"/>
      <c r="I206" s="198"/>
      <c r="J206" s="198"/>
      <c r="K206" s="198"/>
      <c r="L206" s="198"/>
    </row>
    <row r="210" spans="1:12" ht="14.25" customHeight="1" x14ac:dyDescent="0.2">
      <c r="A210" s="206"/>
      <c r="B210" s="207" t="s">
        <v>559</v>
      </c>
      <c r="C210" s="208" t="str">
        <f>IF(Source!AC12&lt;&gt;"", Source!AC12," ")</f>
        <v xml:space="preserve"> </v>
      </c>
      <c r="D210" s="176"/>
      <c r="E210" s="176"/>
      <c r="F210" s="176"/>
      <c r="G210" s="176"/>
      <c r="H210" s="209" t="str">
        <f>IF(Source!AB12&lt;&gt;"", Source!AB12," ")</f>
        <v>Ольхова Т.А.</v>
      </c>
      <c r="I210" s="210"/>
      <c r="J210" s="210"/>
      <c r="K210" s="211"/>
      <c r="L210" s="211"/>
    </row>
    <row r="211" spans="1:12" ht="14.25" customHeight="1" x14ac:dyDescent="0.2">
      <c r="A211" s="206"/>
      <c r="B211" s="212"/>
      <c r="C211" s="335" t="s">
        <v>560</v>
      </c>
      <c r="D211" s="335"/>
      <c r="E211" s="335"/>
      <c r="F211" s="335"/>
      <c r="G211" s="335"/>
      <c r="H211" s="210"/>
      <c r="I211" s="210"/>
      <c r="J211" s="210"/>
      <c r="K211" s="211"/>
      <c r="L211" s="211"/>
    </row>
    <row r="212" spans="1:12" ht="14.25" customHeight="1" x14ac:dyDescent="0.2">
      <c r="A212" s="206"/>
      <c r="B212" s="212"/>
      <c r="C212" s="160"/>
      <c r="D212" s="160"/>
      <c r="E212" s="160"/>
      <c r="F212" s="160"/>
      <c r="G212" s="160"/>
      <c r="H212" s="210"/>
      <c r="I212" s="210"/>
      <c r="J212" s="210"/>
      <c r="K212" s="211"/>
      <c r="L212" s="211"/>
    </row>
    <row r="213" spans="1:12" ht="14.25" customHeight="1" x14ac:dyDescent="0.2">
      <c r="A213" s="206"/>
      <c r="B213" s="207" t="s">
        <v>561</v>
      </c>
      <c r="C213" s="208" t="str">
        <f>IF(Source!AE12&lt;&gt;"", Source!AE12," ")</f>
        <v xml:space="preserve"> </v>
      </c>
      <c r="D213" s="176"/>
      <c r="E213" s="176"/>
      <c r="F213" s="176"/>
      <c r="G213" s="176"/>
      <c r="H213" s="209" t="str">
        <f>IF(Source!AD12&lt;&gt;"", Source!AD12," ")</f>
        <v xml:space="preserve"> </v>
      </c>
      <c r="I213" s="210"/>
      <c r="J213" s="210"/>
      <c r="K213" s="211"/>
      <c r="L213" s="211"/>
    </row>
    <row r="214" spans="1:12" ht="14.25" customHeight="1" x14ac:dyDescent="0.2">
      <c r="A214" s="160"/>
      <c r="B214" s="160"/>
      <c r="C214" s="335" t="s">
        <v>560</v>
      </c>
      <c r="D214" s="335"/>
      <c r="E214" s="335"/>
      <c r="F214" s="335"/>
      <c r="G214" s="335"/>
      <c r="H214" s="210"/>
      <c r="I214" s="210"/>
      <c r="J214" s="210"/>
      <c r="K214" s="211"/>
      <c r="L214" s="211"/>
    </row>
  </sheetData>
  <mergeCells count="172"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72:H172"/>
    <mergeCell ref="C173:H173"/>
    <mergeCell ref="C174:H174"/>
    <mergeCell ref="C175:H175"/>
    <mergeCell ref="C176:H176"/>
    <mergeCell ref="C178:H178"/>
    <mergeCell ref="C179:H179"/>
    <mergeCell ref="C180:H180"/>
    <mergeCell ref="C181:H181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43:H143"/>
    <mergeCell ref="C144:H144"/>
    <mergeCell ref="C145:H145"/>
    <mergeCell ref="C147:H147"/>
    <mergeCell ref="C148:H148"/>
    <mergeCell ref="C149:H149"/>
    <mergeCell ref="C150:H150"/>
    <mergeCell ref="C152:H152"/>
    <mergeCell ref="C153:H15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24:H124"/>
    <mergeCell ref="C125:H125"/>
    <mergeCell ref="C127:H127"/>
    <mergeCell ref="C128:H128"/>
    <mergeCell ref="C129:H129"/>
    <mergeCell ref="C130:H130"/>
    <mergeCell ref="C131:H131"/>
    <mergeCell ref="C132:H132"/>
    <mergeCell ref="C133:H133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05:H105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94:H94"/>
    <mergeCell ref="C95:H95"/>
    <mergeCell ref="C96:H96"/>
    <mergeCell ref="C97:H97"/>
    <mergeCell ref="C98:H98"/>
    <mergeCell ref="C99:H99"/>
    <mergeCell ref="C100:H100"/>
    <mergeCell ref="C101:F101"/>
    <mergeCell ref="C102:F102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zoomScale="55" zoomScaleNormal="55" workbookViewId="0">
      <selection activeCell="CZ41" sqref="CZ41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x14ac:dyDescent="0.2">
      <c r="A1" s="153" t="str">
        <f>Source!B1</f>
        <v>Smeta.RU  (495) 974-1589</v>
      </c>
    </row>
    <row r="2" spans="1:93" ht="12.75" customHeight="1" x14ac:dyDescent="0.2">
      <c r="A2" s="306" t="s">
        <v>379</v>
      </c>
      <c r="B2" s="306"/>
      <c r="C2" s="306"/>
      <c r="D2" s="306"/>
      <c r="E2" s="306"/>
      <c r="F2" s="307" t="s">
        <v>380</v>
      </c>
      <c r="G2" s="307"/>
      <c r="H2" s="307"/>
      <c r="I2" s="307"/>
      <c r="J2" s="307"/>
      <c r="K2" s="307"/>
      <c r="L2" s="307"/>
    </row>
    <row r="3" spans="1:93" ht="12.75" customHeight="1" x14ac:dyDescent="0.2">
      <c r="A3" s="155"/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</row>
    <row r="4" spans="1:93" ht="25.5" x14ac:dyDescent="0.2">
      <c r="A4" s="306" t="s">
        <v>381</v>
      </c>
      <c r="B4" s="306"/>
      <c r="C4" s="306"/>
      <c r="D4" s="306"/>
      <c r="E4" s="306"/>
      <c r="F4" s="3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07"/>
      <c r="H4" s="307"/>
      <c r="I4" s="307"/>
      <c r="J4" s="307"/>
      <c r="K4" s="307"/>
      <c r="L4" s="307"/>
      <c r="CO4" s="2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5"/>
      <c r="B5" s="155"/>
      <c r="C5" s="155"/>
      <c r="D5" s="155"/>
      <c r="E5" s="155"/>
      <c r="F5" s="156"/>
      <c r="G5" s="156"/>
      <c r="H5" s="156"/>
      <c r="I5" s="156"/>
      <c r="J5" s="156"/>
      <c r="K5" s="156"/>
      <c r="L5" s="156"/>
    </row>
    <row r="6" spans="1:93" ht="140.25" x14ac:dyDescent="0.2">
      <c r="A6" s="306" t="s">
        <v>382</v>
      </c>
      <c r="B6" s="306"/>
      <c r="C6" s="306"/>
      <c r="D6" s="306"/>
      <c r="E6" s="306"/>
      <c r="F6" s="3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07"/>
      <c r="H6" s="307"/>
      <c r="I6" s="307"/>
      <c r="J6" s="307"/>
      <c r="K6" s="307"/>
      <c r="L6" s="307"/>
      <c r="CO6" s="2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5"/>
      <c r="B7" s="155"/>
      <c r="C7" s="155"/>
      <c r="D7" s="155"/>
      <c r="E7" s="155"/>
      <c r="F7" s="156"/>
      <c r="G7" s="156"/>
      <c r="H7" s="156"/>
      <c r="I7" s="156"/>
      <c r="J7" s="156"/>
      <c r="K7" s="156"/>
      <c r="L7" s="156"/>
    </row>
    <row r="8" spans="1:93" ht="76.5" customHeight="1" x14ac:dyDescent="0.2">
      <c r="A8" s="306" t="s">
        <v>383</v>
      </c>
      <c r="B8" s="306"/>
      <c r="C8" s="306"/>
      <c r="D8" s="306"/>
      <c r="E8" s="306"/>
      <c r="F8" s="307" t="s">
        <v>384</v>
      </c>
      <c r="G8" s="307"/>
      <c r="H8" s="307"/>
      <c r="I8" s="307"/>
      <c r="J8" s="307"/>
      <c r="K8" s="307"/>
      <c r="L8" s="307"/>
    </row>
    <row r="9" spans="1:93" ht="12.75" customHeight="1" x14ac:dyDescent="0.2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156"/>
    </row>
    <row r="10" spans="1:93" ht="38.25" customHeight="1" x14ac:dyDescent="0.2">
      <c r="A10" s="306" t="s">
        <v>385</v>
      </c>
      <c r="B10" s="306"/>
      <c r="C10" s="306"/>
      <c r="D10" s="306"/>
      <c r="E10" s="306"/>
      <c r="F10" s="307" t="s">
        <v>386</v>
      </c>
      <c r="G10" s="307"/>
      <c r="H10" s="307"/>
      <c r="I10" s="307"/>
      <c r="J10" s="307"/>
      <c r="K10" s="307"/>
      <c r="L10" s="307"/>
    </row>
    <row r="11" spans="1:93" ht="12.75" customHeight="1" x14ac:dyDescent="0.2">
      <c r="A11" s="263"/>
      <c r="B11" s="263"/>
      <c r="C11" s="263"/>
      <c r="D11" s="263"/>
      <c r="E11" s="263"/>
      <c r="F11" s="157"/>
      <c r="G11" s="157"/>
      <c r="H11" s="157"/>
      <c r="I11" s="157"/>
      <c r="J11" s="157"/>
      <c r="K11" s="157"/>
      <c r="L11" s="157"/>
    </row>
    <row r="12" spans="1:93" ht="12.75" customHeight="1" x14ac:dyDescent="0.2">
      <c r="A12" s="306" t="s">
        <v>387</v>
      </c>
      <c r="B12" s="306"/>
      <c r="C12" s="306"/>
      <c r="D12" s="306"/>
      <c r="E12" s="306"/>
      <c r="F12" s="307" t="s">
        <v>388</v>
      </c>
      <c r="G12" s="307"/>
      <c r="H12" s="307"/>
      <c r="I12" s="307"/>
      <c r="J12" s="307"/>
      <c r="K12" s="307"/>
      <c r="L12" s="307"/>
    </row>
    <row r="13" spans="1:93" ht="12.75" customHeight="1" x14ac:dyDescent="0.2">
      <c r="A13" s="263"/>
      <c r="B13" s="263"/>
      <c r="C13" s="263"/>
      <c r="D13" s="263"/>
      <c r="E13" s="263"/>
      <c r="F13" s="157"/>
      <c r="G13" s="157"/>
      <c r="H13" s="157"/>
      <c r="I13" s="157"/>
      <c r="J13" s="157"/>
      <c r="K13" s="157"/>
      <c r="L13" s="157"/>
    </row>
    <row r="14" spans="1:93" ht="12.75" customHeight="1" x14ac:dyDescent="0.2">
      <c r="A14" s="306" t="s">
        <v>389</v>
      </c>
      <c r="B14" s="306"/>
      <c r="C14" s="306"/>
      <c r="D14" s="306"/>
      <c r="E14" s="306"/>
      <c r="F14" s="307" t="str">
        <f>IF(Source!CZ12 &lt;&gt; "", Source!CZ12, "")</f>
        <v/>
      </c>
      <c r="G14" s="307"/>
      <c r="H14" s="307"/>
      <c r="I14" s="307"/>
      <c r="J14" s="307"/>
      <c r="K14" s="307"/>
      <c r="L14" s="307"/>
    </row>
    <row r="15" spans="1:93" ht="12.75" customHeight="1" x14ac:dyDescent="0.2">
      <c r="A15" s="263"/>
      <c r="B15" s="263"/>
      <c r="C15" s="263"/>
      <c r="D15" s="263"/>
      <c r="E15" s="263"/>
      <c r="F15" s="157"/>
      <c r="G15" s="157"/>
      <c r="H15" s="157"/>
      <c r="I15" s="157"/>
      <c r="J15" s="157"/>
      <c r="K15" s="157"/>
      <c r="L15" s="156"/>
    </row>
    <row r="16" spans="1:93" ht="12.75" customHeight="1" x14ac:dyDescent="0.2">
      <c r="A16" s="306" t="s">
        <v>390</v>
      </c>
      <c r="B16" s="306"/>
      <c r="C16" s="306"/>
      <c r="D16" s="306"/>
      <c r="E16" s="306"/>
      <c r="F16" s="307" t="str">
        <f>IF(Source!DA12 &lt;&gt; "", Source!DA12, "")</f>
        <v/>
      </c>
      <c r="G16" s="307"/>
      <c r="H16" s="307"/>
      <c r="I16" s="307"/>
      <c r="J16" s="307"/>
      <c r="K16" s="307"/>
      <c r="L16" s="307"/>
    </row>
    <row r="17" spans="1:92" ht="12.75" customHeight="1" x14ac:dyDescent="0.2">
      <c r="A17" s="158"/>
      <c r="B17" s="158"/>
      <c r="C17" s="158"/>
      <c r="D17" s="158"/>
      <c r="E17" s="158"/>
      <c r="F17" s="159"/>
      <c r="G17" s="159"/>
      <c r="H17" s="159"/>
      <c r="I17" s="159"/>
      <c r="J17" s="159"/>
      <c r="K17" s="159"/>
      <c r="L17" s="159"/>
    </row>
    <row r="18" spans="1:92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92" ht="31.5" x14ac:dyDescent="0.25">
      <c r="A19" s="308" t="s">
        <v>366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CN19" s="265" t="s">
        <v>366</v>
      </c>
    </row>
    <row r="20" spans="1:92" ht="14.25" customHeight="1" x14ac:dyDescent="0.2">
      <c r="A20" s="309" t="s">
        <v>80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</row>
    <row r="21" spans="1:92" ht="14.25" customHeight="1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92" ht="15.75" customHeight="1" x14ac:dyDescent="0.25">
      <c r="A22" s="308" t="str">
        <f>IF(Source!G12&lt;&gt;"Новый объект", Source!G12, "")</f>
        <v>ЗЭС-99_24 от  30.10.2024 (SAP I-321036, ОДИН, аб. ИП Мельничук Ю.И.) - РИМ (ПАО РОССЕТИ)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</row>
    <row r="23" spans="1:92" ht="14.25" customHeight="1" x14ac:dyDescent="0.2">
      <c r="A23" s="309" t="s">
        <v>391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160"/>
      <c r="B24" s="160"/>
      <c r="C24" s="160"/>
      <c r="D24" s="160"/>
      <c r="E24" s="160"/>
      <c r="F24" s="161"/>
      <c r="G24" s="161"/>
      <c r="H24" s="161"/>
      <c r="I24" s="161"/>
      <c r="J24" s="161"/>
      <c r="K24" s="161"/>
      <c r="L24" s="161"/>
    </row>
    <row r="25" spans="1:92" ht="15.75" customHeight="1" x14ac:dyDescent="0.25">
      <c r="A25" s="310" t="str">
        <f>CONCATENATE( "ЛОКАЛЬНАЯ СМЕТА № ", Source!L641, " ",Source!CM641)</f>
        <v xml:space="preserve">ЛОКАЛЬНАЯ СМЕТА № 09-01-02 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6" spans="1:92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2"/>
    </row>
    <row r="27" spans="1:92" ht="18" customHeight="1" x14ac:dyDescent="0.25">
      <c r="A27" s="311" t="str">
        <f>IF(Source!G641&lt;&gt;"Новая локальная смета", Source!G641, "")</f>
        <v>ГРЩ-0,4кВ ПНР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</row>
    <row r="28" spans="1:92" ht="14.25" customHeight="1" x14ac:dyDescent="0.2">
      <c r="A28" s="309" t="s">
        <v>392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</row>
    <row r="29" spans="1:92" ht="14.25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92" ht="14.25" customHeight="1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92" ht="12.75" customHeight="1" x14ac:dyDescent="0.2">
      <c r="A31" s="164" t="s">
        <v>393</v>
      </c>
      <c r="B31" s="164"/>
      <c r="C31" s="165" t="s">
        <v>394</v>
      </c>
      <c r="D31" s="164" t="s">
        <v>395</v>
      </c>
      <c r="E31" s="164"/>
      <c r="F31" s="164"/>
      <c r="G31" s="164"/>
      <c r="H31" s="164"/>
      <c r="I31" s="164"/>
      <c r="J31" s="164"/>
      <c r="K31" s="164"/>
      <c r="L31" s="164"/>
    </row>
    <row r="32" spans="1:92" ht="12.75" customHeight="1" x14ac:dyDescent="0.2">
      <c r="A32" s="164"/>
      <c r="B32" s="164"/>
      <c r="C32" s="166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13" ht="12.75" customHeight="1" x14ac:dyDescent="0.2">
      <c r="A33" s="164" t="s">
        <v>396</v>
      </c>
      <c r="B33" s="164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1:13" ht="12.75" customHeight="1" x14ac:dyDescent="0.2">
      <c r="A34" s="167"/>
      <c r="B34" s="168"/>
      <c r="C34" s="309" t="s">
        <v>397</v>
      </c>
      <c r="D34" s="309"/>
      <c r="E34" s="309"/>
      <c r="F34" s="309"/>
      <c r="G34" s="309"/>
      <c r="H34" s="309"/>
      <c r="I34" s="309"/>
      <c r="J34" s="309"/>
      <c r="K34" s="309"/>
      <c r="L34" s="309"/>
    </row>
    <row r="35" spans="1:13" ht="14.25" customHeight="1" x14ac:dyDescent="0.2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ht="14.25" customHeight="1" x14ac:dyDescent="0.2">
      <c r="A36" s="169" t="s">
        <v>398</v>
      </c>
      <c r="B36" s="160"/>
      <c r="C36" s="160"/>
      <c r="D36" s="170"/>
      <c r="E36" s="160"/>
      <c r="F36" s="160"/>
      <c r="G36" s="160"/>
      <c r="H36" s="160"/>
      <c r="I36" s="160"/>
      <c r="J36" s="160"/>
      <c r="K36" s="160"/>
      <c r="L36" s="160"/>
    </row>
    <row r="37" spans="1:13" ht="14.25" customHeight="1" x14ac:dyDescent="0.2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14.25" customHeight="1" x14ac:dyDescent="0.2">
      <c r="A38" s="169" t="s">
        <v>399</v>
      </c>
      <c r="B38" s="160"/>
      <c r="C38" s="313">
        <f>C41+C42+C43+C44</f>
        <v>21.55067</v>
      </c>
      <c r="D38" s="314"/>
      <c r="E38" s="164" t="s">
        <v>400</v>
      </c>
      <c r="F38" s="158"/>
      <c r="G38" s="158"/>
      <c r="H38" s="158"/>
      <c r="I38" s="158"/>
      <c r="J38" s="158"/>
      <c r="K38" s="158"/>
      <c r="L38" s="160"/>
      <c r="M38" s="194">
        <f>C38</f>
        <v>21.55067</v>
      </c>
    </row>
    <row r="39" spans="1:13" ht="14.25" customHeight="1" x14ac:dyDescent="0.2">
      <c r="A39" s="169"/>
      <c r="B39" s="160"/>
      <c r="C39" s="261"/>
      <c r="D39" s="262"/>
      <c r="E39" s="164"/>
      <c r="F39" s="158"/>
      <c r="G39" s="164" t="s">
        <v>401</v>
      </c>
      <c r="H39" s="160"/>
      <c r="I39" s="164"/>
      <c r="J39" s="164"/>
      <c r="K39" s="171">
        <f>ROUND(SUM(AR52:AR235)/1000, 5)</f>
        <v>10.262230000000001</v>
      </c>
      <c r="L39" s="164" t="s">
        <v>400</v>
      </c>
    </row>
    <row r="40" spans="1:13" ht="14.25" customHeight="1" x14ac:dyDescent="0.2">
      <c r="A40" s="160"/>
      <c r="B40" s="172" t="s">
        <v>402</v>
      </c>
      <c r="C40" s="173"/>
      <c r="D40" s="160"/>
      <c r="E40" s="164"/>
      <c r="F40" s="158"/>
      <c r="G40" s="164" t="s">
        <v>403</v>
      </c>
      <c r="H40" s="160"/>
      <c r="I40" s="164"/>
      <c r="J40" s="164"/>
      <c r="K40" s="171">
        <f>ROUND(SUM(AT52:AT235)/1000, 5)</f>
        <v>0</v>
      </c>
      <c r="L40" s="164" t="s">
        <v>400</v>
      </c>
    </row>
    <row r="41" spans="1:13" ht="14.25" customHeight="1" x14ac:dyDescent="0.2">
      <c r="A41" s="160"/>
      <c r="B41" s="169" t="s">
        <v>404</v>
      </c>
      <c r="C41" s="313">
        <f>ROUND((Source!F702)/1000, 5)</f>
        <v>0</v>
      </c>
      <c r="D41" s="314"/>
      <c r="E41" s="164" t="s">
        <v>400</v>
      </c>
      <c r="F41" s="158"/>
      <c r="G41" s="164" t="s">
        <v>405</v>
      </c>
      <c r="H41" s="160"/>
      <c r="I41" s="164"/>
      <c r="J41" s="262"/>
      <c r="K41" s="174">
        <f>Source!F707</f>
        <v>15.6288</v>
      </c>
      <c r="L41" s="164" t="s">
        <v>406</v>
      </c>
      <c r="M41" s="194">
        <f>C41</f>
        <v>0</v>
      </c>
    </row>
    <row r="42" spans="1:13" ht="14.25" customHeight="1" x14ac:dyDescent="0.2">
      <c r="A42" s="160"/>
      <c r="B42" s="169" t="s">
        <v>407</v>
      </c>
      <c r="C42" s="313">
        <f>ROUND((Source!F703)/1000, 5)</f>
        <v>0</v>
      </c>
      <c r="D42" s="314"/>
      <c r="E42" s="164" t="s">
        <v>400</v>
      </c>
      <c r="F42" s="158"/>
      <c r="G42" s="164" t="s">
        <v>408</v>
      </c>
      <c r="H42" s="160"/>
      <c r="I42" s="164"/>
      <c r="J42" s="175"/>
      <c r="K42" s="174">
        <f>Source!F708</f>
        <v>0</v>
      </c>
      <c r="L42" s="164" t="s">
        <v>406</v>
      </c>
      <c r="M42" s="194">
        <f>C42</f>
        <v>0</v>
      </c>
    </row>
    <row r="43" spans="1:13" ht="14.25" customHeight="1" x14ac:dyDescent="0.2">
      <c r="A43" s="160"/>
      <c r="B43" s="169" t="s">
        <v>409</v>
      </c>
      <c r="C43" s="313">
        <f>ROUND((Source!F694)/1000, 5)</f>
        <v>0</v>
      </c>
      <c r="D43" s="314"/>
      <c r="E43" s="164" t="s">
        <v>400</v>
      </c>
      <c r="F43" s="158"/>
      <c r="G43" s="164"/>
      <c r="H43" s="164"/>
      <c r="I43" s="164"/>
      <c r="J43" s="164"/>
      <c r="K43" s="158"/>
      <c r="L43" s="164"/>
      <c r="M43" s="194">
        <f>C43</f>
        <v>0</v>
      </c>
    </row>
    <row r="44" spans="1:13" ht="14.25" customHeight="1" x14ac:dyDescent="0.2">
      <c r="A44" s="160"/>
      <c r="B44" s="169" t="s">
        <v>410</v>
      </c>
      <c r="C44" s="313">
        <f>ROUND((Source!F704)/1000, 5)</f>
        <v>21.55067</v>
      </c>
      <c r="D44" s="314"/>
      <c r="E44" s="164" t="s">
        <v>400</v>
      </c>
      <c r="F44" s="158"/>
      <c r="G44" s="164"/>
      <c r="H44" s="164"/>
      <c r="I44" s="164"/>
      <c r="J44" s="164"/>
      <c r="K44" s="158"/>
      <c r="L44" s="164"/>
      <c r="M44" s="194">
        <f>C44</f>
        <v>21.55067</v>
      </c>
    </row>
    <row r="45" spans="1:13" ht="14.2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ht="12.75" customHeight="1" x14ac:dyDescent="0.2">
      <c r="A46" s="315" t="s">
        <v>0</v>
      </c>
      <c r="B46" s="315" t="s">
        <v>104</v>
      </c>
      <c r="C46" s="315" t="s">
        <v>411</v>
      </c>
      <c r="D46" s="315" t="s">
        <v>412</v>
      </c>
      <c r="E46" s="318" t="s">
        <v>413</v>
      </c>
      <c r="F46" s="319"/>
      <c r="G46" s="320"/>
      <c r="H46" s="318" t="s">
        <v>414</v>
      </c>
      <c r="I46" s="319"/>
      <c r="J46" s="319"/>
      <c r="K46" s="319"/>
      <c r="L46" s="320"/>
    </row>
    <row r="47" spans="1:13" ht="12.75" customHeight="1" x14ac:dyDescent="0.2">
      <c r="A47" s="316"/>
      <c r="B47" s="316"/>
      <c r="C47" s="316"/>
      <c r="D47" s="316"/>
      <c r="E47" s="321"/>
      <c r="F47" s="322"/>
      <c r="G47" s="323"/>
      <c r="H47" s="321"/>
      <c r="I47" s="322"/>
      <c r="J47" s="322"/>
      <c r="K47" s="322"/>
      <c r="L47" s="323"/>
    </row>
    <row r="48" spans="1:13" ht="12.75" customHeight="1" x14ac:dyDescent="0.2">
      <c r="A48" s="316"/>
      <c r="B48" s="316"/>
      <c r="C48" s="316"/>
      <c r="D48" s="316"/>
      <c r="E48" s="321"/>
      <c r="F48" s="322"/>
      <c r="G48" s="323"/>
      <c r="H48" s="321"/>
      <c r="I48" s="322"/>
      <c r="J48" s="322"/>
      <c r="K48" s="322"/>
      <c r="L48" s="323"/>
    </row>
    <row r="49" spans="1:82" ht="12.75" customHeight="1" x14ac:dyDescent="0.2">
      <c r="A49" s="316"/>
      <c r="B49" s="316"/>
      <c r="C49" s="316"/>
      <c r="D49" s="316"/>
      <c r="E49" s="324"/>
      <c r="F49" s="325"/>
      <c r="G49" s="326"/>
      <c r="H49" s="324"/>
      <c r="I49" s="325"/>
      <c r="J49" s="325"/>
      <c r="K49" s="325"/>
      <c r="L49" s="326"/>
    </row>
    <row r="50" spans="1:82" ht="51" customHeight="1" x14ac:dyDescent="0.2">
      <c r="A50" s="317"/>
      <c r="B50" s="317"/>
      <c r="C50" s="317"/>
      <c r="D50" s="317"/>
      <c r="E50" s="177" t="s">
        <v>415</v>
      </c>
      <c r="F50" s="177" t="s">
        <v>416</v>
      </c>
      <c r="G50" s="178" t="s">
        <v>417</v>
      </c>
      <c r="H50" s="177" t="s">
        <v>418</v>
      </c>
      <c r="I50" s="177" t="s">
        <v>419</v>
      </c>
      <c r="J50" s="177" t="s">
        <v>420</v>
      </c>
      <c r="K50" s="177" t="s">
        <v>416</v>
      </c>
      <c r="L50" s="177" t="s">
        <v>421</v>
      </c>
    </row>
    <row r="51" spans="1:82" ht="14.25" customHeight="1" x14ac:dyDescent="0.2">
      <c r="A51" s="179">
        <v>1</v>
      </c>
      <c r="B51" s="179">
        <v>2</v>
      </c>
      <c r="C51" s="179">
        <v>3</v>
      </c>
      <c r="D51" s="179">
        <v>4</v>
      </c>
      <c r="E51" s="179">
        <v>5</v>
      </c>
      <c r="F51" s="179">
        <v>6</v>
      </c>
      <c r="G51" s="179">
        <v>7</v>
      </c>
      <c r="H51" s="179">
        <v>8</v>
      </c>
      <c r="I51" s="179">
        <v>9</v>
      </c>
      <c r="J51" s="179">
        <v>10</v>
      </c>
      <c r="K51" s="180">
        <v>11</v>
      </c>
      <c r="L51" s="180">
        <v>12</v>
      </c>
    </row>
    <row r="53" spans="1:82" ht="16.5" x14ac:dyDescent="0.2">
      <c r="A53" s="327" t="s">
        <v>639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2" ht="28.5" x14ac:dyDescent="0.2">
      <c r="A54" s="181" t="s">
        <v>90</v>
      </c>
      <c r="B54" s="257" t="s">
        <v>640</v>
      </c>
      <c r="C54" s="257" t="str">
        <f>Source!G649</f>
        <v>Измерение сопротивления растеканию тока: контура с диагональю до 20 м</v>
      </c>
      <c r="D54" s="182" t="str">
        <f>Source!DW649</f>
        <v>измерение</v>
      </c>
      <c r="E54" s="183">
        <f>Source!K649</f>
        <v>1</v>
      </c>
      <c r="F54" s="183"/>
      <c r="G54" s="183">
        <f>Source!I649</f>
        <v>1</v>
      </c>
      <c r="H54" s="184"/>
      <c r="I54" s="258"/>
      <c r="J54" s="184"/>
      <c r="K54" s="258"/>
      <c r="L54" s="184"/>
    </row>
    <row r="55" spans="1:82" ht="15" x14ac:dyDescent="0.2">
      <c r="A55" s="186"/>
      <c r="B55" s="183">
        <v>1</v>
      </c>
      <c r="C55" s="186" t="s">
        <v>424</v>
      </c>
      <c r="D55" s="182" t="s">
        <v>406</v>
      </c>
      <c r="E55" s="187"/>
      <c r="F55" s="183"/>
      <c r="G55" s="183">
        <f>Source!U649</f>
        <v>1.62</v>
      </c>
      <c r="H55" s="183"/>
      <c r="I55" s="183"/>
      <c r="J55" s="183"/>
      <c r="K55" s="183"/>
      <c r="L55" s="188">
        <f>SUM(L56:L57)-SUMIF(CE56:CE57, 1, L56:L57)</f>
        <v>1093.3800000000001</v>
      </c>
    </row>
    <row r="56" spans="1:82" ht="14.25" x14ac:dyDescent="0.2">
      <c r="A56" s="257"/>
      <c r="B56" s="257" t="s">
        <v>637</v>
      </c>
      <c r="C56" s="257" t="s">
        <v>638</v>
      </c>
      <c r="D56" s="182" t="s">
        <v>517</v>
      </c>
      <c r="E56" s="183">
        <v>0.81</v>
      </c>
      <c r="F56" s="183"/>
      <c r="G56" s="183">
        <f>SmtRes!CX163</f>
        <v>0.81</v>
      </c>
      <c r="H56" s="184"/>
      <c r="I56" s="258"/>
      <c r="J56" s="184">
        <f>SmtRes!CZ163</f>
        <v>682.51</v>
      </c>
      <c r="K56" s="258"/>
      <c r="L56" s="184">
        <f>SmtRes!DI163</f>
        <v>552.83000000000004</v>
      </c>
    </row>
    <row r="57" spans="1:82" ht="14.25" x14ac:dyDescent="0.2">
      <c r="A57" s="257"/>
      <c r="B57" s="257" t="s">
        <v>630</v>
      </c>
      <c r="C57" s="189" t="s">
        <v>631</v>
      </c>
      <c r="D57" s="190" t="s">
        <v>517</v>
      </c>
      <c r="E57" s="191">
        <v>0.81</v>
      </c>
      <c r="F57" s="191"/>
      <c r="G57" s="191">
        <f>SmtRes!CX164</f>
        <v>0.81</v>
      </c>
      <c r="H57" s="192"/>
      <c r="I57" s="193"/>
      <c r="J57" s="192">
        <f>SmtRes!CZ164</f>
        <v>667.34</v>
      </c>
      <c r="K57" s="193"/>
      <c r="L57" s="192">
        <f>SmtRes!DI164</f>
        <v>540.54999999999995</v>
      </c>
    </row>
    <row r="58" spans="1:82" ht="15" x14ac:dyDescent="0.2">
      <c r="A58" s="257"/>
      <c r="B58" s="257"/>
      <c r="C58" s="259" t="s">
        <v>427</v>
      </c>
      <c r="D58" s="182"/>
      <c r="E58" s="183"/>
      <c r="F58" s="183"/>
      <c r="G58" s="183"/>
      <c r="H58" s="184"/>
      <c r="I58" s="258"/>
      <c r="J58" s="184"/>
      <c r="K58" s="258"/>
      <c r="L58" s="184">
        <f>L55</f>
        <v>1093.3800000000001</v>
      </c>
    </row>
    <row r="59" spans="1:82" ht="14.25" x14ac:dyDescent="0.2">
      <c r="A59" s="257"/>
      <c r="B59" s="257"/>
      <c r="C59" s="257" t="s">
        <v>428</v>
      </c>
      <c r="D59" s="182"/>
      <c r="E59" s="183"/>
      <c r="F59" s="183"/>
      <c r="G59" s="183"/>
      <c r="H59" s="184"/>
      <c r="I59" s="258"/>
      <c r="J59" s="184"/>
      <c r="K59" s="258"/>
      <c r="L59" s="184">
        <f>SUM(AR54:AR62)+SUM(AS54:AS62)+SUM(AT54:AT62)+SUM(AU54:AU62)+SUM(AV54:AV62)</f>
        <v>1093.3800000000001</v>
      </c>
    </row>
    <row r="60" spans="1:82" ht="14.25" x14ac:dyDescent="0.2">
      <c r="A60" s="257"/>
      <c r="B60" s="257" t="s">
        <v>632</v>
      </c>
      <c r="C60" s="257" t="s">
        <v>633</v>
      </c>
      <c r="D60" s="182" t="s">
        <v>431</v>
      </c>
      <c r="E60" s="183">
        <f>Source!BZ649</f>
        <v>74</v>
      </c>
      <c r="F60" s="183"/>
      <c r="G60" s="183">
        <f>Source!AT649</f>
        <v>74</v>
      </c>
      <c r="H60" s="184"/>
      <c r="I60" s="258"/>
      <c r="J60" s="184"/>
      <c r="K60" s="258"/>
      <c r="L60" s="184">
        <f>SUM(AZ54:AZ62)</f>
        <v>809.1</v>
      </c>
    </row>
    <row r="61" spans="1:82" ht="14.25" x14ac:dyDescent="0.2">
      <c r="A61" s="189"/>
      <c r="B61" s="189" t="s">
        <v>634</v>
      </c>
      <c r="C61" s="189" t="s">
        <v>635</v>
      </c>
      <c r="D61" s="190" t="s">
        <v>431</v>
      </c>
      <c r="E61" s="191">
        <f>Source!CA649</f>
        <v>36</v>
      </c>
      <c r="F61" s="191"/>
      <c r="G61" s="191">
        <f>Source!AU649</f>
        <v>36</v>
      </c>
      <c r="H61" s="192"/>
      <c r="I61" s="193"/>
      <c r="J61" s="192"/>
      <c r="K61" s="193"/>
      <c r="L61" s="192">
        <f>SUM(BA54:BA62)</f>
        <v>393.62</v>
      </c>
    </row>
    <row r="62" spans="1:82" ht="15" x14ac:dyDescent="0.2">
      <c r="C62" s="328" t="s">
        <v>434</v>
      </c>
      <c r="D62" s="328"/>
      <c r="E62" s="328"/>
      <c r="F62" s="328"/>
      <c r="G62" s="328"/>
      <c r="H62" s="328"/>
      <c r="I62" s="329">
        <f>IF(E54&lt;&gt;0,K62/E54, 0)</f>
        <v>2296.1</v>
      </c>
      <c r="J62" s="329"/>
      <c r="K62" s="329">
        <f>L55+L60+L61</f>
        <v>2296.1</v>
      </c>
      <c r="L62" s="329"/>
      <c r="AD62" s="154">
        <f>ROUND((Source!AT649/100)*((ROUND(SUMIF(SmtRes!AQ163:'SmtRes'!AQ164,"=1",SmtRes!AD163:'SmtRes'!AD164)*Source!I649, 5)+ROUND(SUMIF(SmtRes!AQ163:'SmtRes'!AQ164,"=1",SmtRes!AC163:'SmtRes'!AC164)*Source!I649, 5))), 5)</f>
        <v>998.88900000000001</v>
      </c>
      <c r="AE62" s="154">
        <f>ROUND((Source!AU649/100)*((ROUND(SUMIF(SmtRes!AQ163:'SmtRes'!AQ164,"=1",SmtRes!AD163:'SmtRes'!AD164)*Source!I649, 5)+ROUND(SUMIF(SmtRes!AQ163:'SmtRes'!AQ164,"=1",SmtRes!AC163:'SmtRes'!AC164)*Source!I649, 5))), 5)</f>
        <v>485.94600000000003</v>
      </c>
      <c r="AN62" s="194">
        <f>L55+L60+L61</f>
        <v>2296.1</v>
      </c>
      <c r="AO62" s="154">
        <f>0</f>
        <v>0</v>
      </c>
      <c r="AQ62" s="154" t="s">
        <v>435</v>
      </c>
      <c r="AR62" s="194">
        <f>L55</f>
        <v>1093.3800000000001</v>
      </c>
      <c r="AT62" s="154">
        <f>0</f>
        <v>0</v>
      </c>
      <c r="AV62" s="154" t="s">
        <v>435</v>
      </c>
      <c r="AW62" s="154">
        <f>0</f>
        <v>0</v>
      </c>
      <c r="AZ62" s="154">
        <f>Source!X649</f>
        <v>809.1</v>
      </c>
      <c r="BA62" s="154">
        <f>Source!Y649</f>
        <v>393.62</v>
      </c>
      <c r="BT62" s="194">
        <f>K62</f>
        <v>2296.1</v>
      </c>
      <c r="BW62" s="154">
        <f>ROUND(K62*80/100, 5)</f>
        <v>1836.88</v>
      </c>
      <c r="BX62" s="194">
        <f>K62-BW62</f>
        <v>459.2199999999998</v>
      </c>
      <c r="CB62" s="154">
        <f>Source!BM649</f>
        <v>200001</v>
      </c>
      <c r="CC62" s="154" t="str">
        <f>Source!E649</f>
        <v>1</v>
      </c>
      <c r="CD62" s="154">
        <v>4</v>
      </c>
    </row>
    <row r="63" spans="1:82" ht="42.75" x14ac:dyDescent="0.2">
      <c r="A63" s="181" t="s">
        <v>93</v>
      </c>
      <c r="B63" s="257" t="s">
        <v>641</v>
      </c>
      <c r="C63" s="257" t="str">
        <f>Source!G650</f>
        <v>Проверка наличия цепи между заземлителями и заземленными элементами</v>
      </c>
      <c r="D63" s="182" t="str">
        <f>Source!DW650</f>
        <v>100 измерений</v>
      </c>
      <c r="E63" s="183">
        <f>Source!K650</f>
        <v>0.03</v>
      </c>
      <c r="F63" s="183"/>
      <c r="G63" s="183">
        <f>Source!I650</f>
        <v>0.03</v>
      </c>
      <c r="H63" s="184"/>
      <c r="I63" s="258"/>
      <c r="J63" s="184"/>
      <c r="K63" s="258"/>
      <c r="L63" s="184"/>
    </row>
    <row r="64" spans="1:82" x14ac:dyDescent="0.2">
      <c r="C64" s="185" t="str">
        <f>"Объем: "&amp;Source!I650&amp;"=3/"&amp;"100"</f>
        <v>Объем: 0,03=3/100</v>
      </c>
    </row>
    <row r="65" spans="1:82" ht="15" x14ac:dyDescent="0.2">
      <c r="A65" s="186"/>
      <c r="B65" s="183">
        <v>1</v>
      </c>
      <c r="C65" s="186" t="s">
        <v>424</v>
      </c>
      <c r="D65" s="182" t="s">
        <v>406</v>
      </c>
      <c r="E65" s="187"/>
      <c r="F65" s="183"/>
      <c r="G65" s="183">
        <f>Source!U650</f>
        <v>0.38879999999999998</v>
      </c>
      <c r="H65" s="183"/>
      <c r="I65" s="183"/>
      <c r="J65" s="183"/>
      <c r="K65" s="183"/>
      <c r="L65" s="188">
        <f>SUM(L66:L67)-SUMIF(CE66:CE67, 1, L66:L67)</f>
        <v>262.40999999999997</v>
      </c>
    </row>
    <row r="66" spans="1:82" ht="14.25" x14ac:dyDescent="0.2">
      <c r="A66" s="257"/>
      <c r="B66" s="257" t="s">
        <v>637</v>
      </c>
      <c r="C66" s="257" t="s">
        <v>638</v>
      </c>
      <c r="D66" s="182" t="s">
        <v>517</v>
      </c>
      <c r="E66" s="183">
        <v>6.48</v>
      </c>
      <c r="F66" s="183"/>
      <c r="G66" s="183">
        <f>SmtRes!CX165</f>
        <v>0.19439999999999999</v>
      </c>
      <c r="H66" s="184"/>
      <c r="I66" s="258"/>
      <c r="J66" s="184">
        <f>SmtRes!CZ165</f>
        <v>682.51</v>
      </c>
      <c r="K66" s="258"/>
      <c r="L66" s="184">
        <f>SmtRes!DI165</f>
        <v>132.68</v>
      </c>
    </row>
    <row r="67" spans="1:82" ht="14.25" x14ac:dyDescent="0.2">
      <c r="A67" s="257"/>
      <c r="B67" s="257" t="s">
        <v>630</v>
      </c>
      <c r="C67" s="189" t="s">
        <v>631</v>
      </c>
      <c r="D67" s="190" t="s">
        <v>517</v>
      </c>
      <c r="E67" s="191">
        <v>6.48</v>
      </c>
      <c r="F67" s="191"/>
      <c r="G67" s="191">
        <f>SmtRes!CX166</f>
        <v>0.19439999999999999</v>
      </c>
      <c r="H67" s="192"/>
      <c r="I67" s="193"/>
      <c r="J67" s="192">
        <f>SmtRes!CZ166</f>
        <v>667.34</v>
      </c>
      <c r="K67" s="193"/>
      <c r="L67" s="192">
        <f>SmtRes!DI166</f>
        <v>129.72999999999999</v>
      </c>
    </row>
    <row r="68" spans="1:82" ht="15" x14ac:dyDescent="0.2">
      <c r="A68" s="257"/>
      <c r="B68" s="257"/>
      <c r="C68" s="259" t="s">
        <v>427</v>
      </c>
      <c r="D68" s="182"/>
      <c r="E68" s="183"/>
      <c r="F68" s="183"/>
      <c r="G68" s="183"/>
      <c r="H68" s="184"/>
      <c r="I68" s="258"/>
      <c r="J68" s="184"/>
      <c r="K68" s="258"/>
      <c r="L68" s="184">
        <f>L65</f>
        <v>262.40999999999997</v>
      </c>
    </row>
    <row r="69" spans="1:82" ht="14.25" x14ac:dyDescent="0.2">
      <c r="A69" s="257"/>
      <c r="B69" s="257"/>
      <c r="C69" s="257" t="s">
        <v>428</v>
      </c>
      <c r="D69" s="182"/>
      <c r="E69" s="183"/>
      <c r="F69" s="183"/>
      <c r="G69" s="183"/>
      <c r="H69" s="184"/>
      <c r="I69" s="258"/>
      <c r="J69" s="184"/>
      <c r="K69" s="258"/>
      <c r="L69" s="184">
        <f>SUM(AR63:AR72)+SUM(AS63:AS72)+SUM(AT63:AT72)+SUM(AU63:AU72)+SUM(AV63:AV72)</f>
        <v>262.40999999999997</v>
      </c>
    </row>
    <row r="70" spans="1:82" ht="14.25" x14ac:dyDescent="0.2">
      <c r="A70" s="257"/>
      <c r="B70" s="257" t="s">
        <v>632</v>
      </c>
      <c r="C70" s="257" t="s">
        <v>633</v>
      </c>
      <c r="D70" s="182" t="s">
        <v>431</v>
      </c>
      <c r="E70" s="183">
        <f>Source!BZ650</f>
        <v>74</v>
      </c>
      <c r="F70" s="183"/>
      <c r="G70" s="183">
        <f>Source!AT650</f>
        <v>74</v>
      </c>
      <c r="H70" s="184"/>
      <c r="I70" s="258"/>
      <c r="J70" s="184"/>
      <c r="K70" s="258"/>
      <c r="L70" s="184">
        <f>SUM(AZ63:AZ72)</f>
        <v>194.18</v>
      </c>
    </row>
    <row r="71" spans="1:82" ht="14.25" x14ac:dyDescent="0.2">
      <c r="A71" s="189"/>
      <c r="B71" s="189" t="s">
        <v>634</v>
      </c>
      <c r="C71" s="189" t="s">
        <v>635</v>
      </c>
      <c r="D71" s="190" t="s">
        <v>431</v>
      </c>
      <c r="E71" s="191">
        <f>Source!CA650</f>
        <v>36</v>
      </c>
      <c r="F71" s="191"/>
      <c r="G71" s="191">
        <f>Source!AU650</f>
        <v>36</v>
      </c>
      <c r="H71" s="192"/>
      <c r="I71" s="193"/>
      <c r="J71" s="192"/>
      <c r="K71" s="193"/>
      <c r="L71" s="192">
        <f>SUM(BA63:BA72)</f>
        <v>94.47</v>
      </c>
    </row>
    <row r="72" spans="1:82" ht="15" x14ac:dyDescent="0.2">
      <c r="C72" s="328" t="s">
        <v>434</v>
      </c>
      <c r="D72" s="328"/>
      <c r="E72" s="328"/>
      <c r="F72" s="328"/>
      <c r="G72" s="328"/>
      <c r="H72" s="328"/>
      <c r="I72" s="329">
        <f>IF(E63&lt;&gt;0,K72/E63, 0)</f>
        <v>18368.666666666664</v>
      </c>
      <c r="J72" s="329"/>
      <c r="K72" s="329">
        <f>L65+L70+L71</f>
        <v>551.05999999999995</v>
      </c>
      <c r="L72" s="329"/>
      <c r="AD72" s="154">
        <f>ROUND((Source!AT650/100)*((ROUND(SUMIF(SmtRes!AQ165:'SmtRes'!AQ166,"=1",SmtRes!AD165:'SmtRes'!AD166)*Source!I650, 5)+ROUND(SUMIF(SmtRes!AQ165:'SmtRes'!AQ166,"=1",SmtRes!AC165:'SmtRes'!AC166)*Source!I650, 5))), 5)</f>
        <v>29.966670000000001</v>
      </c>
      <c r="AE72" s="154">
        <f>ROUND((Source!AU650/100)*((ROUND(SUMIF(SmtRes!AQ165:'SmtRes'!AQ166,"=1",SmtRes!AD165:'SmtRes'!AD166)*Source!I650, 5)+ROUND(SUMIF(SmtRes!AQ165:'SmtRes'!AQ166,"=1",SmtRes!AC165:'SmtRes'!AC166)*Source!I650, 5))), 5)</f>
        <v>14.578379999999999</v>
      </c>
      <c r="AN72" s="194">
        <f>L65+L70+L71</f>
        <v>551.05999999999995</v>
      </c>
      <c r="AO72" s="154">
        <f>0</f>
        <v>0</v>
      </c>
      <c r="AQ72" s="154" t="s">
        <v>435</v>
      </c>
      <c r="AR72" s="194">
        <f>L65</f>
        <v>262.40999999999997</v>
      </c>
      <c r="AT72" s="154">
        <f>0</f>
        <v>0</v>
      </c>
      <c r="AV72" s="154" t="s">
        <v>435</v>
      </c>
      <c r="AW72" s="154">
        <f>0</f>
        <v>0</v>
      </c>
      <c r="AZ72" s="154">
        <f>Source!X650</f>
        <v>194.18</v>
      </c>
      <c r="BA72" s="154">
        <f>Source!Y650</f>
        <v>94.47</v>
      </c>
      <c r="BT72" s="194">
        <f>K72</f>
        <v>551.05999999999995</v>
      </c>
      <c r="BW72" s="154">
        <f>ROUND(K72*80/100, 5)</f>
        <v>440.84800000000001</v>
      </c>
      <c r="BX72" s="194">
        <f>K72-BW72</f>
        <v>110.21199999999993</v>
      </c>
      <c r="CB72" s="154">
        <f>Source!BM650</f>
        <v>200001</v>
      </c>
      <c r="CC72" s="154" t="str">
        <f>Source!E650</f>
        <v>2</v>
      </c>
      <c r="CD72" s="154">
        <v>4</v>
      </c>
    </row>
    <row r="73" spans="1:82" ht="28.5" x14ac:dyDescent="0.2">
      <c r="A73" s="181" t="s">
        <v>270</v>
      </c>
      <c r="B73" s="257" t="s">
        <v>642</v>
      </c>
      <c r="C73" s="257" t="str">
        <f>Source!G651</f>
        <v>Испытание аппарата коммутационного напряжением: до 1 кВ (силовых цепей)</v>
      </c>
      <c r="D73" s="182" t="str">
        <f>Source!DW651</f>
        <v>испытание</v>
      </c>
      <c r="E73" s="183">
        <f>Source!K651</f>
        <v>3</v>
      </c>
      <c r="F73" s="183"/>
      <c r="G73" s="183">
        <f>Source!I651</f>
        <v>3</v>
      </c>
      <c r="H73" s="184"/>
      <c r="I73" s="258"/>
      <c r="J73" s="184"/>
      <c r="K73" s="258"/>
      <c r="L73" s="184"/>
    </row>
    <row r="74" spans="1:82" ht="15" x14ac:dyDescent="0.2">
      <c r="A74" s="186"/>
      <c r="B74" s="183">
        <v>1</v>
      </c>
      <c r="C74" s="186" t="s">
        <v>424</v>
      </c>
      <c r="D74" s="182" t="s">
        <v>406</v>
      </c>
      <c r="E74" s="187"/>
      <c r="F74" s="183"/>
      <c r="G74" s="183">
        <f>Source!U651</f>
        <v>4.8600000000000003</v>
      </c>
      <c r="H74" s="183"/>
      <c r="I74" s="183"/>
      <c r="J74" s="183"/>
      <c r="K74" s="183"/>
      <c r="L74" s="188">
        <f>SUM(L75:L76)-SUMIF(CE75:CE76, 1, L75:L76)</f>
        <v>3109.0299999999997</v>
      </c>
    </row>
    <row r="75" spans="1:82" ht="14.25" x14ac:dyDescent="0.2">
      <c r="A75" s="257"/>
      <c r="B75" s="257" t="s">
        <v>643</v>
      </c>
      <c r="C75" s="257" t="s">
        <v>644</v>
      </c>
      <c r="D75" s="182" t="s">
        <v>517</v>
      </c>
      <c r="E75" s="183">
        <v>0.65</v>
      </c>
      <c r="F75" s="183"/>
      <c r="G75" s="183">
        <f>SmtRes!CX167</f>
        <v>1.95</v>
      </c>
      <c r="H75" s="184"/>
      <c r="I75" s="258"/>
      <c r="J75" s="184">
        <f>SmtRes!CZ167</f>
        <v>485.34</v>
      </c>
      <c r="K75" s="258"/>
      <c r="L75" s="184">
        <f>SmtRes!DI167</f>
        <v>946.41</v>
      </c>
    </row>
    <row r="76" spans="1:82" ht="14.25" x14ac:dyDescent="0.2">
      <c r="A76" s="257"/>
      <c r="B76" s="257" t="s">
        <v>645</v>
      </c>
      <c r="C76" s="189" t="s">
        <v>646</v>
      </c>
      <c r="D76" s="190" t="s">
        <v>517</v>
      </c>
      <c r="E76" s="191">
        <v>0.97</v>
      </c>
      <c r="F76" s="191"/>
      <c r="G76" s="191">
        <f>SmtRes!CX168</f>
        <v>2.91</v>
      </c>
      <c r="H76" s="192"/>
      <c r="I76" s="193"/>
      <c r="J76" s="192">
        <f>SmtRes!CZ168</f>
        <v>743.17</v>
      </c>
      <c r="K76" s="193"/>
      <c r="L76" s="192">
        <f>SmtRes!DI168</f>
        <v>2162.62</v>
      </c>
    </row>
    <row r="77" spans="1:82" ht="15" x14ac:dyDescent="0.2">
      <c r="A77" s="257"/>
      <c r="B77" s="257"/>
      <c r="C77" s="259" t="s">
        <v>427</v>
      </c>
      <c r="D77" s="182"/>
      <c r="E77" s="183"/>
      <c r="F77" s="183"/>
      <c r="G77" s="183"/>
      <c r="H77" s="184"/>
      <c r="I77" s="258"/>
      <c r="J77" s="184"/>
      <c r="K77" s="258"/>
      <c r="L77" s="184">
        <f>L74</f>
        <v>3109.0299999999997</v>
      </c>
    </row>
    <row r="78" spans="1:82" ht="14.25" x14ac:dyDescent="0.2">
      <c r="A78" s="257"/>
      <c r="B78" s="257"/>
      <c r="C78" s="257" t="s">
        <v>428</v>
      </c>
      <c r="D78" s="182"/>
      <c r="E78" s="183"/>
      <c r="F78" s="183"/>
      <c r="G78" s="183"/>
      <c r="H78" s="184"/>
      <c r="I78" s="258"/>
      <c r="J78" s="184"/>
      <c r="K78" s="258"/>
      <c r="L78" s="184">
        <f>SUM(AR73:AR81)+SUM(AS73:AS81)+SUM(AT73:AT81)+SUM(AU73:AU81)+SUM(AV73:AV81)</f>
        <v>3109.0299999999997</v>
      </c>
    </row>
    <row r="79" spans="1:82" ht="14.25" x14ac:dyDescent="0.2">
      <c r="A79" s="257"/>
      <c r="B79" s="257" t="s">
        <v>632</v>
      </c>
      <c r="C79" s="257" t="s">
        <v>633</v>
      </c>
      <c r="D79" s="182" t="s">
        <v>431</v>
      </c>
      <c r="E79" s="183">
        <f>Source!BZ651</f>
        <v>74</v>
      </c>
      <c r="F79" s="183"/>
      <c r="G79" s="183">
        <f>Source!AT651</f>
        <v>74</v>
      </c>
      <c r="H79" s="184"/>
      <c r="I79" s="258"/>
      <c r="J79" s="184"/>
      <c r="K79" s="258"/>
      <c r="L79" s="184">
        <f>SUM(AZ73:AZ81)</f>
        <v>2300.6799999999998</v>
      </c>
    </row>
    <row r="80" spans="1:82" ht="14.25" x14ac:dyDescent="0.2">
      <c r="A80" s="189"/>
      <c r="B80" s="189" t="s">
        <v>634</v>
      </c>
      <c r="C80" s="189" t="s">
        <v>635</v>
      </c>
      <c r="D80" s="190" t="s">
        <v>431</v>
      </c>
      <c r="E80" s="191">
        <f>Source!CA651</f>
        <v>36</v>
      </c>
      <c r="F80" s="191"/>
      <c r="G80" s="191">
        <f>Source!AU651</f>
        <v>36</v>
      </c>
      <c r="H80" s="192"/>
      <c r="I80" s="193"/>
      <c r="J80" s="192"/>
      <c r="K80" s="193"/>
      <c r="L80" s="192">
        <f>SUM(BA73:BA81)</f>
        <v>1119.25</v>
      </c>
    </row>
    <row r="81" spans="1:82" ht="15" x14ac:dyDescent="0.2">
      <c r="C81" s="328" t="s">
        <v>434</v>
      </c>
      <c r="D81" s="328"/>
      <c r="E81" s="328"/>
      <c r="F81" s="328"/>
      <c r="G81" s="328"/>
      <c r="H81" s="328"/>
      <c r="I81" s="329">
        <f>IF(E73&lt;&gt;0,K81/E73, 0)</f>
        <v>2176.3199999999997</v>
      </c>
      <c r="J81" s="329"/>
      <c r="K81" s="329">
        <f>L74+L79+L80</f>
        <v>6528.9599999999991</v>
      </c>
      <c r="L81" s="329"/>
      <c r="AD81" s="154">
        <f>ROUND((Source!AT651/100)*((ROUND(SUMIF(SmtRes!AQ167:'SmtRes'!AQ168,"=1",SmtRes!AD167:'SmtRes'!AD168)*Source!I651, 5)+ROUND(SUMIF(SmtRes!AQ167:'SmtRes'!AQ168,"=1",SmtRes!AC167:'SmtRes'!AC168)*Source!I651, 5))), 5)</f>
        <v>2727.2921999999999</v>
      </c>
      <c r="AE81" s="154">
        <f>ROUND((Source!AU651/100)*((ROUND(SUMIF(SmtRes!AQ167:'SmtRes'!AQ168,"=1",SmtRes!AD167:'SmtRes'!AD168)*Source!I651, 5)+ROUND(SUMIF(SmtRes!AQ167:'SmtRes'!AQ168,"=1",SmtRes!AC167:'SmtRes'!AC168)*Source!I651, 5))), 5)</f>
        <v>1326.7908</v>
      </c>
      <c r="AN81" s="194">
        <f>L74+L79+L80</f>
        <v>6528.9599999999991</v>
      </c>
      <c r="AO81" s="154">
        <f>0</f>
        <v>0</v>
      </c>
      <c r="AQ81" s="154" t="s">
        <v>435</v>
      </c>
      <c r="AR81" s="194">
        <f>L74</f>
        <v>3109.0299999999997</v>
      </c>
      <c r="AT81" s="154">
        <f>0</f>
        <v>0</v>
      </c>
      <c r="AV81" s="154" t="s">
        <v>435</v>
      </c>
      <c r="AW81" s="154">
        <f>0</f>
        <v>0</v>
      </c>
      <c r="AZ81" s="154">
        <f>Source!X651</f>
        <v>2300.6799999999998</v>
      </c>
      <c r="BA81" s="154">
        <f>Source!Y651</f>
        <v>1119.25</v>
      </c>
      <c r="BT81" s="194">
        <f>K81</f>
        <v>6528.9599999999991</v>
      </c>
      <c r="BW81" s="154">
        <f>ROUND(K81*80/100, 5)</f>
        <v>5223.1679999999997</v>
      </c>
      <c r="BX81" s="194">
        <f>K81-BW81</f>
        <v>1305.7919999999995</v>
      </c>
      <c r="CB81" s="154">
        <f>Source!BM651</f>
        <v>200001</v>
      </c>
      <c r="CC81" s="154" t="str">
        <f>Source!E651</f>
        <v>3</v>
      </c>
      <c r="CD81" s="154">
        <v>4</v>
      </c>
    </row>
    <row r="82" spans="1:82" ht="28.5" x14ac:dyDescent="0.2">
      <c r="A82" s="181" t="s">
        <v>94</v>
      </c>
      <c r="B82" s="257" t="s">
        <v>647</v>
      </c>
      <c r="C82" s="257" t="str">
        <f>Source!G652</f>
        <v>Трансформатор тока измерительный выносной напряжением: до 1 кВ</v>
      </c>
      <c r="D82" s="182" t="str">
        <f>Source!DW652</f>
        <v>ШТ</v>
      </c>
      <c r="E82" s="183">
        <f>Source!K652</f>
        <v>3</v>
      </c>
      <c r="F82" s="183"/>
      <c r="G82" s="183">
        <f>Source!I652</f>
        <v>3</v>
      </c>
      <c r="H82" s="184"/>
      <c r="I82" s="258"/>
      <c r="J82" s="184"/>
      <c r="K82" s="258"/>
      <c r="L82" s="184"/>
    </row>
    <row r="83" spans="1:82" ht="15" x14ac:dyDescent="0.2">
      <c r="A83" s="186"/>
      <c r="B83" s="183">
        <v>1</v>
      </c>
      <c r="C83" s="186" t="s">
        <v>424</v>
      </c>
      <c r="D83" s="182" t="s">
        <v>406</v>
      </c>
      <c r="E83" s="187"/>
      <c r="F83" s="183"/>
      <c r="G83" s="183">
        <f>Source!U652</f>
        <v>3.9</v>
      </c>
      <c r="H83" s="183"/>
      <c r="I83" s="183"/>
      <c r="J83" s="183"/>
      <c r="K83" s="183"/>
      <c r="L83" s="188">
        <f>SUM(L84:L85)-SUMIF(CE84:CE85, 1, L84:L85)</f>
        <v>2496.15</v>
      </c>
    </row>
    <row r="84" spans="1:82" ht="14.25" x14ac:dyDescent="0.2">
      <c r="A84" s="257"/>
      <c r="B84" s="257" t="s">
        <v>643</v>
      </c>
      <c r="C84" s="257" t="s">
        <v>644</v>
      </c>
      <c r="D84" s="182" t="s">
        <v>517</v>
      </c>
      <c r="E84" s="183">
        <v>0.52</v>
      </c>
      <c r="F84" s="183"/>
      <c r="G84" s="183">
        <f>SmtRes!CX169</f>
        <v>1.56</v>
      </c>
      <c r="H84" s="184"/>
      <c r="I84" s="258"/>
      <c r="J84" s="184">
        <f>SmtRes!CZ169</f>
        <v>485.34</v>
      </c>
      <c r="K84" s="258"/>
      <c r="L84" s="184">
        <f>SmtRes!DI169</f>
        <v>757.13</v>
      </c>
    </row>
    <row r="85" spans="1:82" ht="14.25" x14ac:dyDescent="0.2">
      <c r="A85" s="257"/>
      <c r="B85" s="257" t="s">
        <v>645</v>
      </c>
      <c r="C85" s="189" t="s">
        <v>646</v>
      </c>
      <c r="D85" s="190" t="s">
        <v>517</v>
      </c>
      <c r="E85" s="191">
        <v>0.78</v>
      </c>
      <c r="F85" s="191"/>
      <c r="G85" s="191">
        <f>SmtRes!CX170</f>
        <v>2.34</v>
      </c>
      <c r="H85" s="192"/>
      <c r="I85" s="193"/>
      <c r="J85" s="192">
        <f>SmtRes!CZ170</f>
        <v>743.17</v>
      </c>
      <c r="K85" s="193"/>
      <c r="L85" s="192">
        <f>SmtRes!DI170</f>
        <v>1739.02</v>
      </c>
    </row>
    <row r="86" spans="1:82" ht="15" x14ac:dyDescent="0.2">
      <c r="A86" s="257"/>
      <c r="B86" s="257"/>
      <c r="C86" s="259" t="s">
        <v>427</v>
      </c>
      <c r="D86" s="182"/>
      <c r="E86" s="183"/>
      <c r="F86" s="183"/>
      <c r="G86" s="183"/>
      <c r="H86" s="184"/>
      <c r="I86" s="258"/>
      <c r="J86" s="184"/>
      <c r="K86" s="258"/>
      <c r="L86" s="184">
        <f>L83</f>
        <v>2496.15</v>
      </c>
    </row>
    <row r="87" spans="1:82" ht="14.25" x14ac:dyDescent="0.2">
      <c r="A87" s="257"/>
      <c r="B87" s="257"/>
      <c r="C87" s="257" t="s">
        <v>428</v>
      </c>
      <c r="D87" s="182"/>
      <c r="E87" s="183"/>
      <c r="F87" s="183"/>
      <c r="G87" s="183"/>
      <c r="H87" s="184"/>
      <c r="I87" s="258"/>
      <c r="J87" s="184"/>
      <c r="K87" s="258"/>
      <c r="L87" s="184">
        <f>SUM(AR82:AR90)+SUM(AS82:AS90)+SUM(AT82:AT90)+SUM(AU82:AU90)+SUM(AV82:AV90)</f>
        <v>2496.15</v>
      </c>
    </row>
    <row r="88" spans="1:82" ht="14.25" x14ac:dyDescent="0.2">
      <c r="A88" s="257"/>
      <c r="B88" s="257" t="s">
        <v>632</v>
      </c>
      <c r="C88" s="257" t="s">
        <v>633</v>
      </c>
      <c r="D88" s="182" t="s">
        <v>431</v>
      </c>
      <c r="E88" s="183">
        <f>Source!BZ652</f>
        <v>74</v>
      </c>
      <c r="F88" s="183"/>
      <c r="G88" s="183">
        <f>Source!AT652</f>
        <v>74</v>
      </c>
      <c r="H88" s="184"/>
      <c r="I88" s="258"/>
      <c r="J88" s="184"/>
      <c r="K88" s="258"/>
      <c r="L88" s="184">
        <f>SUM(AZ82:AZ90)</f>
        <v>1847.15</v>
      </c>
    </row>
    <row r="89" spans="1:82" ht="14.25" x14ac:dyDescent="0.2">
      <c r="A89" s="189"/>
      <c r="B89" s="189" t="s">
        <v>634</v>
      </c>
      <c r="C89" s="189" t="s">
        <v>635</v>
      </c>
      <c r="D89" s="190" t="s">
        <v>431</v>
      </c>
      <c r="E89" s="191">
        <f>Source!CA652</f>
        <v>36</v>
      </c>
      <c r="F89" s="191"/>
      <c r="G89" s="191">
        <f>Source!AU652</f>
        <v>36</v>
      </c>
      <c r="H89" s="192"/>
      <c r="I89" s="193"/>
      <c r="J89" s="192"/>
      <c r="K89" s="193"/>
      <c r="L89" s="192">
        <f>SUM(BA82:BA90)</f>
        <v>898.61</v>
      </c>
    </row>
    <row r="90" spans="1:82" ht="15" x14ac:dyDescent="0.2">
      <c r="C90" s="328" t="s">
        <v>434</v>
      </c>
      <c r="D90" s="328"/>
      <c r="E90" s="328"/>
      <c r="F90" s="328"/>
      <c r="G90" s="328"/>
      <c r="H90" s="328"/>
      <c r="I90" s="329">
        <f>IF(E82&lt;&gt;0,K90/E82, 0)</f>
        <v>1747.3033333333333</v>
      </c>
      <c r="J90" s="329"/>
      <c r="K90" s="329">
        <f>L83+L88+L89</f>
        <v>5241.91</v>
      </c>
      <c r="L90" s="329"/>
      <c r="AD90" s="154">
        <f>ROUND((Source!AT652/100)*((ROUND(SUMIF(SmtRes!AQ169:'SmtRes'!AQ170,"=1",SmtRes!AD169:'SmtRes'!AD170)*Source!I652, 5)+ROUND(SUMIF(SmtRes!AQ169:'SmtRes'!AQ170,"=1",SmtRes!AC169:'SmtRes'!AC170)*Source!I652, 5))), 5)</f>
        <v>2727.2921999999999</v>
      </c>
      <c r="AE90" s="154">
        <f>ROUND((Source!AU652/100)*((ROUND(SUMIF(SmtRes!AQ169:'SmtRes'!AQ170,"=1",SmtRes!AD169:'SmtRes'!AD170)*Source!I652, 5)+ROUND(SUMIF(SmtRes!AQ169:'SmtRes'!AQ170,"=1",SmtRes!AC169:'SmtRes'!AC170)*Source!I652, 5))), 5)</f>
        <v>1326.7908</v>
      </c>
      <c r="AN90" s="194">
        <f>L83+L88+L89</f>
        <v>5241.91</v>
      </c>
      <c r="AO90" s="154">
        <f>0</f>
        <v>0</v>
      </c>
      <c r="AQ90" s="154" t="s">
        <v>435</v>
      </c>
      <c r="AR90" s="194">
        <f>L83</f>
        <v>2496.15</v>
      </c>
      <c r="AT90" s="154">
        <f>0</f>
        <v>0</v>
      </c>
      <c r="AV90" s="154" t="s">
        <v>435</v>
      </c>
      <c r="AW90" s="154">
        <f>0</f>
        <v>0</v>
      </c>
      <c r="AZ90" s="154">
        <f>Source!X652</f>
        <v>1847.15</v>
      </c>
      <c r="BA90" s="154">
        <f>Source!Y652</f>
        <v>898.61</v>
      </c>
      <c r="BT90" s="194">
        <f>K90</f>
        <v>5241.91</v>
      </c>
      <c r="BW90" s="154">
        <f>ROUND(K90*80/100, 5)</f>
        <v>4193.5280000000002</v>
      </c>
      <c r="BX90" s="194">
        <f>K90-BW90</f>
        <v>1048.3819999999996</v>
      </c>
      <c r="CB90" s="154">
        <f>Source!BM652</f>
        <v>200001</v>
      </c>
      <c r="CC90" s="154" t="str">
        <f>Source!E652</f>
        <v>4</v>
      </c>
      <c r="CD90" s="154">
        <v>4</v>
      </c>
    </row>
    <row r="91" spans="1:82" ht="28.5" x14ac:dyDescent="0.2">
      <c r="A91" s="181" t="s">
        <v>480</v>
      </c>
      <c r="B91" s="257" t="s">
        <v>648</v>
      </c>
      <c r="C91" s="257" t="str">
        <f>Source!G653</f>
        <v>Испытание: вторичной обмотки трансформатора измерительного</v>
      </c>
      <c r="D91" s="182" t="str">
        <f>Source!DW653</f>
        <v>испытание</v>
      </c>
      <c r="E91" s="183">
        <f>Source!K653</f>
        <v>3</v>
      </c>
      <c r="F91" s="183"/>
      <c r="G91" s="183">
        <f>Source!I653</f>
        <v>3</v>
      </c>
      <c r="H91" s="184"/>
      <c r="I91" s="258"/>
      <c r="J91" s="184"/>
      <c r="K91" s="258"/>
      <c r="L91" s="184"/>
    </row>
    <row r="92" spans="1:82" ht="15" x14ac:dyDescent="0.2">
      <c r="A92" s="186"/>
      <c r="B92" s="183">
        <v>1</v>
      </c>
      <c r="C92" s="186" t="s">
        <v>424</v>
      </c>
      <c r="D92" s="182" t="s">
        <v>406</v>
      </c>
      <c r="E92" s="187"/>
      <c r="F92" s="183"/>
      <c r="G92" s="183">
        <f>Source!U653</f>
        <v>4.8600000000000003</v>
      </c>
      <c r="H92" s="183"/>
      <c r="I92" s="183"/>
      <c r="J92" s="183"/>
      <c r="K92" s="183"/>
      <c r="L92" s="188">
        <f>SUM(L93:L94)-SUMIF(CE93:CE94, 1, L93:L94)</f>
        <v>3301.26</v>
      </c>
    </row>
    <row r="93" spans="1:82" ht="14.25" x14ac:dyDescent="0.2">
      <c r="A93" s="257"/>
      <c r="B93" s="257" t="s">
        <v>520</v>
      </c>
      <c r="C93" s="257" t="s">
        <v>521</v>
      </c>
      <c r="D93" s="182" t="s">
        <v>517</v>
      </c>
      <c r="E93" s="183">
        <v>0.65</v>
      </c>
      <c r="F93" s="183"/>
      <c r="G93" s="183">
        <f>SmtRes!CX171</f>
        <v>1.95</v>
      </c>
      <c r="H93" s="184"/>
      <c r="I93" s="258"/>
      <c r="J93" s="184">
        <f>SmtRes!CZ171</f>
        <v>583.91999999999996</v>
      </c>
      <c r="K93" s="258"/>
      <c r="L93" s="184">
        <f>SmtRes!DI171</f>
        <v>1138.6400000000001</v>
      </c>
    </row>
    <row r="94" spans="1:82" ht="14.25" x14ac:dyDescent="0.2">
      <c r="A94" s="257"/>
      <c r="B94" s="257" t="s">
        <v>645</v>
      </c>
      <c r="C94" s="189" t="s">
        <v>646</v>
      </c>
      <c r="D94" s="190" t="s">
        <v>517</v>
      </c>
      <c r="E94" s="191">
        <v>0.97</v>
      </c>
      <c r="F94" s="191"/>
      <c r="G94" s="191">
        <f>SmtRes!CX172</f>
        <v>2.91</v>
      </c>
      <c r="H94" s="192"/>
      <c r="I94" s="193"/>
      <c r="J94" s="192">
        <f>SmtRes!CZ172</f>
        <v>743.17</v>
      </c>
      <c r="K94" s="193"/>
      <c r="L94" s="192">
        <f>SmtRes!DI172</f>
        <v>2162.62</v>
      </c>
    </row>
    <row r="95" spans="1:82" ht="15" x14ac:dyDescent="0.2">
      <c r="A95" s="257"/>
      <c r="B95" s="257"/>
      <c r="C95" s="259" t="s">
        <v>427</v>
      </c>
      <c r="D95" s="182"/>
      <c r="E95" s="183"/>
      <c r="F95" s="183"/>
      <c r="G95" s="183"/>
      <c r="H95" s="184"/>
      <c r="I95" s="258"/>
      <c r="J95" s="184"/>
      <c r="K95" s="258"/>
      <c r="L95" s="184">
        <f>L92</f>
        <v>3301.26</v>
      </c>
    </row>
    <row r="96" spans="1:82" ht="14.25" x14ac:dyDescent="0.2">
      <c r="A96" s="257"/>
      <c r="B96" s="257"/>
      <c r="C96" s="257" t="s">
        <v>428</v>
      </c>
      <c r="D96" s="182"/>
      <c r="E96" s="183"/>
      <c r="F96" s="183"/>
      <c r="G96" s="183"/>
      <c r="H96" s="184"/>
      <c r="I96" s="258"/>
      <c r="J96" s="184"/>
      <c r="K96" s="258"/>
      <c r="L96" s="184">
        <f>SUM(AR91:AR99)+SUM(AS91:AS99)+SUM(AT91:AT99)+SUM(AU91:AU99)+SUM(AV91:AV99)</f>
        <v>3301.26</v>
      </c>
    </row>
    <row r="97" spans="1:82" ht="14.25" x14ac:dyDescent="0.2">
      <c r="A97" s="257"/>
      <c r="B97" s="257" t="s">
        <v>632</v>
      </c>
      <c r="C97" s="257" t="s">
        <v>633</v>
      </c>
      <c r="D97" s="182" t="s">
        <v>431</v>
      </c>
      <c r="E97" s="183">
        <f>Source!BZ653</f>
        <v>74</v>
      </c>
      <c r="F97" s="183"/>
      <c r="G97" s="183">
        <f>Source!AT653</f>
        <v>74</v>
      </c>
      <c r="H97" s="184"/>
      <c r="I97" s="258"/>
      <c r="J97" s="184"/>
      <c r="K97" s="258"/>
      <c r="L97" s="184">
        <f>SUM(AZ91:AZ99)</f>
        <v>2442.9299999999998</v>
      </c>
    </row>
    <row r="98" spans="1:82" ht="14.25" x14ac:dyDescent="0.2">
      <c r="A98" s="189"/>
      <c r="B98" s="189" t="s">
        <v>634</v>
      </c>
      <c r="C98" s="189" t="s">
        <v>635</v>
      </c>
      <c r="D98" s="190" t="s">
        <v>431</v>
      </c>
      <c r="E98" s="191">
        <f>Source!CA653</f>
        <v>36</v>
      </c>
      <c r="F98" s="191"/>
      <c r="G98" s="191">
        <f>Source!AU653</f>
        <v>36</v>
      </c>
      <c r="H98" s="192"/>
      <c r="I98" s="193"/>
      <c r="J98" s="192"/>
      <c r="K98" s="193"/>
      <c r="L98" s="192">
        <f>SUM(BA91:BA99)</f>
        <v>1188.45</v>
      </c>
    </row>
    <row r="99" spans="1:82" ht="15" x14ac:dyDescent="0.2">
      <c r="C99" s="328" t="s">
        <v>434</v>
      </c>
      <c r="D99" s="328"/>
      <c r="E99" s="328"/>
      <c r="F99" s="328"/>
      <c r="G99" s="328"/>
      <c r="H99" s="328"/>
      <c r="I99" s="329">
        <f>IF(E91&lt;&gt;0,K99/E91, 0)</f>
        <v>2310.88</v>
      </c>
      <c r="J99" s="329"/>
      <c r="K99" s="329">
        <f>L92+L97+L98</f>
        <v>6932.64</v>
      </c>
      <c r="L99" s="329"/>
      <c r="AD99" s="154">
        <f>ROUND((Source!AT653/100)*((ROUND(SUMIF(SmtRes!AQ171:'SmtRes'!AQ172,"=1",SmtRes!AD171:'SmtRes'!AD172)*Source!I653, 5)+ROUND(SUMIF(SmtRes!AQ171:'SmtRes'!AQ172,"=1",SmtRes!AC171:'SmtRes'!AC172)*Source!I653, 5))), 5)</f>
        <v>2946.1397999999999</v>
      </c>
      <c r="AE99" s="154">
        <f>ROUND((Source!AU653/100)*((ROUND(SUMIF(SmtRes!AQ171:'SmtRes'!AQ172,"=1",SmtRes!AD171:'SmtRes'!AD172)*Source!I653, 5)+ROUND(SUMIF(SmtRes!AQ171:'SmtRes'!AQ172,"=1",SmtRes!AC171:'SmtRes'!AC172)*Source!I653, 5))), 5)</f>
        <v>1433.2572</v>
      </c>
      <c r="AN99" s="194">
        <f>L92+L97+L98</f>
        <v>6932.64</v>
      </c>
      <c r="AO99" s="154">
        <f>0</f>
        <v>0</v>
      </c>
      <c r="AQ99" s="154" t="s">
        <v>435</v>
      </c>
      <c r="AR99" s="194">
        <f>L92</f>
        <v>3301.26</v>
      </c>
      <c r="AT99" s="154">
        <f>0</f>
        <v>0</v>
      </c>
      <c r="AV99" s="154" t="s">
        <v>435</v>
      </c>
      <c r="AW99" s="154">
        <f>0</f>
        <v>0</v>
      </c>
      <c r="AZ99" s="154">
        <f>Source!X653</f>
        <v>2442.9299999999998</v>
      </c>
      <c r="BA99" s="154">
        <f>Source!Y653</f>
        <v>1188.45</v>
      </c>
      <c r="BT99" s="194">
        <f>K99</f>
        <v>6932.64</v>
      </c>
      <c r="BW99" s="154">
        <f>ROUND(K99*80/100, 5)</f>
        <v>5546.1120000000001</v>
      </c>
      <c r="BX99" s="194">
        <f>K99-BW99</f>
        <v>1386.5280000000002</v>
      </c>
      <c r="CB99" s="154">
        <f>Source!BM653</f>
        <v>200001</v>
      </c>
      <c r="CC99" s="154" t="str">
        <f>Source!E653</f>
        <v>5</v>
      </c>
      <c r="CD99" s="154">
        <v>4</v>
      </c>
    </row>
    <row r="101" spans="1:82" ht="15" x14ac:dyDescent="0.2">
      <c r="A101" s="195"/>
      <c r="B101" s="196"/>
      <c r="C101" s="330" t="s">
        <v>439</v>
      </c>
      <c r="D101" s="330"/>
      <c r="E101" s="330"/>
      <c r="F101" s="330"/>
      <c r="G101" s="330"/>
      <c r="H101" s="330"/>
      <c r="I101" s="188"/>
      <c r="J101" s="195"/>
      <c r="K101" s="197"/>
      <c r="L101" s="188">
        <f>L103+L104+L110+L114</f>
        <v>10262.23</v>
      </c>
    </row>
    <row r="102" spans="1:82" ht="14.25" x14ac:dyDescent="0.2">
      <c r="A102" s="198"/>
      <c r="B102" s="199"/>
      <c r="C102" s="331" t="s">
        <v>440</v>
      </c>
      <c r="D102" s="332"/>
      <c r="E102" s="332"/>
      <c r="F102" s="332"/>
      <c r="G102" s="332"/>
      <c r="H102" s="332"/>
      <c r="I102" s="184"/>
      <c r="J102" s="198"/>
      <c r="K102" s="183"/>
      <c r="L102" s="184"/>
    </row>
    <row r="103" spans="1:82" ht="14.25" x14ac:dyDescent="0.2">
      <c r="A103" s="198"/>
      <c r="B103" s="199"/>
      <c r="C103" s="332" t="s">
        <v>441</v>
      </c>
      <c r="D103" s="332"/>
      <c r="E103" s="332"/>
      <c r="F103" s="332"/>
      <c r="G103" s="332"/>
      <c r="H103" s="332"/>
      <c r="I103" s="184"/>
      <c r="J103" s="198"/>
      <c r="K103" s="183"/>
      <c r="L103" s="184">
        <f>SUM(AR53:AR99)</f>
        <v>10262.23</v>
      </c>
    </row>
    <row r="104" spans="1:82" ht="14.25" hidden="1" x14ac:dyDescent="0.2">
      <c r="A104" s="198"/>
      <c r="B104" s="199"/>
      <c r="C104" s="332" t="s">
        <v>442</v>
      </c>
      <c r="D104" s="332"/>
      <c r="E104" s="332"/>
      <c r="F104" s="332"/>
      <c r="G104" s="332"/>
      <c r="H104" s="332"/>
      <c r="I104" s="184"/>
      <c r="J104" s="198"/>
      <c r="K104" s="183"/>
      <c r="L104" s="184">
        <f>L106+L109+L108</f>
        <v>0</v>
      </c>
    </row>
    <row r="105" spans="1:82" ht="14.25" hidden="1" x14ac:dyDescent="0.2">
      <c r="A105" s="198"/>
      <c r="B105" s="199"/>
      <c r="C105" s="331" t="s">
        <v>443</v>
      </c>
      <c r="D105" s="332"/>
      <c r="E105" s="332"/>
      <c r="F105" s="332"/>
      <c r="G105" s="332"/>
      <c r="H105" s="332"/>
      <c r="I105" s="184"/>
      <c r="J105" s="198"/>
      <c r="K105" s="183"/>
      <c r="L105" s="184"/>
    </row>
    <row r="106" spans="1:82" ht="14.25" hidden="1" x14ac:dyDescent="0.2">
      <c r="A106" s="198"/>
      <c r="B106" s="199"/>
      <c r="C106" s="332" t="s">
        <v>442</v>
      </c>
      <c r="D106" s="332"/>
      <c r="E106" s="332"/>
      <c r="F106" s="332"/>
      <c r="G106" s="332"/>
      <c r="H106" s="332"/>
      <c r="I106" s="184"/>
      <c r="J106" s="198"/>
      <c r="K106" s="183"/>
      <c r="L106" s="184">
        <f>SUM(AO53:AO99)</f>
        <v>0</v>
      </c>
    </row>
    <row r="107" spans="1:82" ht="14.25" hidden="1" x14ac:dyDescent="0.2">
      <c r="A107" s="198"/>
      <c r="B107" s="199"/>
      <c r="C107" s="331" t="s">
        <v>444</v>
      </c>
      <c r="D107" s="332"/>
      <c r="E107" s="332"/>
      <c r="F107" s="332"/>
      <c r="G107" s="332"/>
      <c r="H107" s="332"/>
      <c r="I107" s="184"/>
      <c r="J107" s="198"/>
      <c r="K107" s="183"/>
      <c r="L107" s="184"/>
    </row>
    <row r="108" spans="1:82" ht="14.25" hidden="1" x14ac:dyDescent="0.2">
      <c r="A108" s="198"/>
      <c r="B108" s="199"/>
      <c r="C108" s="332" t="s">
        <v>445</v>
      </c>
      <c r="D108" s="332"/>
      <c r="E108" s="332"/>
      <c r="F108" s="332"/>
      <c r="G108" s="332"/>
      <c r="H108" s="332"/>
      <c r="I108" s="184"/>
      <c r="J108" s="198"/>
      <c r="K108" s="183"/>
      <c r="L108" s="184">
        <f>SUM(AT53:AT99)</f>
        <v>0</v>
      </c>
    </row>
    <row r="109" spans="1:82" ht="14.25" hidden="1" x14ac:dyDescent="0.2">
      <c r="A109" s="198"/>
      <c r="B109" s="199"/>
      <c r="C109" s="332" t="s">
        <v>446</v>
      </c>
      <c r="D109" s="332"/>
      <c r="E109" s="332"/>
      <c r="F109" s="332"/>
      <c r="G109" s="332"/>
      <c r="H109" s="332"/>
      <c r="I109" s="184"/>
      <c r="J109" s="198"/>
      <c r="K109" s="183"/>
      <c r="L109" s="184">
        <f>SUM(AV53:AV99)</f>
        <v>0</v>
      </c>
    </row>
    <row r="110" spans="1:82" ht="14.25" hidden="1" x14ac:dyDescent="0.2">
      <c r="A110" s="198"/>
      <c r="B110" s="199"/>
      <c r="C110" s="332" t="s">
        <v>447</v>
      </c>
      <c r="D110" s="332"/>
      <c r="E110" s="332"/>
      <c r="F110" s="332"/>
      <c r="G110" s="332"/>
      <c r="H110" s="332"/>
      <c r="I110" s="184"/>
      <c r="J110" s="198"/>
      <c r="K110" s="183"/>
      <c r="L110" s="184">
        <f>L112+L113</f>
        <v>0</v>
      </c>
    </row>
    <row r="111" spans="1:82" ht="14.25" hidden="1" x14ac:dyDescent="0.2">
      <c r="A111" s="198"/>
      <c r="B111" s="199"/>
      <c r="C111" s="331" t="s">
        <v>443</v>
      </c>
      <c r="D111" s="332"/>
      <c r="E111" s="332"/>
      <c r="F111" s="332"/>
      <c r="G111" s="332"/>
      <c r="H111" s="332"/>
      <c r="I111" s="184"/>
      <c r="J111" s="198"/>
      <c r="K111" s="183"/>
      <c r="L111" s="184"/>
    </row>
    <row r="112" spans="1:82" ht="14.25" hidden="1" x14ac:dyDescent="0.2">
      <c r="A112" s="198"/>
      <c r="B112" s="199"/>
      <c r="C112" s="332" t="s">
        <v>448</v>
      </c>
      <c r="D112" s="332"/>
      <c r="E112" s="332"/>
      <c r="F112" s="332"/>
      <c r="G112" s="332"/>
      <c r="H112" s="332"/>
      <c r="I112" s="184"/>
      <c r="J112" s="198"/>
      <c r="K112" s="183"/>
      <c r="L112" s="184">
        <f>SUM(AW53:AW99)-SUM(BK53:BK99)</f>
        <v>0</v>
      </c>
    </row>
    <row r="113" spans="1:12" ht="14.25" hidden="1" x14ac:dyDescent="0.2">
      <c r="A113" s="198"/>
      <c r="B113" s="199"/>
      <c r="C113" s="332" t="s">
        <v>449</v>
      </c>
      <c r="D113" s="332"/>
      <c r="E113" s="332"/>
      <c r="F113" s="332"/>
      <c r="G113" s="332"/>
      <c r="H113" s="332"/>
      <c r="I113" s="184"/>
      <c r="J113" s="198"/>
      <c r="K113" s="183"/>
      <c r="L113" s="184">
        <f>SUM(BC53:BC99)</f>
        <v>0</v>
      </c>
    </row>
    <row r="114" spans="1:12" ht="14.25" hidden="1" x14ac:dyDescent="0.2">
      <c r="A114" s="198"/>
      <c r="B114" s="199"/>
      <c r="C114" s="332" t="s">
        <v>450</v>
      </c>
      <c r="D114" s="332"/>
      <c r="E114" s="332"/>
      <c r="F114" s="332"/>
      <c r="G114" s="332"/>
      <c r="H114" s="332"/>
      <c r="I114" s="184"/>
      <c r="J114" s="198"/>
      <c r="K114" s="183"/>
      <c r="L114" s="184">
        <f>SUM(BB53:BB99)</f>
        <v>0</v>
      </c>
    </row>
    <row r="115" spans="1:12" ht="14.25" x14ac:dyDescent="0.2">
      <c r="A115" s="198"/>
      <c r="B115" s="199"/>
      <c r="C115" s="332" t="s">
        <v>451</v>
      </c>
      <c r="D115" s="332"/>
      <c r="E115" s="332"/>
      <c r="F115" s="332"/>
      <c r="G115" s="332"/>
      <c r="H115" s="332"/>
      <c r="I115" s="184"/>
      <c r="J115" s="198"/>
      <c r="K115" s="183"/>
      <c r="L115" s="184">
        <f>SUM(AR53:AR99)+SUM(AT53:AT99)+SUM(AV53:AV99)</f>
        <v>10262.23</v>
      </c>
    </row>
    <row r="116" spans="1:12" ht="14.25" x14ac:dyDescent="0.2">
      <c r="A116" s="198"/>
      <c r="B116" s="199"/>
      <c r="C116" s="332" t="s">
        <v>452</v>
      </c>
      <c r="D116" s="332"/>
      <c r="E116" s="332"/>
      <c r="F116" s="332"/>
      <c r="G116" s="332"/>
      <c r="H116" s="332"/>
      <c r="I116" s="184"/>
      <c r="J116" s="198"/>
      <c r="K116" s="183"/>
      <c r="L116" s="184">
        <f>SUM(AZ53:AZ99)</f>
        <v>7594.0400000000009</v>
      </c>
    </row>
    <row r="117" spans="1:12" ht="14.25" x14ac:dyDescent="0.2">
      <c r="A117" s="198"/>
      <c r="B117" s="199"/>
      <c r="C117" s="332" t="s">
        <v>453</v>
      </c>
      <c r="D117" s="332"/>
      <c r="E117" s="332"/>
      <c r="F117" s="332"/>
      <c r="G117" s="332"/>
      <c r="H117" s="332"/>
      <c r="I117" s="184"/>
      <c r="J117" s="198"/>
      <c r="K117" s="183"/>
      <c r="L117" s="184">
        <f>SUM(BA53:BA99)</f>
        <v>3694.4000000000005</v>
      </c>
    </row>
    <row r="118" spans="1:12" ht="14.25" hidden="1" x14ac:dyDescent="0.2">
      <c r="A118" s="198"/>
      <c r="B118" s="199"/>
      <c r="C118" s="332" t="s">
        <v>454</v>
      </c>
      <c r="D118" s="332"/>
      <c r="E118" s="332"/>
      <c r="F118" s="332"/>
      <c r="G118" s="332"/>
      <c r="H118" s="332"/>
      <c r="I118" s="184"/>
      <c r="J118" s="198"/>
      <c r="K118" s="183"/>
      <c r="L118" s="184">
        <f>L120+L121</f>
        <v>0</v>
      </c>
    </row>
    <row r="119" spans="1:12" ht="14.25" hidden="1" x14ac:dyDescent="0.2">
      <c r="A119" s="198"/>
      <c r="B119" s="199"/>
      <c r="C119" s="331" t="s">
        <v>440</v>
      </c>
      <c r="D119" s="332"/>
      <c r="E119" s="332"/>
      <c r="F119" s="332"/>
      <c r="G119" s="332"/>
      <c r="H119" s="332"/>
      <c r="I119" s="184"/>
      <c r="J119" s="198"/>
      <c r="K119" s="183"/>
      <c r="L119" s="184"/>
    </row>
    <row r="120" spans="1:12" ht="14.25" hidden="1" x14ac:dyDescent="0.2">
      <c r="A120" s="198"/>
      <c r="B120" s="199"/>
      <c r="C120" s="332" t="s">
        <v>455</v>
      </c>
      <c r="D120" s="332"/>
      <c r="E120" s="332"/>
      <c r="F120" s="332"/>
      <c r="G120" s="332"/>
      <c r="H120" s="332"/>
      <c r="I120" s="184"/>
      <c r="J120" s="198"/>
      <c r="K120" s="183"/>
      <c r="L120" s="184">
        <f>SUM(BK53:BK99)</f>
        <v>0</v>
      </c>
    </row>
    <row r="121" spans="1:12" ht="14.25" hidden="1" x14ac:dyDescent="0.2">
      <c r="A121" s="198"/>
      <c r="B121" s="199"/>
      <c r="C121" s="332" t="s">
        <v>456</v>
      </c>
      <c r="D121" s="332"/>
      <c r="E121" s="332"/>
      <c r="F121" s="332"/>
      <c r="G121" s="332"/>
      <c r="H121" s="332"/>
      <c r="I121" s="184"/>
      <c r="J121" s="198"/>
      <c r="K121" s="183"/>
      <c r="L121" s="184">
        <f>SUM(BD53:BD99)</f>
        <v>0</v>
      </c>
    </row>
    <row r="122" spans="1:12" ht="14.25" hidden="1" x14ac:dyDescent="0.2">
      <c r="A122" s="198"/>
      <c r="B122" s="199"/>
      <c r="C122" s="332" t="s">
        <v>457</v>
      </c>
      <c r="D122" s="332"/>
      <c r="E122" s="332"/>
      <c r="F122" s="332"/>
      <c r="G122" s="332"/>
      <c r="H122" s="332"/>
      <c r="I122" s="184"/>
      <c r="J122" s="198"/>
      <c r="K122" s="183"/>
      <c r="L122" s="184"/>
    </row>
    <row r="123" spans="1:12" ht="14.25" hidden="1" x14ac:dyDescent="0.2">
      <c r="A123" s="198"/>
      <c r="B123" s="199"/>
      <c r="C123" s="332" t="s">
        <v>457</v>
      </c>
      <c r="D123" s="332"/>
      <c r="E123" s="332"/>
      <c r="F123" s="332"/>
      <c r="G123" s="332"/>
      <c r="H123" s="332"/>
      <c r="I123" s="184"/>
      <c r="J123" s="198"/>
      <c r="K123" s="183"/>
      <c r="L123" s="184">
        <f>SUM(BQ53:BQ99)</f>
        <v>0</v>
      </c>
    </row>
    <row r="124" spans="1:12" ht="14.25" hidden="1" x14ac:dyDescent="0.2">
      <c r="A124" s="198"/>
      <c r="B124" s="199"/>
      <c r="C124" s="332" t="s">
        <v>458</v>
      </c>
      <c r="D124" s="332"/>
      <c r="E124" s="332"/>
      <c r="F124" s="332"/>
      <c r="G124" s="332"/>
      <c r="H124" s="332"/>
      <c r="I124" s="184"/>
      <c r="J124" s="198"/>
      <c r="K124" s="183"/>
      <c r="L124" s="184">
        <f>SUM(BO53:BO99)</f>
        <v>0</v>
      </c>
    </row>
    <row r="125" spans="1:12" ht="15" x14ac:dyDescent="0.2">
      <c r="A125" s="195"/>
      <c r="B125" s="196"/>
      <c r="C125" s="330" t="s">
        <v>459</v>
      </c>
      <c r="D125" s="330"/>
      <c r="E125" s="330"/>
      <c r="F125" s="330"/>
      <c r="G125" s="330"/>
      <c r="H125" s="330"/>
      <c r="I125" s="188"/>
      <c r="J125" s="195"/>
      <c r="K125" s="197"/>
      <c r="L125" s="188">
        <f>L101+L116+L117+L118+L123+L124</f>
        <v>21550.670000000002</v>
      </c>
    </row>
    <row r="126" spans="1:12" ht="14.25" x14ac:dyDescent="0.2">
      <c r="A126" s="198"/>
      <c r="B126" s="199"/>
      <c r="C126" s="331" t="s">
        <v>460</v>
      </c>
      <c r="D126" s="332"/>
      <c r="E126" s="332"/>
      <c r="F126" s="332"/>
      <c r="G126" s="332"/>
      <c r="H126" s="332"/>
      <c r="I126" s="184"/>
      <c r="J126" s="198"/>
      <c r="K126" s="183"/>
      <c r="L126" s="184"/>
    </row>
    <row r="127" spans="1:12" ht="14.25" hidden="1" x14ac:dyDescent="0.2">
      <c r="A127" s="198"/>
      <c r="B127" s="199"/>
      <c r="C127" s="332" t="s">
        <v>461</v>
      </c>
      <c r="D127" s="332"/>
      <c r="E127" s="332"/>
      <c r="F127" s="332"/>
      <c r="G127" s="332"/>
      <c r="H127" s="332"/>
      <c r="I127" s="184"/>
      <c r="J127" s="198"/>
      <c r="K127" s="183"/>
      <c r="L127" s="184">
        <f>SUM(AX53:AX99)</f>
        <v>0</v>
      </c>
    </row>
    <row r="128" spans="1:12" ht="14.25" hidden="1" x14ac:dyDescent="0.2">
      <c r="A128" s="198"/>
      <c r="B128" s="199"/>
      <c r="C128" s="332" t="s">
        <v>462</v>
      </c>
      <c r="D128" s="332"/>
      <c r="E128" s="332"/>
      <c r="F128" s="332"/>
      <c r="G128" s="332"/>
      <c r="H128" s="332"/>
      <c r="I128" s="184"/>
      <c r="J128" s="198"/>
      <c r="K128" s="183"/>
      <c r="L128" s="184">
        <f>SUM(AY53:AY99)</f>
        <v>0</v>
      </c>
    </row>
    <row r="129" spans="1:12" ht="14.25" x14ac:dyDescent="0.2">
      <c r="A129" s="198"/>
      <c r="B129" s="199"/>
      <c r="C129" s="332" t="s">
        <v>463</v>
      </c>
      <c r="D129" s="332"/>
      <c r="E129" s="332"/>
      <c r="F129" s="333"/>
      <c r="G129" s="187">
        <f>Source!F677</f>
        <v>15.6288</v>
      </c>
      <c r="H129" s="198"/>
      <c r="I129" s="198"/>
      <c r="J129" s="198"/>
      <c r="K129" s="198"/>
      <c r="L129" s="198"/>
    </row>
    <row r="130" spans="1:12" ht="14.25" hidden="1" customHeight="1" x14ac:dyDescent="0.2">
      <c r="A130" s="198"/>
      <c r="B130" s="199"/>
      <c r="C130" s="332" t="s">
        <v>464</v>
      </c>
      <c r="D130" s="332"/>
      <c r="E130" s="332"/>
      <c r="F130" s="333"/>
      <c r="G130" s="187">
        <f>Source!F678</f>
        <v>0</v>
      </c>
      <c r="H130" s="198"/>
      <c r="I130" s="198"/>
      <c r="J130" s="198"/>
      <c r="K130" s="198"/>
      <c r="L130" s="198"/>
    </row>
    <row r="133" spans="1:12" ht="15" x14ac:dyDescent="0.2">
      <c r="A133" s="203"/>
      <c r="B133" s="204"/>
      <c r="C133" s="334" t="s">
        <v>542</v>
      </c>
      <c r="D133" s="334"/>
      <c r="E133" s="334"/>
      <c r="F133" s="334"/>
      <c r="G133" s="334"/>
      <c r="H133" s="334"/>
      <c r="I133" s="260"/>
      <c r="J133" s="203"/>
      <c r="K133" s="205"/>
      <c r="L133" s="260"/>
    </row>
    <row r="135" spans="1:12" ht="15" hidden="1" x14ac:dyDescent="0.2">
      <c r="A135" s="195"/>
      <c r="B135" s="196"/>
      <c r="C135" s="330" t="s">
        <v>543</v>
      </c>
      <c r="D135" s="330"/>
      <c r="E135" s="330"/>
      <c r="F135" s="330"/>
      <c r="G135" s="330"/>
      <c r="H135" s="330"/>
      <c r="I135" s="188"/>
      <c r="J135" s="195"/>
      <c r="K135" s="197"/>
      <c r="L135" s="188">
        <f>L137+L152+L153</f>
        <v>0</v>
      </c>
    </row>
    <row r="136" spans="1:12" ht="14.25" hidden="1" x14ac:dyDescent="0.2">
      <c r="A136" s="198"/>
      <c r="B136" s="199"/>
      <c r="C136" s="331" t="s">
        <v>440</v>
      </c>
      <c r="D136" s="332"/>
      <c r="E136" s="332"/>
      <c r="F136" s="332"/>
      <c r="G136" s="332"/>
      <c r="H136" s="332"/>
      <c r="I136" s="184"/>
      <c r="J136" s="198"/>
      <c r="K136" s="183"/>
      <c r="L136" s="184"/>
    </row>
    <row r="137" spans="1:12" ht="14.25" hidden="1" x14ac:dyDescent="0.2">
      <c r="A137" s="198"/>
      <c r="B137" s="199"/>
      <c r="C137" s="332" t="s">
        <v>544</v>
      </c>
      <c r="D137" s="332"/>
      <c r="E137" s="332"/>
      <c r="F137" s="332"/>
      <c r="G137" s="332"/>
      <c r="H137" s="332"/>
      <c r="I137" s="184"/>
      <c r="J137" s="198"/>
      <c r="K137" s="183"/>
      <c r="L137" s="184">
        <f>L139+L140+L146+L150</f>
        <v>0</v>
      </c>
    </row>
    <row r="138" spans="1:12" ht="14.25" hidden="1" x14ac:dyDescent="0.2">
      <c r="A138" s="198"/>
      <c r="B138" s="199"/>
      <c r="C138" s="331" t="s">
        <v>440</v>
      </c>
      <c r="D138" s="332"/>
      <c r="E138" s="332"/>
      <c r="F138" s="332"/>
      <c r="G138" s="332"/>
      <c r="H138" s="332"/>
      <c r="I138" s="184"/>
      <c r="J138" s="198"/>
      <c r="K138" s="183"/>
      <c r="L138" s="184"/>
    </row>
    <row r="139" spans="1:12" ht="14.25" hidden="1" x14ac:dyDescent="0.2">
      <c r="A139" s="198"/>
      <c r="B139" s="199"/>
      <c r="C139" s="332" t="s">
        <v>545</v>
      </c>
      <c r="D139" s="332"/>
      <c r="E139" s="332"/>
      <c r="F139" s="332"/>
      <c r="G139" s="332"/>
      <c r="H139" s="332"/>
      <c r="I139" s="184"/>
      <c r="J139" s="198"/>
      <c r="K139" s="183"/>
      <c r="L139" s="184">
        <f>SUMIF(CD52:CD131, 1, AR52:AR131)</f>
        <v>0</v>
      </c>
    </row>
    <row r="140" spans="1:12" ht="14.25" hidden="1" x14ac:dyDescent="0.2">
      <c r="A140" s="198"/>
      <c r="B140" s="199"/>
      <c r="C140" s="332" t="s">
        <v>442</v>
      </c>
      <c r="D140" s="332"/>
      <c r="E140" s="332"/>
      <c r="F140" s="332"/>
      <c r="G140" s="332"/>
      <c r="H140" s="332"/>
      <c r="I140" s="184"/>
      <c r="J140" s="198"/>
      <c r="K140" s="183"/>
      <c r="L140" s="184">
        <f>L142+L145+L144</f>
        <v>0</v>
      </c>
    </row>
    <row r="141" spans="1:12" ht="14.25" hidden="1" x14ac:dyDescent="0.2">
      <c r="A141" s="198"/>
      <c r="B141" s="199"/>
      <c r="C141" s="331" t="s">
        <v>443</v>
      </c>
      <c r="D141" s="332"/>
      <c r="E141" s="332"/>
      <c r="F141" s="332"/>
      <c r="G141" s="332"/>
      <c r="H141" s="332"/>
      <c r="I141" s="184"/>
      <c r="J141" s="198"/>
      <c r="K141" s="183"/>
      <c r="L141" s="184"/>
    </row>
    <row r="142" spans="1:12" ht="14.25" hidden="1" x14ac:dyDescent="0.2">
      <c r="A142" s="198"/>
      <c r="B142" s="199"/>
      <c r="C142" s="332" t="s">
        <v>442</v>
      </c>
      <c r="D142" s="332"/>
      <c r="E142" s="332"/>
      <c r="F142" s="332"/>
      <c r="G142" s="332"/>
      <c r="H142" s="332"/>
      <c r="I142" s="184"/>
      <c r="J142" s="198"/>
      <c r="K142" s="183"/>
      <c r="L142" s="184">
        <f>SUMIF(CD52:CD131, 1, AO52:AO131)</f>
        <v>0</v>
      </c>
    </row>
    <row r="143" spans="1:12" ht="14.25" hidden="1" x14ac:dyDescent="0.2">
      <c r="A143" s="198"/>
      <c r="B143" s="199"/>
      <c r="C143" s="331" t="s">
        <v>444</v>
      </c>
      <c r="D143" s="332"/>
      <c r="E143" s="332"/>
      <c r="F143" s="332"/>
      <c r="G143" s="332"/>
      <c r="H143" s="332"/>
      <c r="I143" s="184"/>
      <c r="J143" s="198"/>
      <c r="K143" s="183"/>
      <c r="L143" s="184"/>
    </row>
    <row r="144" spans="1:12" ht="14.25" hidden="1" x14ac:dyDescent="0.2">
      <c r="A144" s="198"/>
      <c r="B144" s="199"/>
      <c r="C144" s="332" t="s">
        <v>445</v>
      </c>
      <c r="D144" s="332"/>
      <c r="E144" s="332"/>
      <c r="F144" s="332"/>
      <c r="G144" s="332"/>
      <c r="H144" s="332"/>
      <c r="I144" s="184"/>
      <c r="J144" s="198"/>
      <c r="K144" s="183"/>
      <c r="L144" s="184">
        <f>SUMIF(CD52:CD131, 1, AT52:AT131)</f>
        <v>0</v>
      </c>
    </row>
    <row r="145" spans="1:12" ht="14.25" hidden="1" x14ac:dyDescent="0.2">
      <c r="A145" s="198"/>
      <c r="B145" s="199"/>
      <c r="C145" s="332" t="s">
        <v>446</v>
      </c>
      <c r="D145" s="332"/>
      <c r="E145" s="332"/>
      <c r="F145" s="332"/>
      <c r="G145" s="332"/>
      <c r="H145" s="332"/>
      <c r="I145" s="184"/>
      <c r="J145" s="198"/>
      <c r="K145" s="183"/>
      <c r="L145" s="184">
        <f>SUMIF(CD52:CD131, 1, AV52:AV131)</f>
        <v>0</v>
      </c>
    </row>
    <row r="146" spans="1:12" ht="14.25" hidden="1" x14ac:dyDescent="0.2">
      <c r="A146" s="198"/>
      <c r="B146" s="199"/>
      <c r="C146" s="332" t="s">
        <v>447</v>
      </c>
      <c r="D146" s="332"/>
      <c r="E146" s="332"/>
      <c r="F146" s="332"/>
      <c r="G146" s="332"/>
      <c r="H146" s="332"/>
      <c r="I146" s="184"/>
      <c r="J146" s="198"/>
      <c r="K146" s="183"/>
      <c r="L146" s="184">
        <f>L148+L149</f>
        <v>0</v>
      </c>
    </row>
    <row r="147" spans="1:12" ht="14.25" hidden="1" x14ac:dyDescent="0.2">
      <c r="A147" s="198"/>
      <c r="B147" s="199"/>
      <c r="C147" s="331" t="s">
        <v>443</v>
      </c>
      <c r="D147" s="332"/>
      <c r="E147" s="332"/>
      <c r="F147" s="332"/>
      <c r="G147" s="332"/>
      <c r="H147" s="332"/>
      <c r="I147" s="184"/>
      <c r="J147" s="198"/>
      <c r="K147" s="183"/>
      <c r="L147" s="184"/>
    </row>
    <row r="148" spans="1:12" ht="14.25" hidden="1" x14ac:dyDescent="0.2">
      <c r="A148" s="198"/>
      <c r="B148" s="199"/>
      <c r="C148" s="332" t="s">
        <v>448</v>
      </c>
      <c r="D148" s="332"/>
      <c r="E148" s="332"/>
      <c r="F148" s="332"/>
      <c r="G148" s="332"/>
      <c r="H148" s="332"/>
      <c r="I148" s="184"/>
      <c r="J148" s="198"/>
      <c r="K148" s="183"/>
      <c r="L148" s="184">
        <f>SUMIF(CD52:CD131, 1, AW52:AW131)-SUMIF(CD52:CD131, 1, BK52:BK131)</f>
        <v>0</v>
      </c>
    </row>
    <row r="149" spans="1:12" ht="14.25" hidden="1" x14ac:dyDescent="0.2">
      <c r="A149" s="198"/>
      <c r="B149" s="199"/>
      <c r="C149" s="332" t="s">
        <v>449</v>
      </c>
      <c r="D149" s="332"/>
      <c r="E149" s="332"/>
      <c r="F149" s="332"/>
      <c r="G149" s="332"/>
      <c r="H149" s="332"/>
      <c r="I149" s="184"/>
      <c r="J149" s="198"/>
      <c r="K149" s="183"/>
      <c r="L149" s="184">
        <f>SUMIF(CD52:CD131, 1, BC52:BC131)</f>
        <v>0</v>
      </c>
    </row>
    <row r="150" spans="1:12" ht="14.25" hidden="1" x14ac:dyDescent="0.2">
      <c r="A150" s="198"/>
      <c r="B150" s="199"/>
      <c r="C150" s="332" t="s">
        <v>450</v>
      </c>
      <c r="D150" s="332"/>
      <c r="E150" s="332"/>
      <c r="F150" s="332"/>
      <c r="G150" s="332"/>
      <c r="H150" s="332"/>
      <c r="I150" s="184"/>
      <c r="J150" s="198"/>
      <c r="K150" s="183"/>
      <c r="L150" s="184">
        <f>SUMIF(CD52:CD131, 1, BB52:BB131)</f>
        <v>0</v>
      </c>
    </row>
    <row r="151" spans="1:12" ht="14.25" hidden="1" x14ac:dyDescent="0.2">
      <c r="A151" s="198"/>
      <c r="B151" s="199"/>
      <c r="C151" s="332" t="s">
        <v>546</v>
      </c>
      <c r="D151" s="332"/>
      <c r="E151" s="332"/>
      <c r="F151" s="332"/>
      <c r="G151" s="332"/>
      <c r="H151" s="332"/>
      <c r="I151" s="184"/>
      <c r="J151" s="198"/>
      <c r="K151" s="183"/>
      <c r="L151" s="184">
        <f>SUMIF(CD52:CD131, 1, AR52:AR131)+SUMIF(CD52:CD131, 1, AT52:AT131)+SUMIF(CD52:CD131, 1, AV52:AV131)</f>
        <v>0</v>
      </c>
    </row>
    <row r="152" spans="1:12" ht="14.25" hidden="1" x14ac:dyDescent="0.2">
      <c r="A152" s="198"/>
      <c r="B152" s="199"/>
      <c r="C152" s="332" t="s">
        <v>547</v>
      </c>
      <c r="D152" s="332"/>
      <c r="E152" s="332"/>
      <c r="F152" s="332"/>
      <c r="G152" s="332"/>
      <c r="H152" s="332"/>
      <c r="I152" s="184"/>
      <c r="J152" s="198"/>
      <c r="K152" s="183"/>
      <c r="L152" s="184">
        <f>SUMIF(CD52:CD131, 1, AZ52:AZ131)</f>
        <v>0</v>
      </c>
    </row>
    <row r="153" spans="1:12" ht="14.25" hidden="1" x14ac:dyDescent="0.2">
      <c r="A153" s="198"/>
      <c r="B153" s="199"/>
      <c r="C153" s="332" t="s">
        <v>548</v>
      </c>
      <c r="D153" s="332"/>
      <c r="E153" s="332"/>
      <c r="F153" s="332"/>
      <c r="G153" s="332"/>
      <c r="H153" s="332"/>
      <c r="I153" s="184"/>
      <c r="J153" s="198"/>
      <c r="K153" s="183"/>
      <c r="L153" s="184">
        <f>SUMIF(CD52:CD131, 1, BA52:BA131)</f>
        <v>0</v>
      </c>
    </row>
    <row r="154" spans="1:12" hidden="1" x14ac:dyDescent="0.2"/>
    <row r="155" spans="1:12" ht="15" hidden="1" x14ac:dyDescent="0.2">
      <c r="A155" s="195"/>
      <c r="B155" s="196"/>
      <c r="C155" s="330" t="s">
        <v>549</v>
      </c>
      <c r="D155" s="330"/>
      <c r="E155" s="330"/>
      <c r="F155" s="330"/>
      <c r="G155" s="330"/>
      <c r="H155" s="330"/>
      <c r="I155" s="188"/>
      <c r="J155" s="195"/>
      <c r="K155" s="197"/>
      <c r="L155" s="188">
        <f>L157+L172+L173</f>
        <v>0</v>
      </c>
    </row>
    <row r="156" spans="1:12" ht="14.25" hidden="1" x14ac:dyDescent="0.2">
      <c r="A156" s="198"/>
      <c r="B156" s="199"/>
      <c r="C156" s="331" t="s">
        <v>440</v>
      </c>
      <c r="D156" s="332"/>
      <c r="E156" s="332"/>
      <c r="F156" s="332"/>
      <c r="G156" s="332"/>
      <c r="H156" s="332"/>
      <c r="I156" s="184"/>
      <c r="J156" s="198"/>
      <c r="K156" s="183"/>
      <c r="L156" s="184"/>
    </row>
    <row r="157" spans="1:12" ht="14.25" hidden="1" x14ac:dyDescent="0.2">
      <c r="A157" s="198"/>
      <c r="B157" s="199"/>
      <c r="C157" s="332" t="s">
        <v>544</v>
      </c>
      <c r="D157" s="332"/>
      <c r="E157" s="332"/>
      <c r="F157" s="332"/>
      <c r="G157" s="332"/>
      <c r="H157" s="332"/>
      <c r="I157" s="184"/>
      <c r="J157" s="198"/>
      <c r="K157" s="183"/>
      <c r="L157" s="184">
        <f>L159+L160+L166+L170</f>
        <v>0</v>
      </c>
    </row>
    <row r="158" spans="1:12" ht="14.25" hidden="1" x14ac:dyDescent="0.2">
      <c r="A158" s="198"/>
      <c r="B158" s="199"/>
      <c r="C158" s="331" t="s">
        <v>440</v>
      </c>
      <c r="D158" s="332"/>
      <c r="E158" s="332"/>
      <c r="F158" s="332"/>
      <c r="G158" s="332"/>
      <c r="H158" s="332"/>
      <c r="I158" s="184"/>
      <c r="J158" s="198"/>
      <c r="K158" s="183"/>
      <c r="L158" s="184"/>
    </row>
    <row r="159" spans="1:12" ht="14.25" hidden="1" x14ac:dyDescent="0.2">
      <c r="A159" s="198"/>
      <c r="B159" s="199"/>
      <c r="C159" s="332" t="s">
        <v>545</v>
      </c>
      <c r="D159" s="332"/>
      <c r="E159" s="332"/>
      <c r="F159" s="332"/>
      <c r="G159" s="332"/>
      <c r="H159" s="332"/>
      <c r="I159" s="184"/>
      <c r="J159" s="198"/>
      <c r="K159" s="183"/>
      <c r="L159" s="184">
        <f>SUMIF(CD52:CD153, 5, AR52:AR153)</f>
        <v>0</v>
      </c>
    </row>
    <row r="160" spans="1:12" ht="14.25" hidden="1" x14ac:dyDescent="0.2">
      <c r="A160" s="198"/>
      <c r="B160" s="199"/>
      <c r="C160" s="332" t="s">
        <v>442</v>
      </c>
      <c r="D160" s="332"/>
      <c r="E160" s="332"/>
      <c r="F160" s="332"/>
      <c r="G160" s="332"/>
      <c r="H160" s="332"/>
      <c r="I160" s="184"/>
      <c r="J160" s="198"/>
      <c r="K160" s="183"/>
      <c r="L160" s="184">
        <f>L162+L165+L164</f>
        <v>0</v>
      </c>
    </row>
    <row r="161" spans="1:12" ht="14.25" hidden="1" x14ac:dyDescent="0.2">
      <c r="A161" s="198"/>
      <c r="B161" s="199"/>
      <c r="C161" s="331" t="s">
        <v>443</v>
      </c>
      <c r="D161" s="332"/>
      <c r="E161" s="332"/>
      <c r="F161" s="332"/>
      <c r="G161" s="332"/>
      <c r="H161" s="332"/>
      <c r="I161" s="184"/>
      <c r="J161" s="198"/>
      <c r="K161" s="183"/>
      <c r="L161" s="184"/>
    </row>
    <row r="162" spans="1:12" ht="14.25" hidden="1" x14ac:dyDescent="0.2">
      <c r="A162" s="198"/>
      <c r="B162" s="199"/>
      <c r="C162" s="332" t="s">
        <v>442</v>
      </c>
      <c r="D162" s="332"/>
      <c r="E162" s="332"/>
      <c r="F162" s="332"/>
      <c r="G162" s="332"/>
      <c r="H162" s="332"/>
      <c r="I162" s="184"/>
      <c r="J162" s="198"/>
      <c r="K162" s="183"/>
      <c r="L162" s="184">
        <f>SUMIF(CD52:CD153, 5, AO52:AO153)</f>
        <v>0</v>
      </c>
    </row>
    <row r="163" spans="1:12" ht="14.25" hidden="1" x14ac:dyDescent="0.2">
      <c r="A163" s="198"/>
      <c r="B163" s="199"/>
      <c r="C163" s="331" t="s">
        <v>444</v>
      </c>
      <c r="D163" s="332"/>
      <c r="E163" s="332"/>
      <c r="F163" s="332"/>
      <c r="G163" s="332"/>
      <c r="H163" s="332"/>
      <c r="I163" s="184"/>
      <c r="J163" s="198"/>
      <c r="K163" s="183"/>
      <c r="L163" s="184"/>
    </row>
    <row r="164" spans="1:12" ht="14.25" hidden="1" x14ac:dyDescent="0.2">
      <c r="A164" s="198"/>
      <c r="B164" s="199"/>
      <c r="C164" s="332" t="s">
        <v>445</v>
      </c>
      <c r="D164" s="332"/>
      <c r="E164" s="332"/>
      <c r="F164" s="332"/>
      <c r="G164" s="332"/>
      <c r="H164" s="332"/>
      <c r="I164" s="184"/>
      <c r="J164" s="198"/>
      <c r="K164" s="183"/>
      <c r="L164" s="184">
        <f>SUMIF(CD52:CD153, 5, AT52:AT153)</f>
        <v>0</v>
      </c>
    </row>
    <row r="165" spans="1:12" ht="14.25" hidden="1" x14ac:dyDescent="0.2">
      <c r="A165" s="198"/>
      <c r="B165" s="199"/>
      <c r="C165" s="332" t="s">
        <v>446</v>
      </c>
      <c r="D165" s="332"/>
      <c r="E165" s="332"/>
      <c r="F165" s="332"/>
      <c r="G165" s="332"/>
      <c r="H165" s="332"/>
      <c r="I165" s="184"/>
      <c r="J165" s="198"/>
      <c r="K165" s="183"/>
      <c r="L165" s="184">
        <f>SUMIF(CD52:CD153, 5, AV52:AV153)</f>
        <v>0</v>
      </c>
    </row>
    <row r="166" spans="1:12" ht="14.25" hidden="1" x14ac:dyDescent="0.2">
      <c r="A166" s="198"/>
      <c r="B166" s="199"/>
      <c r="C166" s="332" t="s">
        <v>447</v>
      </c>
      <c r="D166" s="332"/>
      <c r="E166" s="332"/>
      <c r="F166" s="332"/>
      <c r="G166" s="332"/>
      <c r="H166" s="332"/>
      <c r="I166" s="184"/>
      <c r="J166" s="198"/>
      <c r="K166" s="183"/>
      <c r="L166" s="184">
        <f>L168+L169</f>
        <v>0</v>
      </c>
    </row>
    <row r="167" spans="1:12" ht="14.25" hidden="1" x14ac:dyDescent="0.2">
      <c r="A167" s="198"/>
      <c r="B167" s="199"/>
      <c r="C167" s="331" t="s">
        <v>443</v>
      </c>
      <c r="D167" s="332"/>
      <c r="E167" s="332"/>
      <c r="F167" s="332"/>
      <c r="G167" s="332"/>
      <c r="H167" s="332"/>
      <c r="I167" s="184"/>
      <c r="J167" s="198"/>
      <c r="K167" s="183"/>
      <c r="L167" s="184"/>
    </row>
    <row r="168" spans="1:12" ht="14.25" hidden="1" x14ac:dyDescent="0.2">
      <c r="A168" s="198"/>
      <c r="B168" s="199"/>
      <c r="C168" s="332" t="s">
        <v>448</v>
      </c>
      <c r="D168" s="332"/>
      <c r="E168" s="332"/>
      <c r="F168" s="332"/>
      <c r="G168" s="332"/>
      <c r="H168" s="332"/>
      <c r="I168" s="184"/>
      <c r="J168" s="198"/>
      <c r="K168" s="183"/>
      <c r="L168" s="184">
        <f>SUMIF(CD52:CD153, 5, AW52:AW153)-SUMIF(CD52:CD153, 5, BK52:BK153)</f>
        <v>0</v>
      </c>
    </row>
    <row r="169" spans="1:12" ht="14.25" hidden="1" x14ac:dyDescent="0.2">
      <c r="A169" s="198"/>
      <c r="B169" s="199"/>
      <c r="C169" s="332" t="s">
        <v>449</v>
      </c>
      <c r="D169" s="332"/>
      <c r="E169" s="332"/>
      <c r="F169" s="332"/>
      <c r="G169" s="332"/>
      <c r="H169" s="332"/>
      <c r="I169" s="184"/>
      <c r="J169" s="198"/>
      <c r="K169" s="183"/>
      <c r="L169" s="184">
        <f>SUMIF(CD52:CD153, 5, BC52:BC153)</f>
        <v>0</v>
      </c>
    </row>
    <row r="170" spans="1:12" ht="14.25" hidden="1" x14ac:dyDescent="0.2">
      <c r="A170" s="198"/>
      <c r="B170" s="199"/>
      <c r="C170" s="332" t="s">
        <v>450</v>
      </c>
      <c r="D170" s="332"/>
      <c r="E170" s="332"/>
      <c r="F170" s="332"/>
      <c r="G170" s="332"/>
      <c r="H170" s="332"/>
      <c r="I170" s="184"/>
      <c r="J170" s="198"/>
      <c r="K170" s="183"/>
      <c r="L170" s="184">
        <f>SUMIF(CD52:CD153, 5, BB52:BB153)</f>
        <v>0</v>
      </c>
    </row>
    <row r="171" spans="1:12" ht="14.25" hidden="1" x14ac:dyDescent="0.2">
      <c r="A171" s="198"/>
      <c r="B171" s="199"/>
      <c r="C171" s="332" t="s">
        <v>546</v>
      </c>
      <c r="D171" s="332"/>
      <c r="E171" s="332"/>
      <c r="F171" s="332"/>
      <c r="G171" s="332"/>
      <c r="H171" s="332"/>
      <c r="I171" s="184"/>
      <c r="J171" s="198"/>
      <c r="K171" s="183"/>
      <c r="L171" s="184">
        <f>SUMIF(CD52:CD153, 5, AR52:AR153)+SUMIF(CD52:CD153, 5, AT52:AT153)+SUMIF(CD52:CD153, 5, AV52:AV153)</f>
        <v>0</v>
      </c>
    </row>
    <row r="172" spans="1:12" ht="14.25" hidden="1" x14ac:dyDescent="0.2">
      <c r="A172" s="198"/>
      <c r="B172" s="199"/>
      <c r="C172" s="332" t="s">
        <v>547</v>
      </c>
      <c r="D172" s="332"/>
      <c r="E172" s="332"/>
      <c r="F172" s="332"/>
      <c r="G172" s="332"/>
      <c r="H172" s="332"/>
      <c r="I172" s="184"/>
      <c r="J172" s="198"/>
      <c r="K172" s="183"/>
      <c r="L172" s="184">
        <f>SUMIF(CD52:CD153, 5, AZ52:AZ153)</f>
        <v>0</v>
      </c>
    </row>
    <row r="173" spans="1:12" ht="14.25" hidden="1" x14ac:dyDescent="0.2">
      <c r="A173" s="198"/>
      <c r="B173" s="199"/>
      <c r="C173" s="332" t="s">
        <v>548</v>
      </c>
      <c r="D173" s="332"/>
      <c r="E173" s="332"/>
      <c r="F173" s="332"/>
      <c r="G173" s="332"/>
      <c r="H173" s="332"/>
      <c r="I173" s="184"/>
      <c r="J173" s="198"/>
      <c r="K173" s="183"/>
      <c r="L173" s="184">
        <f>SUMIF(CD52:CD153, 5, BA52:BA153)</f>
        <v>0</v>
      </c>
    </row>
    <row r="174" spans="1:12" hidden="1" x14ac:dyDescent="0.2"/>
    <row r="175" spans="1:12" ht="15" hidden="1" x14ac:dyDescent="0.2">
      <c r="A175" s="195"/>
      <c r="B175" s="196"/>
      <c r="C175" s="330" t="s">
        <v>550</v>
      </c>
      <c r="D175" s="330"/>
      <c r="E175" s="330"/>
      <c r="F175" s="330"/>
      <c r="G175" s="330"/>
      <c r="H175" s="330"/>
      <c r="I175" s="188"/>
      <c r="J175" s="195"/>
      <c r="K175" s="197"/>
      <c r="L175" s="188">
        <f>L177+L178</f>
        <v>0</v>
      </c>
    </row>
    <row r="176" spans="1:12" ht="14.25" hidden="1" x14ac:dyDescent="0.2">
      <c r="A176" s="198"/>
      <c r="B176" s="199"/>
      <c r="C176" s="331" t="s">
        <v>440</v>
      </c>
      <c r="D176" s="332"/>
      <c r="E176" s="332"/>
      <c r="F176" s="332"/>
      <c r="G176" s="332"/>
      <c r="H176" s="332"/>
      <c r="I176" s="184"/>
      <c r="J176" s="198"/>
      <c r="K176" s="183"/>
      <c r="L176" s="184"/>
    </row>
    <row r="177" spans="1:12" ht="14.25" hidden="1" x14ac:dyDescent="0.2">
      <c r="A177" s="198"/>
      <c r="B177" s="199"/>
      <c r="C177" s="332" t="s">
        <v>455</v>
      </c>
      <c r="D177" s="332"/>
      <c r="E177" s="332"/>
      <c r="F177" s="332"/>
      <c r="G177" s="332"/>
      <c r="H177" s="332"/>
      <c r="I177" s="184"/>
      <c r="J177" s="198"/>
      <c r="K177" s="183"/>
      <c r="L177" s="184">
        <f>SUMIF(CD52:CD173, 3, BK52:BK173)</f>
        <v>0</v>
      </c>
    </row>
    <row r="178" spans="1:12" ht="14.25" hidden="1" x14ac:dyDescent="0.2">
      <c r="A178" s="198"/>
      <c r="B178" s="199"/>
      <c r="C178" s="332" t="s">
        <v>456</v>
      </c>
      <c r="D178" s="332"/>
      <c r="E178" s="332"/>
      <c r="F178" s="332"/>
      <c r="G178" s="332"/>
      <c r="H178" s="332"/>
      <c r="I178" s="184"/>
      <c r="J178" s="198"/>
      <c r="K178" s="183"/>
      <c r="L178" s="184">
        <f>SUMIF(CD52:CD173, 3, BD52:BD173)</f>
        <v>0</v>
      </c>
    </row>
    <row r="180" spans="1:12" ht="15" x14ac:dyDescent="0.2">
      <c r="A180" s="195"/>
      <c r="B180" s="196"/>
      <c r="C180" s="330" t="s">
        <v>551</v>
      </c>
      <c r="D180" s="330"/>
      <c r="E180" s="330"/>
      <c r="F180" s="330"/>
      <c r="G180" s="330"/>
      <c r="H180" s="330"/>
      <c r="I180" s="188"/>
      <c r="J180" s="195"/>
      <c r="K180" s="197"/>
      <c r="L180" s="188">
        <f>L188+L203+L204+L182+L183+L184+L185</f>
        <v>21550.670000000002</v>
      </c>
    </row>
    <row r="181" spans="1:12" ht="14.25" x14ac:dyDescent="0.2">
      <c r="A181" s="198"/>
      <c r="B181" s="199"/>
      <c r="C181" s="331" t="s">
        <v>440</v>
      </c>
      <c r="D181" s="332"/>
      <c r="E181" s="332"/>
      <c r="F181" s="332"/>
      <c r="G181" s="332"/>
      <c r="H181" s="332"/>
      <c r="I181" s="184"/>
      <c r="J181" s="198"/>
      <c r="K181" s="183"/>
      <c r="L181" s="184"/>
    </row>
    <row r="182" spans="1:12" ht="14.25" hidden="1" x14ac:dyDescent="0.2">
      <c r="A182" s="198"/>
      <c r="B182" s="199"/>
      <c r="C182" s="332" t="s">
        <v>552</v>
      </c>
      <c r="D182" s="332"/>
      <c r="E182" s="332"/>
      <c r="F182" s="332"/>
      <c r="G182" s="332"/>
      <c r="H182" s="332"/>
      <c r="I182" s="184"/>
      <c r="J182" s="198"/>
      <c r="K182" s="183"/>
      <c r="L182" s="184"/>
    </row>
    <row r="183" spans="1:12" ht="14.25" hidden="1" x14ac:dyDescent="0.2">
      <c r="A183" s="198"/>
      <c r="B183" s="199"/>
      <c r="C183" s="332" t="s">
        <v>552</v>
      </c>
      <c r="D183" s="332"/>
      <c r="E183" s="332"/>
      <c r="F183" s="332"/>
      <c r="G183" s="332"/>
      <c r="H183" s="332"/>
      <c r="I183" s="184"/>
      <c r="J183" s="198"/>
      <c r="K183" s="183"/>
      <c r="L183" s="184">
        <f>SUM(BQ52:BQ178)</f>
        <v>0</v>
      </c>
    </row>
    <row r="184" spans="1:12" ht="14.25" hidden="1" x14ac:dyDescent="0.2">
      <c r="A184" s="198"/>
      <c r="B184" s="199"/>
      <c r="C184" s="332" t="s">
        <v>553</v>
      </c>
      <c r="D184" s="332"/>
      <c r="E184" s="332"/>
      <c r="F184" s="332"/>
      <c r="G184" s="332"/>
      <c r="H184" s="332"/>
      <c r="I184" s="184"/>
      <c r="J184" s="198"/>
      <c r="K184" s="183"/>
      <c r="L184" s="184">
        <f>SUMIF(CD52:CD178, 4, BB52:BB178)+SUMIF(CD52:CD178, 4, BC52:BC178)+SUMIF(CD52:CD178, 4, BD52:BD178)</f>
        <v>0</v>
      </c>
    </row>
    <row r="185" spans="1:12" ht="14.25" hidden="1" x14ac:dyDescent="0.2">
      <c r="A185" s="198"/>
      <c r="B185" s="199"/>
      <c r="C185" s="332" t="s">
        <v>554</v>
      </c>
      <c r="D185" s="332"/>
      <c r="E185" s="332"/>
      <c r="F185" s="332"/>
      <c r="G185" s="332"/>
      <c r="H185" s="332"/>
      <c r="I185" s="184"/>
      <c r="J185" s="198"/>
      <c r="K185" s="183"/>
      <c r="L185" s="184">
        <f>SUM(BO52:BO178)</f>
        <v>0</v>
      </c>
    </row>
    <row r="186" spans="1:12" ht="14.25" x14ac:dyDescent="0.2">
      <c r="A186" s="198"/>
      <c r="B186" s="199"/>
      <c r="C186" s="332" t="s">
        <v>555</v>
      </c>
      <c r="D186" s="332"/>
      <c r="E186" s="332"/>
      <c r="F186" s="332"/>
      <c r="G186" s="332"/>
      <c r="H186" s="332"/>
      <c r="I186" s="184"/>
      <c r="J186" s="198"/>
      <c r="K186" s="183"/>
      <c r="L186" s="184">
        <f>L188+L203+L204</f>
        <v>21550.670000000002</v>
      </c>
    </row>
    <row r="187" spans="1:12" ht="14.25" x14ac:dyDescent="0.2">
      <c r="A187" s="198"/>
      <c r="B187" s="199"/>
      <c r="C187" s="331" t="s">
        <v>440</v>
      </c>
      <c r="D187" s="332"/>
      <c r="E187" s="332"/>
      <c r="F187" s="332"/>
      <c r="G187" s="332"/>
      <c r="H187" s="332"/>
      <c r="I187" s="184"/>
      <c r="J187" s="198"/>
      <c r="K187" s="183"/>
      <c r="L187" s="184"/>
    </row>
    <row r="188" spans="1:12" ht="14.25" x14ac:dyDescent="0.2">
      <c r="A188" s="198"/>
      <c r="B188" s="199"/>
      <c r="C188" s="332" t="s">
        <v>544</v>
      </c>
      <c r="D188" s="332"/>
      <c r="E188" s="332"/>
      <c r="F188" s="332"/>
      <c r="G188" s="332"/>
      <c r="H188" s="332"/>
      <c r="I188" s="184"/>
      <c r="J188" s="198"/>
      <c r="K188" s="183"/>
      <c r="L188" s="184">
        <f>L190+L191+L197+L201</f>
        <v>10262.23</v>
      </c>
    </row>
    <row r="189" spans="1:12" ht="14.25" x14ac:dyDescent="0.2">
      <c r="A189" s="198"/>
      <c r="B189" s="199"/>
      <c r="C189" s="331" t="s">
        <v>440</v>
      </c>
      <c r="D189" s="332"/>
      <c r="E189" s="332"/>
      <c r="F189" s="332"/>
      <c r="G189" s="332"/>
      <c r="H189" s="332"/>
      <c r="I189" s="184"/>
      <c r="J189" s="198"/>
      <c r="K189" s="183"/>
      <c r="L189" s="184"/>
    </row>
    <row r="190" spans="1:12" ht="14.25" x14ac:dyDescent="0.2">
      <c r="A190" s="198"/>
      <c r="B190" s="199"/>
      <c r="C190" s="332" t="s">
        <v>545</v>
      </c>
      <c r="D190" s="332"/>
      <c r="E190" s="332"/>
      <c r="F190" s="332"/>
      <c r="G190" s="332"/>
      <c r="H190" s="332"/>
      <c r="I190" s="184"/>
      <c r="J190" s="198"/>
      <c r="K190" s="183"/>
      <c r="L190" s="184">
        <f>SUMIF(CD52:CD178, 4, AR52:AR178)</f>
        <v>10262.23</v>
      </c>
    </row>
    <row r="191" spans="1:12" ht="14.25" hidden="1" x14ac:dyDescent="0.2">
      <c r="A191" s="198"/>
      <c r="B191" s="199"/>
      <c r="C191" s="332" t="s">
        <v>442</v>
      </c>
      <c r="D191" s="332"/>
      <c r="E191" s="332"/>
      <c r="F191" s="332"/>
      <c r="G191" s="332"/>
      <c r="H191" s="332"/>
      <c r="I191" s="184"/>
      <c r="J191" s="198"/>
      <c r="K191" s="183"/>
      <c r="L191" s="184">
        <f>L193+L196+L195</f>
        <v>0</v>
      </c>
    </row>
    <row r="192" spans="1:12" ht="14.25" hidden="1" x14ac:dyDescent="0.2">
      <c r="A192" s="198"/>
      <c r="B192" s="199"/>
      <c r="C192" s="331" t="s">
        <v>443</v>
      </c>
      <c r="D192" s="332"/>
      <c r="E192" s="332"/>
      <c r="F192" s="332"/>
      <c r="G192" s="332"/>
      <c r="H192" s="332"/>
      <c r="I192" s="184"/>
      <c r="J192" s="198"/>
      <c r="K192" s="183"/>
      <c r="L192" s="184"/>
    </row>
    <row r="193" spans="1:12" ht="14.25" hidden="1" x14ac:dyDescent="0.2">
      <c r="A193" s="198"/>
      <c r="B193" s="199"/>
      <c r="C193" s="332" t="s">
        <v>442</v>
      </c>
      <c r="D193" s="332"/>
      <c r="E193" s="332"/>
      <c r="F193" s="332"/>
      <c r="G193" s="332"/>
      <c r="H193" s="332"/>
      <c r="I193" s="184"/>
      <c r="J193" s="198"/>
      <c r="K193" s="183"/>
      <c r="L193" s="184">
        <f>SUMIF(CD52:CD178, 4, AO52:AO178)</f>
        <v>0</v>
      </c>
    </row>
    <row r="194" spans="1:12" ht="14.25" hidden="1" x14ac:dyDescent="0.2">
      <c r="A194" s="198"/>
      <c r="B194" s="199"/>
      <c r="C194" s="331" t="s">
        <v>444</v>
      </c>
      <c r="D194" s="332"/>
      <c r="E194" s="332"/>
      <c r="F194" s="332"/>
      <c r="G194" s="332"/>
      <c r="H194" s="332"/>
      <c r="I194" s="184"/>
      <c r="J194" s="198"/>
      <c r="K194" s="183"/>
      <c r="L194" s="184"/>
    </row>
    <row r="195" spans="1:12" ht="14.25" hidden="1" x14ac:dyDescent="0.2">
      <c r="A195" s="198"/>
      <c r="B195" s="199"/>
      <c r="C195" s="332" t="s">
        <v>445</v>
      </c>
      <c r="D195" s="332"/>
      <c r="E195" s="332"/>
      <c r="F195" s="332"/>
      <c r="G195" s="332"/>
      <c r="H195" s="332"/>
      <c r="I195" s="184"/>
      <c r="J195" s="198"/>
      <c r="K195" s="183"/>
      <c r="L195" s="184">
        <f>SUMIF(CD52:CD178, 4, AT52:AT178)</f>
        <v>0</v>
      </c>
    </row>
    <row r="196" spans="1:12" ht="14.25" hidden="1" x14ac:dyDescent="0.2">
      <c r="A196" s="198"/>
      <c r="B196" s="199"/>
      <c r="C196" s="332" t="s">
        <v>446</v>
      </c>
      <c r="D196" s="332"/>
      <c r="E196" s="332"/>
      <c r="F196" s="332"/>
      <c r="G196" s="332"/>
      <c r="H196" s="332"/>
      <c r="I196" s="184"/>
      <c r="J196" s="198"/>
      <c r="K196" s="183"/>
      <c r="L196" s="184">
        <f>SUMIF(CD52:CD178, 4, AV52:AV178)</f>
        <v>0</v>
      </c>
    </row>
    <row r="197" spans="1:12" ht="14.25" hidden="1" x14ac:dyDescent="0.2">
      <c r="A197" s="198"/>
      <c r="B197" s="199"/>
      <c r="C197" s="332" t="s">
        <v>447</v>
      </c>
      <c r="D197" s="332"/>
      <c r="E197" s="332"/>
      <c r="F197" s="332"/>
      <c r="G197" s="332"/>
      <c r="H197" s="332"/>
      <c r="I197" s="184"/>
      <c r="J197" s="198"/>
      <c r="K197" s="183"/>
      <c r="L197" s="184">
        <f>L199+L200</f>
        <v>0</v>
      </c>
    </row>
    <row r="198" spans="1:12" ht="14.25" hidden="1" x14ac:dyDescent="0.2">
      <c r="A198" s="198"/>
      <c r="B198" s="199"/>
      <c r="C198" s="331" t="s">
        <v>443</v>
      </c>
      <c r="D198" s="332"/>
      <c r="E198" s="332"/>
      <c r="F198" s="332"/>
      <c r="G198" s="332"/>
      <c r="H198" s="332"/>
      <c r="I198" s="184"/>
      <c r="J198" s="198"/>
      <c r="K198" s="183"/>
      <c r="L198" s="184"/>
    </row>
    <row r="199" spans="1:12" ht="14.25" hidden="1" x14ac:dyDescent="0.2">
      <c r="A199" s="198"/>
      <c r="B199" s="199"/>
      <c r="C199" s="332" t="s">
        <v>448</v>
      </c>
      <c r="D199" s="332"/>
      <c r="E199" s="332"/>
      <c r="F199" s="332"/>
      <c r="G199" s="332"/>
      <c r="H199" s="332"/>
      <c r="I199" s="184"/>
      <c r="J199" s="198"/>
      <c r="K199" s="183"/>
      <c r="L199" s="184">
        <f>SUMIF(CD52:CD178, 4, AW52:AW178)-SUMIF(CD52:CD178, 4, BK52:BK178)</f>
        <v>0</v>
      </c>
    </row>
    <row r="200" spans="1:12" ht="14.25" hidden="1" x14ac:dyDescent="0.2">
      <c r="A200" s="198"/>
      <c r="B200" s="199"/>
      <c r="C200" s="332" t="s">
        <v>449</v>
      </c>
      <c r="D200" s="332"/>
      <c r="E200" s="332"/>
      <c r="F200" s="332"/>
      <c r="G200" s="332"/>
      <c r="H200" s="332"/>
      <c r="I200" s="184"/>
      <c r="J200" s="198"/>
      <c r="K200" s="183"/>
      <c r="L200" s="184">
        <f>SUMIF(CD52:CD178, 4, BC52:BC178)</f>
        <v>0</v>
      </c>
    </row>
    <row r="201" spans="1:12" ht="14.25" hidden="1" x14ac:dyDescent="0.2">
      <c r="A201" s="198"/>
      <c r="B201" s="199"/>
      <c r="C201" s="332" t="s">
        <v>450</v>
      </c>
      <c r="D201" s="332"/>
      <c r="E201" s="332"/>
      <c r="F201" s="332"/>
      <c r="G201" s="332"/>
      <c r="H201" s="332"/>
      <c r="I201" s="184"/>
      <c r="J201" s="198"/>
      <c r="K201" s="183"/>
      <c r="L201" s="184">
        <f>SUMIF(CD52:CD178, 4, BB52:BB178)</f>
        <v>0</v>
      </c>
    </row>
    <row r="202" spans="1:12" ht="14.25" x14ac:dyDescent="0.2">
      <c r="A202" s="198"/>
      <c r="B202" s="199"/>
      <c r="C202" s="332" t="s">
        <v>546</v>
      </c>
      <c r="D202" s="332"/>
      <c r="E202" s="332"/>
      <c r="F202" s="332"/>
      <c r="G202" s="332"/>
      <c r="H202" s="332"/>
      <c r="I202" s="184"/>
      <c r="J202" s="198"/>
      <c r="K202" s="183"/>
      <c r="L202" s="184">
        <f>SUMIF(CD52:CD178, 4, AR52:AR178)+SUMIF(CD52:CD178, 4, AT52:AT178)+SUMIF(CD52:CD178, 4, AV52:AV178)</f>
        <v>10262.23</v>
      </c>
    </row>
    <row r="203" spans="1:12" ht="14.25" x14ac:dyDescent="0.2">
      <c r="A203" s="198"/>
      <c r="B203" s="199"/>
      <c r="C203" s="332" t="s">
        <v>547</v>
      </c>
      <c r="D203" s="332"/>
      <c r="E203" s="332"/>
      <c r="F203" s="332"/>
      <c r="G203" s="332"/>
      <c r="H203" s="332"/>
      <c r="I203" s="184"/>
      <c r="J203" s="198"/>
      <c r="K203" s="183"/>
      <c r="L203" s="184">
        <f>SUMIF(CD52:CD178, 4, AZ52:AZ178)</f>
        <v>7594.0400000000009</v>
      </c>
    </row>
    <row r="204" spans="1:12" ht="14.25" x14ac:dyDescent="0.2">
      <c r="A204" s="198"/>
      <c r="B204" s="199"/>
      <c r="C204" s="332" t="s">
        <v>548</v>
      </c>
      <c r="D204" s="332"/>
      <c r="E204" s="332"/>
      <c r="F204" s="332"/>
      <c r="G204" s="332"/>
      <c r="H204" s="332"/>
      <c r="I204" s="184"/>
      <c r="J204" s="198"/>
      <c r="K204" s="183"/>
      <c r="L204" s="184">
        <f>SUMIF(CD52:CD178, 4, BA52:BA178)</f>
        <v>3694.4000000000005</v>
      </c>
    </row>
    <row r="206" spans="1:12" ht="15" x14ac:dyDescent="0.2">
      <c r="A206" s="195"/>
      <c r="B206" s="196"/>
      <c r="C206" s="330" t="s">
        <v>556</v>
      </c>
      <c r="D206" s="330"/>
      <c r="E206" s="330"/>
      <c r="F206" s="330"/>
      <c r="G206" s="330"/>
      <c r="H206" s="330"/>
      <c r="I206" s="188"/>
      <c r="J206" s="195"/>
      <c r="K206" s="197"/>
      <c r="L206" s="188">
        <f>L135+L155+L175+L180</f>
        <v>21550.670000000002</v>
      </c>
    </row>
    <row r="207" spans="1:12" ht="14.25" x14ac:dyDescent="0.2">
      <c r="A207" s="198"/>
      <c r="B207" s="199"/>
      <c r="C207" s="331" t="s">
        <v>440</v>
      </c>
      <c r="D207" s="332"/>
      <c r="E207" s="332"/>
      <c r="F207" s="332"/>
      <c r="G207" s="332"/>
      <c r="H207" s="332"/>
      <c r="I207" s="184"/>
      <c r="J207" s="198"/>
      <c r="K207" s="183"/>
      <c r="L207" s="184"/>
    </row>
    <row r="208" spans="1:12" ht="14.25" x14ac:dyDescent="0.2">
      <c r="A208" s="198"/>
      <c r="B208" s="199"/>
      <c r="C208" s="332" t="s">
        <v>544</v>
      </c>
      <c r="D208" s="332"/>
      <c r="E208" s="332"/>
      <c r="F208" s="332"/>
      <c r="G208" s="332"/>
      <c r="H208" s="332"/>
      <c r="I208" s="184"/>
      <c r="J208" s="198"/>
      <c r="K208" s="183"/>
      <c r="L208" s="184">
        <f>L210+L211+L217+L221</f>
        <v>10262.23</v>
      </c>
    </row>
    <row r="209" spans="1:12" ht="14.25" x14ac:dyDescent="0.2">
      <c r="A209" s="198"/>
      <c r="B209" s="199"/>
      <c r="C209" s="331" t="s">
        <v>440</v>
      </c>
      <c r="D209" s="332"/>
      <c r="E209" s="332"/>
      <c r="F209" s="332"/>
      <c r="G209" s="332"/>
      <c r="H209" s="332"/>
      <c r="I209" s="184"/>
      <c r="J209" s="198"/>
      <c r="K209" s="183"/>
      <c r="L209" s="184"/>
    </row>
    <row r="210" spans="1:12" ht="14.25" x14ac:dyDescent="0.2">
      <c r="A210" s="198"/>
      <c r="B210" s="199"/>
      <c r="C210" s="332" t="s">
        <v>545</v>
      </c>
      <c r="D210" s="332"/>
      <c r="E210" s="332"/>
      <c r="F210" s="332"/>
      <c r="G210" s="332"/>
      <c r="H210" s="332"/>
      <c r="I210" s="184"/>
      <c r="J210" s="198"/>
      <c r="K210" s="183"/>
      <c r="L210" s="184">
        <f>SUM(AR52:AR204)</f>
        <v>10262.23</v>
      </c>
    </row>
    <row r="211" spans="1:12" ht="14.25" hidden="1" x14ac:dyDescent="0.2">
      <c r="A211" s="198"/>
      <c r="B211" s="199"/>
      <c r="C211" s="332" t="s">
        <v>442</v>
      </c>
      <c r="D211" s="332"/>
      <c r="E211" s="332"/>
      <c r="F211" s="332"/>
      <c r="G211" s="332"/>
      <c r="H211" s="332"/>
      <c r="I211" s="184"/>
      <c r="J211" s="198"/>
      <c r="K211" s="183"/>
      <c r="L211" s="184">
        <f>L213+L216+L215</f>
        <v>0</v>
      </c>
    </row>
    <row r="212" spans="1:12" ht="14.25" hidden="1" x14ac:dyDescent="0.2">
      <c r="A212" s="198"/>
      <c r="B212" s="199"/>
      <c r="C212" s="331" t="s">
        <v>443</v>
      </c>
      <c r="D212" s="332"/>
      <c r="E212" s="332"/>
      <c r="F212" s="332"/>
      <c r="G212" s="332"/>
      <c r="H212" s="332"/>
      <c r="I212" s="184"/>
      <c r="J212" s="198"/>
      <c r="K212" s="183"/>
      <c r="L212" s="184"/>
    </row>
    <row r="213" spans="1:12" ht="14.25" hidden="1" x14ac:dyDescent="0.2">
      <c r="A213" s="198"/>
      <c r="B213" s="199"/>
      <c r="C213" s="332" t="s">
        <v>442</v>
      </c>
      <c r="D213" s="332"/>
      <c r="E213" s="332"/>
      <c r="F213" s="332"/>
      <c r="G213" s="332"/>
      <c r="H213" s="332"/>
      <c r="I213" s="184"/>
      <c r="J213" s="198"/>
      <c r="K213" s="183"/>
      <c r="L213" s="184">
        <f>SUM(AO52:AO204)</f>
        <v>0</v>
      </c>
    </row>
    <row r="214" spans="1:12" ht="14.25" hidden="1" x14ac:dyDescent="0.2">
      <c r="A214" s="198"/>
      <c r="B214" s="199"/>
      <c r="C214" s="331" t="s">
        <v>444</v>
      </c>
      <c r="D214" s="332"/>
      <c r="E214" s="332"/>
      <c r="F214" s="332"/>
      <c r="G214" s="332"/>
      <c r="H214" s="332"/>
      <c r="I214" s="184"/>
      <c r="J214" s="198"/>
      <c r="K214" s="183"/>
      <c r="L214" s="184"/>
    </row>
    <row r="215" spans="1:12" ht="14.25" hidden="1" x14ac:dyDescent="0.2">
      <c r="A215" s="198"/>
      <c r="B215" s="199"/>
      <c r="C215" s="332" t="s">
        <v>445</v>
      </c>
      <c r="D215" s="332"/>
      <c r="E215" s="332"/>
      <c r="F215" s="332"/>
      <c r="G215" s="332"/>
      <c r="H215" s="332"/>
      <c r="I215" s="184"/>
      <c r="J215" s="198"/>
      <c r="K215" s="183"/>
      <c r="L215" s="184">
        <f>SUM(AT52:AT204)</f>
        <v>0</v>
      </c>
    </row>
    <row r="216" spans="1:12" ht="14.25" hidden="1" x14ac:dyDescent="0.2">
      <c r="A216" s="198"/>
      <c r="B216" s="199"/>
      <c r="C216" s="332" t="s">
        <v>446</v>
      </c>
      <c r="D216" s="332"/>
      <c r="E216" s="332"/>
      <c r="F216" s="332"/>
      <c r="G216" s="332"/>
      <c r="H216" s="332"/>
      <c r="I216" s="184"/>
      <c r="J216" s="198"/>
      <c r="K216" s="183"/>
      <c r="L216" s="184">
        <f>SUM(AV52:AV204)</f>
        <v>0</v>
      </c>
    </row>
    <row r="217" spans="1:12" ht="14.25" hidden="1" x14ac:dyDescent="0.2">
      <c r="A217" s="198"/>
      <c r="B217" s="199"/>
      <c r="C217" s="332" t="s">
        <v>447</v>
      </c>
      <c r="D217" s="332"/>
      <c r="E217" s="332"/>
      <c r="F217" s="332"/>
      <c r="G217" s="332"/>
      <c r="H217" s="332"/>
      <c r="I217" s="184"/>
      <c r="J217" s="198"/>
      <c r="K217" s="183"/>
      <c r="L217" s="184">
        <f>L219+L220</f>
        <v>0</v>
      </c>
    </row>
    <row r="218" spans="1:12" ht="14.25" hidden="1" x14ac:dyDescent="0.2">
      <c r="A218" s="198"/>
      <c r="B218" s="199"/>
      <c r="C218" s="331" t="s">
        <v>443</v>
      </c>
      <c r="D218" s="332"/>
      <c r="E218" s="332"/>
      <c r="F218" s="332"/>
      <c r="G218" s="332"/>
      <c r="H218" s="332"/>
      <c r="I218" s="184"/>
      <c r="J218" s="198"/>
      <c r="K218" s="183"/>
      <c r="L218" s="184"/>
    </row>
    <row r="219" spans="1:12" ht="14.25" hidden="1" x14ac:dyDescent="0.2">
      <c r="A219" s="198"/>
      <c r="B219" s="199"/>
      <c r="C219" s="332" t="s">
        <v>448</v>
      </c>
      <c r="D219" s="332"/>
      <c r="E219" s="332"/>
      <c r="F219" s="332"/>
      <c r="G219" s="332"/>
      <c r="H219" s="332"/>
      <c r="I219" s="184"/>
      <c r="J219" s="198"/>
      <c r="K219" s="183"/>
      <c r="L219" s="184">
        <f>SUM(AW52:AW204)-SUM(BK52:BK204)</f>
        <v>0</v>
      </c>
    </row>
    <row r="220" spans="1:12" ht="14.25" hidden="1" x14ac:dyDescent="0.2">
      <c r="A220" s="198"/>
      <c r="B220" s="199"/>
      <c r="C220" s="332" t="s">
        <v>449</v>
      </c>
      <c r="D220" s="332"/>
      <c r="E220" s="332"/>
      <c r="F220" s="332"/>
      <c r="G220" s="332"/>
      <c r="H220" s="332"/>
      <c r="I220" s="184"/>
      <c r="J220" s="198"/>
      <c r="K220" s="183"/>
      <c r="L220" s="184">
        <f>SUM(BC52:BC204)</f>
        <v>0</v>
      </c>
    </row>
    <row r="221" spans="1:12" ht="14.25" hidden="1" x14ac:dyDescent="0.2">
      <c r="A221" s="198"/>
      <c r="B221" s="199"/>
      <c r="C221" s="332" t="s">
        <v>450</v>
      </c>
      <c r="D221" s="332"/>
      <c r="E221" s="332"/>
      <c r="F221" s="332"/>
      <c r="G221" s="332"/>
      <c r="H221" s="332"/>
      <c r="I221" s="184"/>
      <c r="J221" s="198"/>
      <c r="K221" s="183"/>
      <c r="L221" s="184">
        <f>SUM(BB52:BB204)</f>
        <v>0</v>
      </c>
    </row>
    <row r="222" spans="1:12" ht="14.25" x14ac:dyDescent="0.2">
      <c r="A222" s="198"/>
      <c r="B222" s="199"/>
      <c r="C222" s="332" t="s">
        <v>451</v>
      </c>
      <c r="D222" s="332"/>
      <c r="E222" s="332"/>
      <c r="F222" s="332"/>
      <c r="G222" s="332"/>
      <c r="H222" s="332"/>
      <c r="I222" s="184"/>
      <c r="J222" s="198"/>
      <c r="K222" s="183"/>
      <c r="L222" s="184">
        <f>SUM(AR52:AR204)+SUM(AT52:AT204)+SUM(AV52:AV204)</f>
        <v>10262.23</v>
      </c>
    </row>
    <row r="223" spans="1:12" ht="14.25" x14ac:dyDescent="0.2">
      <c r="A223" s="198"/>
      <c r="B223" s="199"/>
      <c r="C223" s="332" t="s">
        <v>452</v>
      </c>
      <c r="D223" s="332"/>
      <c r="E223" s="332"/>
      <c r="F223" s="332"/>
      <c r="G223" s="332"/>
      <c r="H223" s="332"/>
      <c r="I223" s="184"/>
      <c r="J223" s="198"/>
      <c r="K223" s="183"/>
      <c r="L223" s="184">
        <f>SUM(AZ52:AZ204)</f>
        <v>7594.0400000000009</v>
      </c>
    </row>
    <row r="224" spans="1:12" ht="14.25" x14ac:dyDescent="0.2">
      <c r="A224" s="198"/>
      <c r="B224" s="199"/>
      <c r="C224" s="332" t="s">
        <v>453</v>
      </c>
      <c r="D224" s="332"/>
      <c r="E224" s="332"/>
      <c r="F224" s="332"/>
      <c r="G224" s="332"/>
      <c r="H224" s="332"/>
      <c r="I224" s="184"/>
      <c r="J224" s="198"/>
      <c r="K224" s="183"/>
      <c r="L224" s="184">
        <f>SUM(BA52:BA204)</f>
        <v>3694.4000000000005</v>
      </c>
    </row>
    <row r="225" spans="1:12" ht="14.25" hidden="1" x14ac:dyDescent="0.2">
      <c r="A225" s="198"/>
      <c r="B225" s="199"/>
      <c r="C225" s="332" t="s">
        <v>557</v>
      </c>
      <c r="D225" s="332"/>
      <c r="E225" s="332"/>
      <c r="F225" s="332"/>
      <c r="G225" s="332"/>
      <c r="H225" s="332"/>
      <c r="I225" s="184"/>
      <c r="J225" s="198"/>
      <c r="K225" s="183"/>
      <c r="L225" s="184">
        <f>L227+L228</f>
        <v>0</v>
      </c>
    </row>
    <row r="226" spans="1:12" ht="14.25" hidden="1" x14ac:dyDescent="0.2">
      <c r="A226" s="198"/>
      <c r="B226" s="199"/>
      <c r="C226" s="331" t="s">
        <v>440</v>
      </c>
      <c r="D226" s="332"/>
      <c r="E226" s="332"/>
      <c r="F226" s="332"/>
      <c r="G226" s="332"/>
      <c r="H226" s="332"/>
      <c r="I226" s="184"/>
      <c r="J226" s="198"/>
      <c r="K226" s="183"/>
      <c r="L226" s="184"/>
    </row>
    <row r="227" spans="1:12" ht="14.25" hidden="1" x14ac:dyDescent="0.2">
      <c r="A227" s="198"/>
      <c r="B227" s="199"/>
      <c r="C227" s="332" t="s">
        <v>455</v>
      </c>
      <c r="D227" s="332"/>
      <c r="E227" s="332"/>
      <c r="F227" s="332"/>
      <c r="G227" s="332"/>
      <c r="H227" s="332"/>
      <c r="I227" s="184"/>
      <c r="J227" s="198"/>
      <c r="K227" s="183"/>
      <c r="L227" s="184">
        <f>SUM(BK52:BK204)</f>
        <v>0</v>
      </c>
    </row>
    <row r="228" spans="1:12" ht="14.25" hidden="1" x14ac:dyDescent="0.2">
      <c r="A228" s="198"/>
      <c r="B228" s="199"/>
      <c r="C228" s="332" t="s">
        <v>456</v>
      </c>
      <c r="D228" s="332"/>
      <c r="E228" s="332"/>
      <c r="F228" s="332"/>
      <c r="G228" s="332"/>
      <c r="H228" s="332"/>
      <c r="I228" s="184"/>
      <c r="J228" s="198"/>
      <c r="K228" s="183"/>
      <c r="L228" s="184">
        <f>SUM(BD52:BD204)</f>
        <v>0</v>
      </c>
    </row>
    <row r="229" spans="1:12" ht="14.25" x14ac:dyDescent="0.2">
      <c r="A229" s="198"/>
      <c r="B229" s="199"/>
      <c r="C229" s="332" t="s">
        <v>558</v>
      </c>
      <c r="D229" s="332"/>
      <c r="E229" s="332"/>
      <c r="F229" s="332"/>
      <c r="G229" s="332"/>
      <c r="H229" s="332"/>
      <c r="I229" s="184"/>
      <c r="J229" s="198"/>
      <c r="K229" s="183"/>
      <c r="L229" s="184">
        <f>L180</f>
        <v>21550.670000000002</v>
      </c>
    </row>
    <row r="230" spans="1:12" ht="14.25" x14ac:dyDescent="0.2">
      <c r="A230" s="198"/>
      <c r="B230" s="199"/>
      <c r="C230" s="330" t="s">
        <v>460</v>
      </c>
      <c r="D230" s="332"/>
      <c r="E230" s="332"/>
      <c r="F230" s="332"/>
      <c r="G230" s="332"/>
      <c r="H230" s="332"/>
      <c r="I230" s="184"/>
      <c r="J230" s="198"/>
      <c r="K230" s="183"/>
      <c r="L230" s="184"/>
    </row>
    <row r="231" spans="1:12" ht="14.25" hidden="1" x14ac:dyDescent="0.2">
      <c r="A231" s="198"/>
      <c r="B231" s="199"/>
      <c r="C231" s="332" t="s">
        <v>461</v>
      </c>
      <c r="D231" s="332"/>
      <c r="E231" s="332"/>
      <c r="F231" s="332"/>
      <c r="G231" s="332"/>
      <c r="H231" s="332"/>
      <c r="I231" s="184"/>
      <c r="J231" s="198"/>
      <c r="K231" s="183"/>
      <c r="L231" s="184">
        <f>SUM(AX52:AX204)</f>
        <v>0</v>
      </c>
    </row>
    <row r="232" spans="1:12" ht="14.25" hidden="1" x14ac:dyDescent="0.2">
      <c r="A232" s="198"/>
      <c r="B232" s="199"/>
      <c r="C232" s="332" t="s">
        <v>462</v>
      </c>
      <c r="D232" s="332"/>
      <c r="E232" s="332"/>
      <c r="F232" s="332"/>
      <c r="G232" s="332"/>
      <c r="H232" s="332"/>
      <c r="I232" s="184"/>
      <c r="J232" s="198"/>
      <c r="K232" s="183"/>
      <c r="L232" s="184">
        <f>SUM(AY52:AY204)</f>
        <v>0</v>
      </c>
    </row>
    <row r="233" spans="1:12" ht="14.25" x14ac:dyDescent="0.2">
      <c r="A233" s="198"/>
      <c r="B233" s="199"/>
      <c r="C233" s="332" t="s">
        <v>463</v>
      </c>
      <c r="D233" s="332"/>
      <c r="E233" s="332"/>
      <c r="F233" s="333"/>
      <c r="G233" s="187">
        <f>Source!F707</f>
        <v>15.6288</v>
      </c>
      <c r="H233" s="198"/>
      <c r="I233" s="198"/>
      <c r="J233" s="198"/>
      <c r="K233" s="198"/>
      <c r="L233" s="198"/>
    </row>
    <row r="234" spans="1:12" ht="14.25" hidden="1" customHeight="1" x14ac:dyDescent="0.2">
      <c r="A234" s="198"/>
      <c r="B234" s="199"/>
      <c r="C234" s="332" t="s">
        <v>464</v>
      </c>
      <c r="D234" s="332"/>
      <c r="E234" s="332"/>
      <c r="F234" s="333"/>
      <c r="G234" s="187">
        <f>Source!F708</f>
        <v>0</v>
      </c>
      <c r="H234" s="198"/>
      <c r="I234" s="198"/>
      <c r="J234" s="198"/>
      <c r="K234" s="198"/>
      <c r="L234" s="198"/>
    </row>
    <row r="238" spans="1:12" ht="14.25" customHeight="1" x14ac:dyDescent="0.2">
      <c r="A238" s="206"/>
      <c r="B238" s="207" t="s">
        <v>559</v>
      </c>
      <c r="C238" s="208" t="str">
        <f>IF(Source!AC12&lt;&gt;"", Source!AC12," ")</f>
        <v xml:space="preserve"> </v>
      </c>
      <c r="D238" s="176"/>
      <c r="E238" s="176"/>
      <c r="F238" s="176"/>
      <c r="G238" s="176"/>
      <c r="H238" s="209" t="str">
        <f>IF(Source!AB12&lt;&gt;"", Source!AB12," ")</f>
        <v>Ольхова Т.А.</v>
      </c>
      <c r="I238" s="210"/>
      <c r="J238" s="210"/>
      <c r="K238" s="211"/>
      <c r="L238" s="211"/>
    </row>
    <row r="239" spans="1:12" ht="14.25" customHeight="1" x14ac:dyDescent="0.2">
      <c r="A239" s="206"/>
      <c r="B239" s="212"/>
      <c r="C239" s="335" t="s">
        <v>560</v>
      </c>
      <c r="D239" s="335"/>
      <c r="E239" s="335"/>
      <c r="F239" s="335"/>
      <c r="G239" s="335"/>
      <c r="H239" s="210"/>
      <c r="I239" s="210"/>
      <c r="J239" s="210"/>
      <c r="K239" s="211"/>
      <c r="L239" s="211"/>
    </row>
    <row r="240" spans="1:12" ht="14.25" customHeight="1" x14ac:dyDescent="0.2">
      <c r="A240" s="206"/>
      <c r="B240" s="212"/>
      <c r="C240" s="160"/>
      <c r="D240" s="160"/>
      <c r="E240" s="160"/>
      <c r="F240" s="160"/>
      <c r="G240" s="160"/>
      <c r="H240" s="210"/>
      <c r="I240" s="210"/>
      <c r="J240" s="210"/>
      <c r="K240" s="211"/>
      <c r="L240" s="211"/>
    </row>
    <row r="241" spans="1:12" ht="14.25" customHeight="1" x14ac:dyDescent="0.2">
      <c r="A241" s="206"/>
      <c r="B241" s="207" t="s">
        <v>561</v>
      </c>
      <c r="C241" s="208" t="str">
        <f>IF(Source!AE12&lt;&gt;"", Source!AE12," ")</f>
        <v xml:space="preserve"> </v>
      </c>
      <c r="D241" s="176"/>
      <c r="E241" s="176"/>
      <c r="F241" s="176"/>
      <c r="G241" s="176"/>
      <c r="H241" s="209" t="str">
        <f>IF(Source!AD12&lt;&gt;"", Source!AD12," ")</f>
        <v xml:space="preserve"> </v>
      </c>
      <c r="I241" s="210"/>
      <c r="J241" s="210"/>
      <c r="K241" s="211"/>
      <c r="L241" s="211"/>
    </row>
    <row r="242" spans="1:12" ht="14.25" customHeight="1" x14ac:dyDescent="0.2">
      <c r="A242" s="160"/>
      <c r="B242" s="160"/>
      <c r="C242" s="335" t="s">
        <v>560</v>
      </c>
      <c r="D242" s="335"/>
      <c r="E242" s="335"/>
      <c r="F242" s="335"/>
      <c r="G242" s="335"/>
      <c r="H242" s="210"/>
      <c r="I242" s="210"/>
      <c r="J242" s="210"/>
      <c r="K242" s="211"/>
      <c r="L242" s="211"/>
    </row>
  </sheetData>
  <mergeCells count="181">
    <mergeCell ref="C228:H228"/>
    <mergeCell ref="C229:H229"/>
    <mergeCell ref="C230:H230"/>
    <mergeCell ref="C231:H231"/>
    <mergeCell ref="C232:H232"/>
    <mergeCell ref="C233:F233"/>
    <mergeCell ref="C234:F234"/>
    <mergeCell ref="C239:G239"/>
    <mergeCell ref="C242:G242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00:H200"/>
    <mergeCell ref="C201:H201"/>
    <mergeCell ref="C202:H202"/>
    <mergeCell ref="C203:H203"/>
    <mergeCell ref="C204:H204"/>
    <mergeCell ref="C206:H206"/>
    <mergeCell ref="C207:H207"/>
    <mergeCell ref="C208:H208"/>
    <mergeCell ref="C209:H209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71:H171"/>
    <mergeCell ref="C172:H172"/>
    <mergeCell ref="C173:H173"/>
    <mergeCell ref="C175:H175"/>
    <mergeCell ref="C176:H176"/>
    <mergeCell ref="C177:H177"/>
    <mergeCell ref="C178:H178"/>
    <mergeCell ref="C180:H180"/>
    <mergeCell ref="C181:H18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52:H152"/>
    <mergeCell ref="C153:H153"/>
    <mergeCell ref="C155:H155"/>
    <mergeCell ref="C156:H156"/>
    <mergeCell ref="C157:H157"/>
    <mergeCell ref="C158:H158"/>
    <mergeCell ref="C159:H159"/>
    <mergeCell ref="C160:H160"/>
    <mergeCell ref="C161:H161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33:H133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90:H90"/>
    <mergeCell ref="I90:J90"/>
    <mergeCell ref="K90:L90"/>
    <mergeCell ref="C99:H99"/>
    <mergeCell ref="I99:J99"/>
    <mergeCell ref="K99:L99"/>
    <mergeCell ref="C101:H101"/>
    <mergeCell ref="C102:H102"/>
    <mergeCell ref="C103:H103"/>
    <mergeCell ref="C62:H62"/>
    <mergeCell ref="I62:J62"/>
    <mergeCell ref="K62:L62"/>
    <mergeCell ref="C72:H72"/>
    <mergeCell ref="I72:J72"/>
    <mergeCell ref="K72:L72"/>
    <mergeCell ref="C81:H81"/>
    <mergeCell ref="I81:J81"/>
    <mergeCell ref="K81:L81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topLeftCell="A31" zoomScale="70" zoomScaleNormal="70" workbookViewId="0">
      <selection activeCell="U25" sqref="U25"/>
    </sheetView>
  </sheetViews>
  <sheetFormatPr defaultRowHeight="12.75" x14ac:dyDescent="0.2"/>
  <cols>
    <col min="1" max="1" width="6.7109375" style="154" customWidth="1"/>
    <col min="2" max="2" width="25.7109375" style="154" customWidth="1"/>
    <col min="3" max="4" width="35.7109375" style="154" customWidth="1"/>
    <col min="5" max="12" width="15.7109375" style="154" customWidth="1"/>
    <col min="13" max="16" width="10.7109375" style="154" customWidth="1"/>
    <col min="17" max="17" width="25.7109375" style="154" customWidth="1"/>
    <col min="18" max="19" width="10.7109375" style="154" customWidth="1"/>
    <col min="20" max="20" width="15.7109375" style="154" customWidth="1"/>
    <col min="21" max="21" width="20.7109375" style="154" customWidth="1"/>
    <col min="22" max="24" width="15.7109375" style="154" customWidth="1"/>
    <col min="25" max="26" width="20.7109375" style="154" customWidth="1"/>
    <col min="27" max="27" width="15.7109375" style="154" customWidth="1"/>
    <col min="28" max="16384" width="9.140625" style="154"/>
  </cols>
  <sheetData>
    <row r="1" spans="1:27" ht="12.75" customHeight="1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</row>
    <row r="2" spans="1:27" ht="20.25" customHeight="1" x14ac:dyDescent="0.2">
      <c r="A2" s="338" t="s">
        <v>649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</row>
    <row r="3" spans="1:27" ht="15.7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</row>
    <row r="4" spans="1:27" ht="15" customHeight="1" x14ac:dyDescent="0.2">
      <c r="A4" s="339" t="s">
        <v>1060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</row>
    <row r="5" spans="1:27" ht="12.75" customHeight="1" x14ac:dyDescent="0.2">
      <c r="A5" s="340" t="s">
        <v>391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</row>
    <row r="6" spans="1:27" ht="12.75" customHeight="1" x14ac:dyDescent="0.2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7" ht="12.75" customHeight="1" x14ac:dyDescent="0.2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222" t="s">
        <v>650</v>
      </c>
      <c r="V7" s="341" t="s">
        <v>651</v>
      </c>
      <c r="W7" s="341"/>
      <c r="X7" s="341"/>
      <c r="Y7" s="341"/>
      <c r="Z7" s="341"/>
      <c r="AA7" s="341"/>
    </row>
    <row r="8" spans="1:27" ht="12.75" customHeight="1" x14ac:dyDescent="0.2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222" t="s">
        <v>389</v>
      </c>
      <c r="V8" s="341"/>
      <c r="W8" s="341"/>
      <c r="X8" s="341"/>
      <c r="Y8" s="341"/>
      <c r="Z8" s="341"/>
      <c r="AA8" s="341"/>
    </row>
    <row r="9" spans="1:27" ht="12.75" customHeight="1" x14ac:dyDescent="0.2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222" t="s">
        <v>652</v>
      </c>
      <c r="V9" s="341"/>
      <c r="W9" s="341"/>
      <c r="X9" s="341"/>
      <c r="Y9" s="341"/>
      <c r="Z9" s="341"/>
      <c r="AA9" s="341"/>
    </row>
    <row r="10" spans="1:27" ht="12.75" customHeight="1" x14ac:dyDescent="0.2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222" t="s">
        <v>653</v>
      </c>
      <c r="V10" s="341"/>
      <c r="W10" s="341"/>
      <c r="X10" s="341"/>
      <c r="Y10" s="341"/>
      <c r="Z10" s="341"/>
      <c r="AA10" s="341"/>
    </row>
    <row r="11" spans="1:27" ht="12.75" customHeight="1" x14ac:dyDescent="0.2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</row>
    <row r="12" spans="1:27" ht="12.75" customHeight="1" x14ac:dyDescent="0.2">
      <c r="A12" s="342" t="s">
        <v>654</v>
      </c>
      <c r="B12" s="342" t="s">
        <v>655</v>
      </c>
      <c r="C12" s="342" t="s">
        <v>656</v>
      </c>
      <c r="D12" s="342" t="s">
        <v>657</v>
      </c>
      <c r="E12" s="342" t="s">
        <v>658</v>
      </c>
      <c r="F12" s="342" t="s">
        <v>659</v>
      </c>
      <c r="G12" s="342" t="s">
        <v>660</v>
      </c>
      <c r="H12" s="346" t="s">
        <v>661</v>
      </c>
      <c r="I12" s="342" t="s">
        <v>662</v>
      </c>
      <c r="J12" s="342" t="s">
        <v>663</v>
      </c>
      <c r="K12" s="342" t="s">
        <v>664</v>
      </c>
      <c r="L12" s="342" t="s">
        <v>665</v>
      </c>
      <c r="M12" s="349" t="s">
        <v>666</v>
      </c>
      <c r="N12" s="365"/>
      <c r="O12" s="349" t="s">
        <v>667</v>
      </c>
      <c r="P12" s="365"/>
      <c r="Q12" s="349" t="s">
        <v>668</v>
      </c>
      <c r="R12" s="350"/>
      <c r="S12" s="351"/>
      <c r="T12" s="361" t="s">
        <v>669</v>
      </c>
      <c r="U12" s="342" t="s">
        <v>670</v>
      </c>
      <c r="V12" s="342" t="s">
        <v>671</v>
      </c>
      <c r="W12" s="342" t="s">
        <v>672</v>
      </c>
      <c r="X12" s="342" t="s">
        <v>673</v>
      </c>
      <c r="Y12" s="342" t="s">
        <v>674</v>
      </c>
      <c r="Z12" s="342" t="s">
        <v>675</v>
      </c>
      <c r="AA12" s="342" t="s">
        <v>676</v>
      </c>
    </row>
    <row r="13" spans="1:27" ht="12.75" customHeight="1" x14ac:dyDescent="0.2">
      <c r="A13" s="343"/>
      <c r="B13" s="343"/>
      <c r="C13" s="343"/>
      <c r="D13" s="343"/>
      <c r="E13" s="343"/>
      <c r="F13" s="343"/>
      <c r="G13" s="343"/>
      <c r="H13" s="347"/>
      <c r="I13" s="343"/>
      <c r="J13" s="343"/>
      <c r="K13" s="343"/>
      <c r="L13" s="343"/>
      <c r="M13" s="352"/>
      <c r="N13" s="366"/>
      <c r="O13" s="352"/>
      <c r="P13" s="366"/>
      <c r="Q13" s="352"/>
      <c r="R13" s="353"/>
      <c r="S13" s="354"/>
      <c r="T13" s="362"/>
      <c r="U13" s="343"/>
      <c r="V13" s="343"/>
      <c r="W13" s="343"/>
      <c r="X13" s="343"/>
      <c r="Y13" s="343"/>
      <c r="Z13" s="343"/>
      <c r="AA13" s="343"/>
    </row>
    <row r="14" spans="1:27" ht="12.75" customHeight="1" x14ac:dyDescent="0.2">
      <c r="A14" s="343"/>
      <c r="B14" s="343"/>
      <c r="C14" s="343"/>
      <c r="D14" s="343"/>
      <c r="E14" s="343"/>
      <c r="F14" s="343"/>
      <c r="G14" s="343"/>
      <c r="H14" s="347"/>
      <c r="I14" s="343"/>
      <c r="J14" s="343"/>
      <c r="K14" s="343"/>
      <c r="L14" s="343"/>
      <c r="M14" s="352"/>
      <c r="N14" s="366"/>
      <c r="O14" s="352"/>
      <c r="P14" s="366"/>
      <c r="Q14" s="352"/>
      <c r="R14" s="353"/>
      <c r="S14" s="354"/>
      <c r="T14" s="362"/>
      <c r="U14" s="343"/>
      <c r="V14" s="343"/>
      <c r="W14" s="343"/>
      <c r="X14" s="343"/>
      <c r="Y14" s="343"/>
      <c r="Z14" s="343"/>
      <c r="AA14" s="343"/>
    </row>
    <row r="15" spans="1:27" ht="12.75" customHeight="1" x14ac:dyDescent="0.2">
      <c r="A15" s="343"/>
      <c r="B15" s="343"/>
      <c r="C15" s="343"/>
      <c r="D15" s="343"/>
      <c r="E15" s="343"/>
      <c r="F15" s="343"/>
      <c r="G15" s="343"/>
      <c r="H15" s="347"/>
      <c r="I15" s="343"/>
      <c r="J15" s="343"/>
      <c r="K15" s="343"/>
      <c r="L15" s="343"/>
      <c r="M15" s="344"/>
      <c r="N15" s="367"/>
      <c r="O15" s="344"/>
      <c r="P15" s="367"/>
      <c r="Q15" s="344"/>
      <c r="R15" s="355"/>
      <c r="S15" s="356"/>
      <c r="T15" s="362"/>
      <c r="U15" s="343"/>
      <c r="V15" s="343"/>
      <c r="W15" s="343"/>
      <c r="X15" s="343"/>
      <c r="Y15" s="343"/>
      <c r="Z15" s="343"/>
      <c r="AA15" s="343"/>
    </row>
    <row r="16" spans="1:27" ht="12.75" customHeight="1" x14ac:dyDescent="0.2">
      <c r="A16" s="343"/>
      <c r="B16" s="343"/>
      <c r="C16" s="343"/>
      <c r="D16" s="343"/>
      <c r="E16" s="343"/>
      <c r="F16" s="343"/>
      <c r="G16" s="343"/>
      <c r="H16" s="347"/>
      <c r="I16" s="343"/>
      <c r="J16" s="343"/>
      <c r="K16" s="343"/>
      <c r="L16" s="343"/>
      <c r="M16" s="342" t="s">
        <v>431</v>
      </c>
      <c r="N16" s="342" t="s">
        <v>677</v>
      </c>
      <c r="O16" s="342" t="s">
        <v>431</v>
      </c>
      <c r="P16" s="342" t="s">
        <v>678</v>
      </c>
      <c r="Q16" s="342" t="s">
        <v>679</v>
      </c>
      <c r="R16" s="342" t="s">
        <v>431</v>
      </c>
      <c r="S16" s="358" t="s">
        <v>678</v>
      </c>
      <c r="T16" s="362"/>
      <c r="U16" s="343"/>
      <c r="V16" s="343"/>
      <c r="W16" s="343"/>
      <c r="X16" s="343"/>
      <c r="Y16" s="343"/>
      <c r="Z16" s="343"/>
      <c r="AA16" s="343"/>
    </row>
    <row r="17" spans="1:27" ht="12.75" customHeight="1" x14ac:dyDescent="0.2">
      <c r="A17" s="343"/>
      <c r="B17" s="343"/>
      <c r="C17" s="343"/>
      <c r="D17" s="343"/>
      <c r="E17" s="343"/>
      <c r="F17" s="343"/>
      <c r="G17" s="343"/>
      <c r="H17" s="347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59"/>
      <c r="T17" s="362"/>
      <c r="U17" s="343"/>
      <c r="V17" s="343"/>
      <c r="W17" s="343"/>
      <c r="X17" s="343"/>
      <c r="Y17" s="343"/>
      <c r="Z17" s="343"/>
      <c r="AA17" s="343"/>
    </row>
    <row r="18" spans="1:27" ht="226.5" customHeight="1" x14ac:dyDescent="0.2">
      <c r="A18" s="344"/>
      <c r="B18" s="344"/>
      <c r="C18" s="344"/>
      <c r="D18" s="344"/>
      <c r="E18" s="344"/>
      <c r="F18" s="344"/>
      <c r="G18" s="344"/>
      <c r="H18" s="348"/>
      <c r="I18" s="344"/>
      <c r="J18" s="344"/>
      <c r="K18" s="344"/>
      <c r="L18" s="344"/>
      <c r="M18" s="357"/>
      <c r="N18" s="357"/>
      <c r="O18" s="357"/>
      <c r="P18" s="357"/>
      <c r="Q18" s="357"/>
      <c r="R18" s="357"/>
      <c r="S18" s="360"/>
      <c r="T18" s="363"/>
      <c r="U18" s="344"/>
      <c r="V18" s="344"/>
      <c r="W18" s="344"/>
      <c r="X18" s="344"/>
      <c r="Y18" s="344"/>
      <c r="Z18" s="344"/>
      <c r="AA18" s="344"/>
    </row>
    <row r="19" spans="1:27" ht="14.25" customHeight="1" x14ac:dyDescent="0.2">
      <c r="A19" s="224">
        <v>1</v>
      </c>
      <c r="B19" s="224">
        <v>2</v>
      </c>
      <c r="C19" s="224">
        <v>3</v>
      </c>
      <c r="D19" s="224">
        <v>4</v>
      </c>
      <c r="E19" s="224">
        <v>5</v>
      </c>
      <c r="F19" s="224">
        <v>6</v>
      </c>
      <c r="G19" s="224">
        <v>7</v>
      </c>
      <c r="H19" s="224">
        <v>8</v>
      </c>
      <c r="I19" s="224">
        <v>9</v>
      </c>
      <c r="J19" s="224">
        <v>10</v>
      </c>
      <c r="K19" s="224">
        <v>11</v>
      </c>
      <c r="L19" s="224">
        <v>12</v>
      </c>
      <c r="M19" s="224">
        <v>13</v>
      </c>
      <c r="N19" s="224">
        <v>14</v>
      </c>
      <c r="O19" s="224">
        <v>15</v>
      </c>
      <c r="P19" s="224">
        <v>16</v>
      </c>
      <c r="Q19" s="224">
        <v>17</v>
      </c>
      <c r="R19" s="224">
        <v>18</v>
      </c>
      <c r="S19" s="224">
        <v>19</v>
      </c>
      <c r="T19" s="224">
        <v>20</v>
      </c>
      <c r="U19" s="224">
        <v>21</v>
      </c>
      <c r="V19" s="224">
        <v>22</v>
      </c>
      <c r="W19" s="224">
        <v>23</v>
      </c>
      <c r="X19" s="224">
        <v>24</v>
      </c>
      <c r="Y19" s="224">
        <v>25</v>
      </c>
      <c r="Z19" s="224">
        <v>26</v>
      </c>
      <c r="AA19" s="224">
        <v>27</v>
      </c>
    </row>
    <row r="20" spans="1:27" ht="16.5" x14ac:dyDescent="0.2">
      <c r="A20" s="364" t="str">
        <f>SrcKA!E14</f>
        <v>Конъюнктурный анализ</v>
      </c>
      <c r="B20" s="364"/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</row>
    <row r="21" spans="1:27" ht="45" x14ac:dyDescent="0.2">
      <c r="A21" s="225" t="s">
        <v>680</v>
      </c>
      <c r="B21" s="226" t="str">
        <f>SrcKA!D15</f>
        <v>ТЦ_24.00.00.00_77_5001055273_12.05.2026_02_18.1</v>
      </c>
      <c r="C21" s="226" t="str">
        <f>IF((SrcKA!AI15&lt;&gt;""), SrcKA!AI15,"")</f>
        <v>Труба ПЭ 100 SDR 17, наружный диаметр 160 мм (ГОСТ 18599-2001)</v>
      </c>
      <c r="D21" s="226" t="str">
        <f>IF((SrcKA!E15&lt;&gt;""), SrcKA!E15,"")</f>
        <v>Труба ПЭ 100 SDR 17, наружный диаметр 160 мм (ГОСТ 18599-2001)</v>
      </c>
      <c r="E21" s="227" t="str">
        <f>IF((SrcKA!AH15&lt;&gt;""), SrcKA!AH15,"")</f>
        <v>м</v>
      </c>
      <c r="F21" s="227" t="str">
        <f>IF((SrcKA!G15&lt;&gt;""), SrcKA!G15,"")</f>
        <v>м</v>
      </c>
      <c r="G21" s="228">
        <f>IF((SrcKA!I15&lt;&gt;""), SrcKA!I15,"")</f>
        <v>1262.04</v>
      </c>
      <c r="H21" s="228">
        <f>IF((SrcKA!H15&lt;&gt;""), SrcKA!H15,"")</f>
        <v>1034.46</v>
      </c>
      <c r="I21" s="227" t="s">
        <v>681</v>
      </c>
      <c r="J21" s="229"/>
      <c r="K21" s="229" t="str">
        <f>IF((SrcKA!AB15&lt;&gt;""), SrcKA!AB15,"")</f>
        <v>*1</v>
      </c>
      <c r="L21" s="228">
        <f>IF((SrcKA!AC15&lt;&gt;""), SrcKA!AC15,"")</f>
        <v>1034.46</v>
      </c>
      <c r="M21" s="228">
        <f>IF((SrcKA!AA15&lt;&gt;""), SrcKA!AA15,"")</f>
        <v>3</v>
      </c>
      <c r="N21" s="228">
        <f>IF((SrcKA!J15&lt;&gt;""), SrcKA!J15,"")</f>
        <v>31.03</v>
      </c>
      <c r="O21" s="228">
        <f>IF((SrcKA!U15&lt;&gt;""), SrcKA!U15,"")</f>
        <v>2</v>
      </c>
      <c r="P21" s="228">
        <f>IF((SrcKA!V15&lt;&gt;""), SrcKA!V15,"")</f>
        <v>21.31</v>
      </c>
      <c r="Q21" s="226"/>
      <c r="R21" s="228"/>
      <c r="S21" s="228">
        <f>IF((SrcKA!AE15&lt;&gt;""), SrcKA!AE15,"")</f>
        <v>0</v>
      </c>
      <c r="T21" s="228">
        <f>IF((SrcKA!K15&lt;&gt;""), SrcKA!K15,"")</f>
        <v>1086.8</v>
      </c>
      <c r="U21" s="226" t="str">
        <f>IF((SrcKA!O15&lt;&gt;""), SrcKA!O15,"")</f>
        <v>ООО "КОМПАНИЯ АЛЬЯНС-КАБЕЛЬ"</v>
      </c>
      <c r="V21" s="226" t="str">
        <f>IF((SrcKA!Z15&lt;&gt;""), SrcKA!Z15,"")</f>
        <v>РФ</v>
      </c>
      <c r="W21" s="226" t="str">
        <f>IF((SrcKA!R15&lt;&gt;""), SrcKA!R15,"")</f>
        <v>501201001</v>
      </c>
      <c r="X21" s="226" t="str">
        <f>IF((SrcKA!Q15&lt;&gt;""), SrcKA!Q15,"")</f>
        <v>5001055273</v>
      </c>
      <c r="Y21" s="226" t="str">
        <f>IF((SrcKA!S15&lt;&gt;""), SrcKA!S15,"")</f>
        <v>www.a-cab.ru</v>
      </c>
      <c r="Z21" s="226" t="str">
        <f>IF((SrcKA!P15&lt;&gt;""), SrcKA!P15,"")</f>
        <v>Москва</v>
      </c>
      <c r="AA21" s="227">
        <f>IF((SrcKA!N15&lt;&gt;""), SrcKA!N15,"")</f>
        <v>2</v>
      </c>
    </row>
    <row r="22" spans="1:27" ht="42.75" x14ac:dyDescent="0.2">
      <c r="A22" s="230" t="s">
        <v>682</v>
      </c>
      <c r="B22" s="231" t="str">
        <f>SrcKA!D16</f>
        <v>ТЦ_24.00.00.00_77_7719546987_12.05.2026_02_18.2</v>
      </c>
      <c r="C22" s="231" t="str">
        <f>IF((SrcKA!AI16&lt;&gt;""), SrcKA!AI16,"")</f>
        <v>Труба ПЭ 100 SDR 17, наружный диаметр 160 мм (ГОСТ 18599-2001)</v>
      </c>
      <c r="D22" s="231" t="str">
        <f>IF((SrcKA!E16&lt;&gt;""), SrcKA!E16,"")</f>
        <v>Труба ПЭ 100 SDR 17, наружный диаметр 160 мм (ГОСТ 18599-2001)</v>
      </c>
      <c r="E22" s="232" t="str">
        <f>IF((SrcKA!AH16&lt;&gt;""), SrcKA!AH16,"")</f>
        <v>м</v>
      </c>
      <c r="F22" s="232" t="str">
        <f>IF((SrcKA!G16&lt;&gt;""), SrcKA!G16,"")</f>
        <v>м</v>
      </c>
      <c r="G22" s="233">
        <f>IF((SrcKA!I16&lt;&gt;""), SrcKA!I16,"")</f>
        <v>1299.9012</v>
      </c>
      <c r="H22" s="233">
        <f>IF((SrcKA!H16&lt;&gt;""), SrcKA!H16,"")</f>
        <v>1065.49</v>
      </c>
      <c r="I22" s="232" t="s">
        <v>681</v>
      </c>
      <c r="J22" s="234"/>
      <c r="K22" s="234" t="str">
        <f>IF((SrcKA!AB16&lt;&gt;""), SrcKA!AB16,"")</f>
        <v>*1</v>
      </c>
      <c r="L22" s="233">
        <f>IF((SrcKA!AC16&lt;&gt;""), SrcKA!AC16,"")</f>
        <v>1065.49</v>
      </c>
      <c r="M22" s="233">
        <f>IF((SrcKA!AA16&lt;&gt;""), SrcKA!AA16,"")</f>
        <v>3</v>
      </c>
      <c r="N22" s="233">
        <f>IF((SrcKA!J16&lt;&gt;""), SrcKA!J16,"")</f>
        <v>31.96</v>
      </c>
      <c r="O22" s="233">
        <f>IF((SrcKA!U16&lt;&gt;""), SrcKA!U16,"")</f>
        <v>2</v>
      </c>
      <c r="P22" s="233">
        <f>IF((SrcKA!V16&lt;&gt;""), SrcKA!V16,"")</f>
        <v>21.95</v>
      </c>
      <c r="Q22" s="231"/>
      <c r="R22" s="233"/>
      <c r="S22" s="233">
        <f>IF((SrcKA!AE16&lt;&gt;""), SrcKA!AE16,"")</f>
        <v>0</v>
      </c>
      <c r="T22" s="233">
        <f>IF((SrcKA!K16&lt;&gt;""), SrcKA!K16,"")</f>
        <v>1119.4000000000001</v>
      </c>
      <c r="U22" s="231" t="str">
        <f>IF((SrcKA!O16&lt;&gt;""), SrcKA!O16,"")</f>
        <v>ООО Торговая компания "Норма-кабель"</v>
      </c>
      <c r="V22" s="231" t="str">
        <f>IF((SrcKA!Z16&lt;&gt;""), SrcKA!Z16,"")</f>
        <v>РФ</v>
      </c>
      <c r="W22" s="231" t="str">
        <f>IF((SrcKA!R16&lt;&gt;""), SrcKA!R16,"")</f>
        <v>504101001</v>
      </c>
      <c r="X22" s="231" t="str">
        <f>IF((SrcKA!Q16&lt;&gt;""), SrcKA!Q16,"")</f>
        <v>7719546987</v>
      </c>
      <c r="Y22" s="231" t="str">
        <f>IF((SrcKA!S16&lt;&gt;""), SrcKA!S16,"")</f>
        <v>www.sip2a.ru</v>
      </c>
      <c r="Z22" s="231" t="str">
        <f>IF((SrcKA!P16&lt;&gt;""), SrcKA!P16,"")</f>
        <v>Москва</v>
      </c>
      <c r="AA22" s="232">
        <f>IF((SrcKA!N16&lt;&gt;""), SrcKA!N16,"")</f>
        <v>2</v>
      </c>
    </row>
    <row r="23" spans="1:27" ht="42.75" x14ac:dyDescent="0.2">
      <c r="A23" s="230" t="s">
        <v>683</v>
      </c>
      <c r="B23" s="231" t="str">
        <f>SrcKA!D17</f>
        <v>ТЦ_24.00.00.00_77_5036090504_12.05.2026_02_18.3</v>
      </c>
      <c r="C23" s="231" t="str">
        <f>IF((SrcKA!AI17&lt;&gt;""), SrcKA!AI17,"")</f>
        <v>Труба ПЭ 100 SDR 17, наружный диаметр 160 мм (ГОСТ 18599-2001)</v>
      </c>
      <c r="D23" s="231" t="str">
        <f>IF((SrcKA!E17&lt;&gt;""), SrcKA!E17,"")</f>
        <v>Труба ПЭ 100 SDR 17, наружный диаметр 160 мм (ГОСТ 18599-2001)</v>
      </c>
      <c r="E23" s="232" t="str">
        <f>IF((SrcKA!AH17&lt;&gt;""), SrcKA!AH17,"")</f>
        <v>м</v>
      </c>
      <c r="F23" s="232" t="str">
        <f>IF((SrcKA!G17&lt;&gt;""), SrcKA!G17,"")</f>
        <v>м</v>
      </c>
      <c r="G23" s="233">
        <f>IF((SrcKA!I17&lt;&gt;""), SrcKA!I17,"")</f>
        <v>1325.1420000000001</v>
      </c>
      <c r="H23" s="233">
        <f>IF((SrcKA!H17&lt;&gt;""), SrcKA!H17,"")</f>
        <v>1086.18</v>
      </c>
      <c r="I23" s="232" t="s">
        <v>681</v>
      </c>
      <c r="J23" s="234"/>
      <c r="K23" s="234" t="str">
        <f>IF((SrcKA!AB17&lt;&gt;""), SrcKA!AB17,"")</f>
        <v>*1</v>
      </c>
      <c r="L23" s="233">
        <f>IF((SrcKA!AC17&lt;&gt;""), SrcKA!AC17,"")</f>
        <v>1086.18</v>
      </c>
      <c r="M23" s="233">
        <f>IF((SrcKA!AA17&lt;&gt;""), SrcKA!AA17,"")</f>
        <v>3</v>
      </c>
      <c r="N23" s="233">
        <f>IF((SrcKA!J17&lt;&gt;""), SrcKA!J17,"")</f>
        <v>32.590000000000003</v>
      </c>
      <c r="O23" s="233">
        <f>IF((SrcKA!U17&lt;&gt;""), SrcKA!U17,"")</f>
        <v>2</v>
      </c>
      <c r="P23" s="233">
        <f>IF((SrcKA!V17&lt;&gt;""), SrcKA!V17,"")</f>
        <v>22.38</v>
      </c>
      <c r="Q23" s="231"/>
      <c r="R23" s="233"/>
      <c r="S23" s="233">
        <f>IF((SrcKA!AE17&lt;&gt;""), SrcKA!AE17,"")</f>
        <v>0</v>
      </c>
      <c r="T23" s="233">
        <f>IF((SrcKA!K17&lt;&gt;""), SrcKA!K17,"")</f>
        <v>1141.1500000000001</v>
      </c>
      <c r="U23" s="231" t="str">
        <f>IF((SrcKA!O17&lt;&gt;""), SrcKA!O17,"")</f>
        <v>ООО "АРМАТЕХ"</v>
      </c>
      <c r="V23" s="231" t="str">
        <f>IF((SrcKA!Z17&lt;&gt;""), SrcKA!Z17,"")</f>
        <v>РФ</v>
      </c>
      <c r="W23" s="231" t="str">
        <f>IF((SrcKA!R17&lt;&gt;""), SrcKA!R17,"")</f>
        <v>503601001</v>
      </c>
      <c r="X23" s="231" t="str">
        <f>IF((SrcKA!Q17&lt;&gt;""), SrcKA!Q17,"")</f>
        <v>5036090504</v>
      </c>
      <c r="Y23" s="231" t="str">
        <f>IF((SrcKA!S17&lt;&gt;""), SrcKA!S17,"")</f>
        <v>www.armatech.group</v>
      </c>
      <c r="Z23" s="231" t="str">
        <f>IF((SrcKA!P17&lt;&gt;""), SrcKA!P17,"")</f>
        <v>Москва</v>
      </c>
      <c r="AA23" s="232">
        <f>IF((SrcKA!N17&lt;&gt;""), SrcKA!N17,"")</f>
        <v>2</v>
      </c>
    </row>
    <row r="24" spans="1:27" ht="45" x14ac:dyDescent="0.2">
      <c r="A24" s="225" t="s">
        <v>684</v>
      </c>
      <c r="B24" s="226" t="str">
        <f>SrcKA!D18</f>
        <v>ТЦ_101_50_5001055273_12.05.2026_02_60.1</v>
      </c>
      <c r="C24" s="226" t="str">
        <f>IF((SrcKA!AI18&lt;&gt;""), SrcKA!AI18,"")</f>
        <v>Главный распределительный щит (ГРЩ-0,4кВ)</v>
      </c>
      <c r="D24" s="226" t="str">
        <f>IF((SrcKA!E18&lt;&gt;""), SrcKA!E18,"")</f>
        <v>Главный распределительный щит (ГРЩ-0,4кВ)</v>
      </c>
      <c r="E24" s="227" t="str">
        <f>IF((SrcKA!AH18&lt;&gt;""), SrcKA!AH18,"")</f>
        <v>шт.</v>
      </c>
      <c r="F24" s="227" t="str">
        <f>IF((SrcKA!G18&lt;&gt;""), SrcKA!G18,"")</f>
        <v>шт.</v>
      </c>
      <c r="G24" s="228">
        <f>IF((SrcKA!I18&lt;&gt;""), SrcKA!I18,"")</f>
        <v>219600</v>
      </c>
      <c r="H24" s="228">
        <f>IF((SrcKA!H18&lt;&gt;""), SrcKA!H18,"")</f>
        <v>180000</v>
      </c>
      <c r="I24" s="227" t="s">
        <v>681</v>
      </c>
      <c r="J24" s="229"/>
      <c r="K24" s="229" t="str">
        <f>IF((SrcKA!AB18&lt;&gt;""), SrcKA!AB18,"")</f>
        <v>*1</v>
      </c>
      <c r="L24" s="228">
        <f>IF((SrcKA!AC18&lt;&gt;""), SrcKA!AC18,"")</f>
        <v>180000</v>
      </c>
      <c r="M24" s="228">
        <f>IF((SrcKA!AA18&lt;&gt;""), SrcKA!AA18,"")</f>
        <v>3</v>
      </c>
      <c r="N24" s="228">
        <f>IF((SrcKA!J18&lt;&gt;""), SrcKA!J18,"")</f>
        <v>5400</v>
      </c>
      <c r="O24" s="228">
        <f>IF((SrcKA!U18&lt;&gt;""), SrcKA!U18,"")</f>
        <v>1.2</v>
      </c>
      <c r="P24" s="228">
        <f>IF((SrcKA!V18&lt;&gt;""), SrcKA!V18,"")</f>
        <v>2224.8000000000002</v>
      </c>
      <c r="Q24" s="226"/>
      <c r="R24" s="228"/>
      <c r="S24" s="228">
        <f>IF((SrcKA!AE18&lt;&gt;""), SrcKA!AE18,"")</f>
        <v>0</v>
      </c>
      <c r="T24" s="228">
        <f>IF((SrcKA!K18&lt;&gt;""), SrcKA!K18,"")</f>
        <v>187624.8</v>
      </c>
      <c r="U24" s="226" t="str">
        <f>IF((SrcKA!O18&lt;&gt;""), SrcKA!O18,"")</f>
        <v>ООО "КОМПАНИЯ АЛЬЯНС-КАБЕЛЬ"</v>
      </c>
      <c r="V24" s="226" t="str">
        <f>IF((SrcKA!Z18&lt;&gt;""), SrcKA!Z18,"")</f>
        <v>РФ</v>
      </c>
      <c r="W24" s="226" t="str">
        <f>IF((SrcKA!R18&lt;&gt;""), SrcKA!R18,"")</f>
        <v>501201001</v>
      </c>
      <c r="X24" s="226" t="str">
        <f>IF((SrcKA!Q18&lt;&gt;""), SrcKA!Q18,"")</f>
        <v>5001055273</v>
      </c>
      <c r="Y24" s="226" t="str">
        <f>IF((SrcKA!S18&lt;&gt;""), SrcKA!S18,"")</f>
        <v>www.a-cab.ru</v>
      </c>
      <c r="Z24" s="226" t="str">
        <f>IF((SrcKA!P18&lt;&gt;""), SrcKA!P18,"")</f>
        <v>Москва</v>
      </c>
      <c r="AA24" s="227">
        <f>IF((SrcKA!N18&lt;&gt;""), SrcKA!N18,"")</f>
        <v>2</v>
      </c>
    </row>
    <row r="25" spans="1:27" ht="42.75" x14ac:dyDescent="0.2">
      <c r="A25" s="230" t="s">
        <v>685</v>
      </c>
      <c r="B25" s="231" t="str">
        <f>SrcKA!D19</f>
        <v>ТЦ_101_77_7719546987_12.05.2026_02_60.2</v>
      </c>
      <c r="C25" s="231" t="str">
        <f>IF((SrcKA!AI19&lt;&gt;""), SrcKA!AI19,"")</f>
        <v>Главный распределительный щит (ГРЩ-0,4кВ)</v>
      </c>
      <c r="D25" s="231" t="str">
        <f>IF((SrcKA!E19&lt;&gt;""), SrcKA!E19,"")</f>
        <v>Главный распределительный щит (ГРЩ-0,4кВ)</v>
      </c>
      <c r="E25" s="232" t="str">
        <f>IF((SrcKA!AH19&lt;&gt;""), SrcKA!AH19,"")</f>
        <v>шт.</v>
      </c>
      <c r="F25" s="232" t="str">
        <f>IF((SrcKA!G19&lt;&gt;""), SrcKA!G19,"")</f>
        <v>шт.</v>
      </c>
      <c r="G25" s="233">
        <f>IF((SrcKA!I19&lt;&gt;""), SrcKA!I19,"")</f>
        <v>226188</v>
      </c>
      <c r="H25" s="233">
        <f>IF((SrcKA!H19&lt;&gt;""), SrcKA!H19,"")</f>
        <v>185400</v>
      </c>
      <c r="I25" s="232" t="s">
        <v>681</v>
      </c>
      <c r="J25" s="234"/>
      <c r="K25" s="234" t="str">
        <f>IF((SrcKA!AB19&lt;&gt;""), SrcKA!AB19,"")</f>
        <v>*1</v>
      </c>
      <c r="L25" s="233">
        <f>IF((SrcKA!AC19&lt;&gt;""), SrcKA!AC19,"")</f>
        <v>185400</v>
      </c>
      <c r="M25" s="233">
        <f>IF((SrcKA!AA19&lt;&gt;""), SrcKA!AA19,"")</f>
        <v>3</v>
      </c>
      <c r="N25" s="233">
        <f>IF((SrcKA!J19&lt;&gt;""), SrcKA!J19,"")</f>
        <v>5562</v>
      </c>
      <c r="O25" s="233">
        <f>IF((SrcKA!U19&lt;&gt;""), SrcKA!U19,"")</f>
        <v>1.2</v>
      </c>
      <c r="P25" s="233">
        <f>IF((SrcKA!V19&lt;&gt;""), SrcKA!V19,"")</f>
        <v>2291.54</v>
      </c>
      <c r="Q25" s="231"/>
      <c r="R25" s="233"/>
      <c r="S25" s="233">
        <f>IF((SrcKA!AE19&lt;&gt;""), SrcKA!AE19,"")</f>
        <v>0</v>
      </c>
      <c r="T25" s="233">
        <f>IF((SrcKA!K19&lt;&gt;""), SrcKA!K19,"")</f>
        <v>193253.54</v>
      </c>
      <c r="U25" s="231" t="str">
        <f>IF((SrcKA!O19&lt;&gt;""), SrcKA!O19,"")</f>
        <v>ООО Торговая компания "Норма-кабель"</v>
      </c>
      <c r="V25" s="231" t="str">
        <f>IF((SrcKA!Z19&lt;&gt;""), SrcKA!Z19,"")</f>
        <v>РФ</v>
      </c>
      <c r="W25" s="231" t="str">
        <f>IF((SrcKA!R19&lt;&gt;""), SrcKA!R19,"")</f>
        <v>504101001</v>
      </c>
      <c r="X25" s="231" t="str">
        <f>IF((SrcKA!Q19&lt;&gt;""), SrcKA!Q19,"")</f>
        <v>7719546987</v>
      </c>
      <c r="Y25" s="231" t="str">
        <f>IF((SrcKA!S19&lt;&gt;""), SrcKA!S19,"")</f>
        <v>www.sip2a.ru</v>
      </c>
      <c r="Z25" s="231" t="str">
        <f>IF((SrcKA!P19&lt;&gt;""), SrcKA!P19,"")</f>
        <v>Москва</v>
      </c>
      <c r="AA25" s="232">
        <f>IF((SrcKA!N19&lt;&gt;""), SrcKA!N19,"")</f>
        <v>2</v>
      </c>
    </row>
    <row r="26" spans="1:27" ht="28.5" x14ac:dyDescent="0.2">
      <c r="A26" s="230" t="s">
        <v>686</v>
      </c>
      <c r="B26" s="231" t="str">
        <f>SrcKA!D20</f>
        <v>ТЦ_101_50_5036090504_12.05.2026_02_60.3</v>
      </c>
      <c r="C26" s="231" t="str">
        <f>IF((SrcKA!AI20&lt;&gt;""), SrcKA!AI20,"")</f>
        <v>Главный распределительный щит (ГРЩ-0,4кВ)</v>
      </c>
      <c r="D26" s="231" t="str">
        <f>IF((SrcKA!E20&lt;&gt;""), SrcKA!E20,"")</f>
        <v>Главный распределительный щит (ГРЩ-0,4кВ)</v>
      </c>
      <c r="E26" s="232" t="str">
        <f>IF((SrcKA!AH20&lt;&gt;""), SrcKA!AH20,"")</f>
        <v>шт.</v>
      </c>
      <c r="F26" s="232" t="str">
        <f>IF((SrcKA!G20&lt;&gt;""), SrcKA!G20,"")</f>
        <v>шт.</v>
      </c>
      <c r="G26" s="233">
        <f>IF((SrcKA!I20&lt;&gt;""), SrcKA!I20,"")</f>
        <v>230580</v>
      </c>
      <c r="H26" s="233">
        <f>IF((SrcKA!H20&lt;&gt;""), SrcKA!H20,"")</f>
        <v>189000</v>
      </c>
      <c r="I26" s="232" t="s">
        <v>681</v>
      </c>
      <c r="J26" s="234"/>
      <c r="K26" s="234" t="str">
        <f>IF((SrcKA!AB20&lt;&gt;""), SrcKA!AB20,"")</f>
        <v>*1</v>
      </c>
      <c r="L26" s="233">
        <f>IF((SrcKA!AC20&lt;&gt;""), SrcKA!AC20,"")</f>
        <v>189000</v>
      </c>
      <c r="M26" s="233">
        <f>IF((SrcKA!AA20&lt;&gt;""), SrcKA!AA20,"")</f>
        <v>3</v>
      </c>
      <c r="N26" s="233">
        <f>IF((SrcKA!J20&lt;&gt;""), SrcKA!J20,"")</f>
        <v>5670</v>
      </c>
      <c r="O26" s="233">
        <f>IF((SrcKA!U20&lt;&gt;""), SrcKA!U20,"")</f>
        <v>1.2</v>
      </c>
      <c r="P26" s="233">
        <f>IF((SrcKA!V20&lt;&gt;""), SrcKA!V20,"")</f>
        <v>2336.04</v>
      </c>
      <c r="Q26" s="231"/>
      <c r="R26" s="233"/>
      <c r="S26" s="233">
        <f>IF((SrcKA!AE20&lt;&gt;""), SrcKA!AE20,"")</f>
        <v>0</v>
      </c>
      <c r="T26" s="233">
        <f>IF((SrcKA!K20&lt;&gt;""), SrcKA!K20,"")</f>
        <v>197006.04</v>
      </c>
      <c r="U26" s="231" t="str">
        <f>IF((SrcKA!O20&lt;&gt;""), SrcKA!O20,"")</f>
        <v>ООО "АРМАТЕХ"</v>
      </c>
      <c r="V26" s="231" t="str">
        <f>IF((SrcKA!Z20&lt;&gt;""), SrcKA!Z20,"")</f>
        <v>РФ</v>
      </c>
      <c r="W26" s="231" t="str">
        <f>IF((SrcKA!R20&lt;&gt;""), SrcKA!R20,"")</f>
        <v>503601001</v>
      </c>
      <c r="X26" s="231" t="str">
        <f>IF((SrcKA!Q20&lt;&gt;""), SrcKA!Q20,"")</f>
        <v>5036090504</v>
      </c>
      <c r="Y26" s="231" t="str">
        <f>IF((SrcKA!S20&lt;&gt;""), SrcKA!S20,"")</f>
        <v>www.armatech.group</v>
      </c>
      <c r="Z26" s="231" t="str">
        <f>IF((SrcKA!P20&lt;&gt;""), SrcKA!P20,"")</f>
        <v>Москва</v>
      </c>
      <c r="AA26" s="232">
        <f>IF((SrcKA!N20&lt;&gt;""), SrcKA!N20,"")</f>
        <v>2</v>
      </c>
    </row>
    <row r="27" spans="1:27" ht="45" x14ac:dyDescent="0.2">
      <c r="A27" s="225" t="s">
        <v>687</v>
      </c>
      <c r="B27" s="226" t="str">
        <f>SrcKA!D21</f>
        <v>ТЦ_27.33.13.120_77_5001055273_12.05.2026_02_218.1</v>
      </c>
      <c r="C27" s="226" t="str">
        <f>IF((SrcKA!AI21&lt;&gt;""), SrcKA!AI21,"")</f>
        <v>Комплект для герметизации кабельных проходов УКТП 175/55</v>
      </c>
      <c r="D27" s="226" t="str">
        <f>IF((SrcKA!E21&lt;&gt;""), SrcKA!E21,"")</f>
        <v>Комплект для герметизации кабельных проходов УКТП 175/55</v>
      </c>
      <c r="E27" s="227" t="str">
        <f>IF((SrcKA!AH21&lt;&gt;""), SrcKA!AH21,"")</f>
        <v>шт.</v>
      </c>
      <c r="F27" s="227" t="str">
        <f>IF((SrcKA!G21&lt;&gt;""), SrcKA!G21,"")</f>
        <v>шт.</v>
      </c>
      <c r="G27" s="228">
        <f>IF((SrcKA!I21&lt;&gt;""), SrcKA!I21,"")</f>
        <v>763.72</v>
      </c>
      <c r="H27" s="228">
        <f>IF((SrcKA!H21&lt;&gt;""), SrcKA!H21,"")</f>
        <v>626</v>
      </c>
      <c r="I27" s="227" t="s">
        <v>681</v>
      </c>
      <c r="J27" s="229"/>
      <c r="K27" s="229" t="str">
        <f>IF((SrcKA!AB21&lt;&gt;""), SrcKA!AB21,"")</f>
        <v>*1</v>
      </c>
      <c r="L27" s="228">
        <f>IF((SrcKA!AC21&lt;&gt;""), SrcKA!AC21,"")</f>
        <v>626</v>
      </c>
      <c r="M27" s="228">
        <f>IF((SrcKA!AA21&lt;&gt;""), SrcKA!AA21,"")</f>
        <v>3</v>
      </c>
      <c r="N27" s="228">
        <f>IF((SrcKA!J21&lt;&gt;""), SrcKA!J21,"")</f>
        <v>18.779999999999973</v>
      </c>
      <c r="O27" s="228">
        <f>IF((SrcKA!U21&lt;&gt;""), SrcKA!U21,"")</f>
        <v>2</v>
      </c>
      <c r="P27" s="228">
        <f>IF((SrcKA!V21&lt;&gt;""), SrcKA!V21,"")</f>
        <v>12.9</v>
      </c>
      <c r="Q27" s="226"/>
      <c r="R27" s="228"/>
      <c r="S27" s="228">
        <f>IF((SrcKA!AE21&lt;&gt;""), SrcKA!AE21,"")</f>
        <v>0</v>
      </c>
      <c r="T27" s="228">
        <f>IF((SrcKA!K21&lt;&gt;""), SrcKA!K21,"")</f>
        <v>657.68</v>
      </c>
      <c r="U27" s="226" t="str">
        <f>IF((SrcKA!O21&lt;&gt;""), SrcKA!O21,"")</f>
        <v>ООО "КОМПАНИЯ АЛЬЯНС-КАБЕЛЬ"</v>
      </c>
      <c r="V27" s="226" t="str">
        <f>IF((SrcKA!Z21&lt;&gt;""), SrcKA!Z21,"")</f>
        <v>РФ</v>
      </c>
      <c r="W27" s="226" t="str">
        <f>IF((SrcKA!R21&lt;&gt;""), SrcKA!R21,"")</f>
        <v>501201001</v>
      </c>
      <c r="X27" s="226" t="str">
        <f>IF((SrcKA!Q21&lt;&gt;""), SrcKA!Q21,"")</f>
        <v>5001055273</v>
      </c>
      <c r="Y27" s="226" t="str">
        <f>IF((SrcKA!S21&lt;&gt;""), SrcKA!S21,"")</f>
        <v>www.a-cab.ru</v>
      </c>
      <c r="Z27" s="226" t="str">
        <f>IF((SrcKA!P21&lt;&gt;""), SrcKA!P21,"")</f>
        <v>Москва</v>
      </c>
      <c r="AA27" s="227">
        <f>IF((SrcKA!N21&lt;&gt;""), SrcKA!N21,"")</f>
        <v>2</v>
      </c>
    </row>
    <row r="28" spans="1:27" ht="42.75" x14ac:dyDescent="0.2">
      <c r="A28" s="230" t="s">
        <v>688</v>
      </c>
      <c r="B28" s="231" t="str">
        <f>SrcKA!D22</f>
        <v>ТЦ_27.33.13.120_77_7719546987_12.05.2026_02_218.2</v>
      </c>
      <c r="C28" s="231" t="str">
        <f>IF((SrcKA!AI22&lt;&gt;""), SrcKA!AI22,"")</f>
        <v>Комплект для герметизации кабельных проходов УКТП 175/55</v>
      </c>
      <c r="D28" s="231" t="str">
        <f>IF((SrcKA!E22&lt;&gt;""), SrcKA!E22,"")</f>
        <v>Комплект для герметизации кабельных проходов УКТП 175/55</v>
      </c>
      <c r="E28" s="232" t="str">
        <f>IF((SrcKA!AH22&lt;&gt;""), SrcKA!AH22,"")</f>
        <v>шт.</v>
      </c>
      <c r="F28" s="232" t="str">
        <f>IF((SrcKA!G22&lt;&gt;""), SrcKA!G22,"")</f>
        <v>шт.</v>
      </c>
      <c r="G28" s="233">
        <f>IF((SrcKA!I22&lt;&gt;""), SrcKA!I22,"")</f>
        <v>786.63160000000005</v>
      </c>
      <c r="H28" s="233">
        <f>IF((SrcKA!H22&lt;&gt;""), SrcKA!H22,"")</f>
        <v>644.78</v>
      </c>
      <c r="I28" s="232" t="s">
        <v>681</v>
      </c>
      <c r="J28" s="234"/>
      <c r="K28" s="234" t="str">
        <f>IF((SrcKA!AB22&lt;&gt;""), SrcKA!AB22,"")</f>
        <v>*1</v>
      </c>
      <c r="L28" s="233">
        <f>IF((SrcKA!AC22&lt;&gt;""), SrcKA!AC22,"")</f>
        <v>644.78</v>
      </c>
      <c r="M28" s="233">
        <f>IF((SrcKA!AA22&lt;&gt;""), SrcKA!AA22,"")</f>
        <v>3</v>
      </c>
      <c r="N28" s="233">
        <f>IF((SrcKA!J22&lt;&gt;""), SrcKA!J22,"")</f>
        <v>19.343399999999974</v>
      </c>
      <c r="O28" s="233">
        <f>IF((SrcKA!U22&lt;&gt;""), SrcKA!U22,"")</f>
        <v>2</v>
      </c>
      <c r="P28" s="233">
        <f>IF((SrcKA!V22&lt;&gt;""), SrcKA!V22,"")</f>
        <v>13.28</v>
      </c>
      <c r="Q28" s="231"/>
      <c r="R28" s="233"/>
      <c r="S28" s="233">
        <f>IF((SrcKA!AE22&lt;&gt;""), SrcKA!AE22,"")</f>
        <v>0</v>
      </c>
      <c r="T28" s="233">
        <f>IF((SrcKA!K22&lt;&gt;""), SrcKA!K22,"")</f>
        <v>677.4</v>
      </c>
      <c r="U28" s="231" t="str">
        <f>IF((SrcKA!O22&lt;&gt;""), SrcKA!O22,"")</f>
        <v>ООО Торговая компания "Норма-кабель"</v>
      </c>
      <c r="V28" s="231" t="str">
        <f>IF((SrcKA!Z22&lt;&gt;""), SrcKA!Z22,"")</f>
        <v>РФ</v>
      </c>
      <c r="W28" s="231" t="str">
        <f>IF((SrcKA!R22&lt;&gt;""), SrcKA!R22,"")</f>
        <v>504101001</v>
      </c>
      <c r="X28" s="231" t="str">
        <f>IF((SrcKA!Q22&lt;&gt;""), SrcKA!Q22,"")</f>
        <v>7719546987</v>
      </c>
      <c r="Y28" s="231" t="str">
        <f>IF((SrcKA!S22&lt;&gt;""), SrcKA!S22,"")</f>
        <v>www.sip2a.ru</v>
      </c>
      <c r="Z28" s="231" t="str">
        <f>IF((SrcKA!P22&lt;&gt;""), SrcKA!P22,"")</f>
        <v>Москва</v>
      </c>
      <c r="AA28" s="232">
        <f>IF((SrcKA!N22&lt;&gt;""), SrcKA!N22,"")</f>
        <v>2</v>
      </c>
    </row>
    <row r="29" spans="1:27" ht="42.75" x14ac:dyDescent="0.2">
      <c r="A29" s="230" t="s">
        <v>689</v>
      </c>
      <c r="B29" s="231" t="str">
        <f>SrcKA!D23</f>
        <v>ТЦ_27.33.13.120_77_5036090504_12.05.2026_02_218.3</v>
      </c>
      <c r="C29" s="231" t="str">
        <f>IF((SrcKA!AI23&lt;&gt;""), SrcKA!AI23,"")</f>
        <v>Комплект для герметизации кабельных проходов УКТП 175/55</v>
      </c>
      <c r="D29" s="231" t="str">
        <f>IF((SrcKA!E23&lt;&gt;""), SrcKA!E23,"")</f>
        <v>Комплект для герметизации кабельных проходов УКТП 175/55</v>
      </c>
      <c r="E29" s="232" t="str">
        <f>IF((SrcKA!AH23&lt;&gt;""), SrcKA!AH23,"")</f>
        <v>шт.</v>
      </c>
      <c r="F29" s="232" t="str">
        <f>IF((SrcKA!G23&lt;&gt;""), SrcKA!G23,"")</f>
        <v>шт.</v>
      </c>
      <c r="G29" s="233">
        <f>IF((SrcKA!I23&lt;&gt;""), SrcKA!I23,"")</f>
        <v>801.90600000000006</v>
      </c>
      <c r="H29" s="233">
        <f>IF((SrcKA!H23&lt;&gt;""), SrcKA!H23,"")</f>
        <v>657.3</v>
      </c>
      <c r="I29" s="232" t="s">
        <v>681</v>
      </c>
      <c r="J29" s="234"/>
      <c r="K29" s="234" t="str">
        <f>IF((SrcKA!AB23&lt;&gt;""), SrcKA!AB23,"")</f>
        <v>*1</v>
      </c>
      <c r="L29" s="233">
        <f>IF((SrcKA!AC23&lt;&gt;""), SrcKA!AC23,"")</f>
        <v>657.3</v>
      </c>
      <c r="M29" s="233">
        <f>IF((SrcKA!AA23&lt;&gt;""), SrcKA!AA23,"")</f>
        <v>3</v>
      </c>
      <c r="N29" s="233">
        <f>IF((SrcKA!J23&lt;&gt;""), SrcKA!J23,"")</f>
        <v>19.719000000000051</v>
      </c>
      <c r="O29" s="233">
        <f>IF((SrcKA!U23&lt;&gt;""), SrcKA!U23,"")</f>
        <v>2</v>
      </c>
      <c r="P29" s="233">
        <f>IF((SrcKA!V23&lt;&gt;""), SrcKA!V23,"")</f>
        <v>13.54</v>
      </c>
      <c r="Q29" s="231"/>
      <c r="R29" s="233"/>
      <c r="S29" s="233">
        <f>IF((SrcKA!AE23&lt;&gt;""), SrcKA!AE23,"")</f>
        <v>0</v>
      </c>
      <c r="T29" s="233">
        <f>IF((SrcKA!K23&lt;&gt;""), SrcKA!K23,"")</f>
        <v>690.56</v>
      </c>
      <c r="U29" s="231" t="str">
        <f>IF((SrcKA!O23&lt;&gt;""), SrcKA!O23,"")</f>
        <v>ООО "АРМАТЕХ"</v>
      </c>
      <c r="V29" s="231" t="str">
        <f>IF((SrcKA!Z23&lt;&gt;""), SrcKA!Z23,"")</f>
        <v>РФ</v>
      </c>
      <c r="W29" s="231" t="str">
        <f>IF((SrcKA!R23&lt;&gt;""), SrcKA!R23,"")</f>
        <v>503601001</v>
      </c>
      <c r="X29" s="231" t="str">
        <f>IF((SrcKA!Q23&lt;&gt;""), SrcKA!Q23,"")</f>
        <v>5036090504</v>
      </c>
      <c r="Y29" s="231" t="str">
        <f>IF((SrcKA!S23&lt;&gt;""), SrcKA!S23,"")</f>
        <v>www.armatech.group</v>
      </c>
      <c r="Z29" s="231" t="str">
        <f>IF((SrcKA!P23&lt;&gt;""), SrcKA!P23,"")</f>
        <v>Москва</v>
      </c>
      <c r="AA29" s="232">
        <f>IF((SrcKA!N23&lt;&gt;""), SrcKA!N23,"")</f>
        <v>2</v>
      </c>
    </row>
    <row r="30" spans="1:27" ht="45" x14ac:dyDescent="0.2">
      <c r="A30" s="225" t="s">
        <v>690</v>
      </c>
      <c r="B30" s="226" t="str">
        <f>SrcKA!D24</f>
        <v>ТЦ_27.33.13.120_77_5001055273_12.05.2026_02_257.1</v>
      </c>
      <c r="C30" s="226" t="str">
        <f>IF((SrcKA!AI24&lt;&gt;""), SrcKA!AI24,"")</f>
        <v>Кабель силовой с алюминиевыми жилами АПвБШп 4х185(г)-1000</v>
      </c>
      <c r="D30" s="226" t="str">
        <f>IF((SrcKA!E24&lt;&gt;""), SrcKA!E24,"")</f>
        <v>Кабель силовой с алюминиевыми жилами АПвБШп 4х185(г)-1000</v>
      </c>
      <c r="E30" s="227" t="str">
        <f>IF((SrcKA!AH24&lt;&gt;""), SrcKA!AH24,"")</f>
        <v>м</v>
      </c>
      <c r="F30" s="227" t="str">
        <f>IF((SrcKA!G24&lt;&gt;""), SrcKA!G24,"")</f>
        <v>м</v>
      </c>
      <c r="G30" s="228">
        <f>IF((SrcKA!I24&lt;&gt;""), SrcKA!I24,"")</f>
        <v>2008.1</v>
      </c>
      <c r="H30" s="228">
        <f>IF((SrcKA!H24&lt;&gt;""), SrcKA!H24,"")</f>
        <v>1645.98</v>
      </c>
      <c r="I30" s="227" t="s">
        <v>681</v>
      </c>
      <c r="J30" s="229"/>
      <c r="K30" s="229" t="str">
        <f>IF((SrcKA!AB24&lt;&gt;""), SrcKA!AB24,"")</f>
        <v>*1</v>
      </c>
      <c r="L30" s="228">
        <f>IF((SrcKA!AC24&lt;&gt;""), SrcKA!AC24,"")</f>
        <v>1645.98</v>
      </c>
      <c r="M30" s="228">
        <f>IF((SrcKA!AA24&lt;&gt;""), SrcKA!AA24,"")</f>
        <v>3</v>
      </c>
      <c r="N30" s="228">
        <f>IF((SrcKA!J24&lt;&gt;""), SrcKA!J24,"")</f>
        <v>49.38</v>
      </c>
      <c r="O30" s="228">
        <f>IF((SrcKA!U24&lt;&gt;""), SrcKA!U24,"")</f>
        <v>2</v>
      </c>
      <c r="P30" s="228">
        <f>IF((SrcKA!V24&lt;&gt;""), SrcKA!V24,"")</f>
        <v>33.909999999999997</v>
      </c>
      <c r="Q30" s="226"/>
      <c r="R30" s="228"/>
      <c r="S30" s="228">
        <f>IF((SrcKA!AE24&lt;&gt;""), SrcKA!AE24,"")</f>
        <v>0</v>
      </c>
      <c r="T30" s="228">
        <f>IF((SrcKA!K24&lt;&gt;""), SrcKA!K24,"")</f>
        <v>1729.27</v>
      </c>
      <c r="U30" s="226" t="str">
        <f>IF((SrcKA!O24&lt;&gt;""), SrcKA!O24,"")</f>
        <v>ООО "КОМПАНИЯ АЛЬЯНС-КАБЕЛЬ"</v>
      </c>
      <c r="V30" s="226" t="str">
        <f>IF((SrcKA!Z24&lt;&gt;""), SrcKA!Z24,"")</f>
        <v>РФ</v>
      </c>
      <c r="W30" s="226" t="str">
        <f>IF((SrcKA!R24&lt;&gt;""), SrcKA!R24,"")</f>
        <v>501201001</v>
      </c>
      <c r="X30" s="226" t="str">
        <f>IF((SrcKA!Q24&lt;&gt;""), SrcKA!Q24,"")</f>
        <v>5001055273</v>
      </c>
      <c r="Y30" s="226" t="str">
        <f>IF((SrcKA!S24&lt;&gt;""), SrcKA!S24,"")</f>
        <v>www.a-cab.ru</v>
      </c>
      <c r="Z30" s="226" t="str">
        <f>IF((SrcKA!P24&lt;&gt;""), SrcKA!P24,"")</f>
        <v>Москва</v>
      </c>
      <c r="AA30" s="227">
        <f>IF((SrcKA!N24&lt;&gt;""), SrcKA!N24,"")</f>
        <v>2</v>
      </c>
    </row>
    <row r="31" spans="1:27" ht="42.75" x14ac:dyDescent="0.2">
      <c r="A31" s="230" t="s">
        <v>691</v>
      </c>
      <c r="B31" s="231" t="str">
        <f>SrcKA!D25</f>
        <v>ТЦ_27.33.13.120_77_7719546987_12.05.2026_02_257.2</v>
      </c>
      <c r="C31" s="231" t="str">
        <f>IF((SrcKA!AI25&lt;&gt;""), SrcKA!AI25,"")</f>
        <v>Кабель силовой с алюминиевыми жилами АПвБШп 4х185(г)-1000</v>
      </c>
      <c r="D31" s="231" t="str">
        <f>IF((SrcKA!E25&lt;&gt;""), SrcKA!E25,"")</f>
        <v>Кабель силовой с алюминиевыми жилами АПвБШп 4х185(г)-1000</v>
      </c>
      <c r="E31" s="232" t="str">
        <f>IF((SrcKA!AH25&lt;&gt;""), SrcKA!AH25,"")</f>
        <v>м</v>
      </c>
      <c r="F31" s="232" t="str">
        <f>IF((SrcKA!G25&lt;&gt;""), SrcKA!G25,"")</f>
        <v>м</v>
      </c>
      <c r="G31" s="233">
        <f>IF((SrcKA!I25&lt;&gt;""), SrcKA!I25,"")</f>
        <v>2068.3429999999998</v>
      </c>
      <c r="H31" s="233">
        <f>IF((SrcKA!H25&lt;&gt;""), SrcKA!H25,"")</f>
        <v>1695.36</v>
      </c>
      <c r="I31" s="232" t="s">
        <v>681</v>
      </c>
      <c r="J31" s="234"/>
      <c r="K31" s="234" t="str">
        <f>IF((SrcKA!AB25&lt;&gt;""), SrcKA!AB25,"")</f>
        <v>*1</v>
      </c>
      <c r="L31" s="233">
        <f>IF((SrcKA!AC25&lt;&gt;""), SrcKA!AC25,"")</f>
        <v>1695.36</v>
      </c>
      <c r="M31" s="233">
        <f>IF((SrcKA!AA25&lt;&gt;""), SrcKA!AA25,"")</f>
        <v>3</v>
      </c>
      <c r="N31" s="233">
        <f>IF((SrcKA!J25&lt;&gt;""), SrcKA!J25,"")</f>
        <v>50.86</v>
      </c>
      <c r="O31" s="233">
        <f>IF((SrcKA!U25&lt;&gt;""), SrcKA!U25,"")</f>
        <v>2</v>
      </c>
      <c r="P31" s="233">
        <f>IF((SrcKA!V25&lt;&gt;""), SrcKA!V25,"")</f>
        <v>34.92</v>
      </c>
      <c r="Q31" s="231"/>
      <c r="R31" s="233"/>
      <c r="S31" s="233">
        <f>IF((SrcKA!AE25&lt;&gt;""), SrcKA!AE25,"")</f>
        <v>0</v>
      </c>
      <c r="T31" s="233">
        <f>IF((SrcKA!K25&lt;&gt;""), SrcKA!K25,"")</f>
        <v>1781.14</v>
      </c>
      <c r="U31" s="231" t="str">
        <f>IF((SrcKA!O25&lt;&gt;""), SrcKA!O25,"")</f>
        <v>ООО Торговая компания "Норма-кабель"</v>
      </c>
      <c r="V31" s="231" t="str">
        <f>IF((SrcKA!Z25&lt;&gt;""), SrcKA!Z25,"")</f>
        <v>РФ</v>
      </c>
      <c r="W31" s="231" t="str">
        <f>IF((SrcKA!R25&lt;&gt;""), SrcKA!R25,"")</f>
        <v>504101001</v>
      </c>
      <c r="X31" s="231" t="str">
        <f>IF((SrcKA!Q25&lt;&gt;""), SrcKA!Q25,"")</f>
        <v>7719546987</v>
      </c>
      <c r="Y31" s="231" t="str">
        <f>IF((SrcKA!S25&lt;&gt;""), SrcKA!S25,"")</f>
        <v>www.sip2a.ru</v>
      </c>
      <c r="Z31" s="231" t="str">
        <f>IF((SrcKA!P25&lt;&gt;""), SrcKA!P25,"")</f>
        <v>Москва</v>
      </c>
      <c r="AA31" s="232">
        <f>IF((SrcKA!N25&lt;&gt;""), SrcKA!N25,"")</f>
        <v>2</v>
      </c>
    </row>
    <row r="32" spans="1:27" ht="42.75" x14ac:dyDescent="0.2">
      <c r="A32" s="230" t="s">
        <v>692</v>
      </c>
      <c r="B32" s="231" t="str">
        <f>SrcKA!D26</f>
        <v>ТЦ_27.33.13.120_77_5036090504_12.05.2026_02_257.3</v>
      </c>
      <c r="C32" s="231" t="str">
        <f>IF((SrcKA!AI26&lt;&gt;""), SrcKA!AI26,"")</f>
        <v>Кабель силовой с алюминиевыми жилами АПвБШп 4х185(г)-1000</v>
      </c>
      <c r="D32" s="231" t="str">
        <f>IF((SrcKA!E26&lt;&gt;""), SrcKA!E26,"")</f>
        <v>Кабель силовой с алюминиевыми жилами АПвБШп 4х185(г)-1000</v>
      </c>
      <c r="E32" s="232" t="str">
        <f>IF((SrcKA!AH26&lt;&gt;""), SrcKA!AH26,"")</f>
        <v>м</v>
      </c>
      <c r="F32" s="232" t="str">
        <f>IF((SrcKA!G26&lt;&gt;""), SrcKA!G26,"")</f>
        <v>м</v>
      </c>
      <c r="G32" s="233">
        <f>IF((SrcKA!I26&lt;&gt;""), SrcKA!I26,"")</f>
        <v>2108.5050000000001</v>
      </c>
      <c r="H32" s="233">
        <f>IF((SrcKA!H26&lt;&gt;""), SrcKA!H26,"")</f>
        <v>1728.28</v>
      </c>
      <c r="I32" s="232" t="s">
        <v>681</v>
      </c>
      <c r="J32" s="234"/>
      <c r="K32" s="234" t="str">
        <f>IF((SrcKA!AB26&lt;&gt;""), SrcKA!AB26,"")</f>
        <v>*1</v>
      </c>
      <c r="L32" s="233">
        <f>IF((SrcKA!AC26&lt;&gt;""), SrcKA!AC26,"")</f>
        <v>1728.28</v>
      </c>
      <c r="M32" s="233">
        <f>IF((SrcKA!AA26&lt;&gt;""), SrcKA!AA26,"")</f>
        <v>3</v>
      </c>
      <c r="N32" s="233">
        <f>IF((SrcKA!J26&lt;&gt;""), SrcKA!J26,"")</f>
        <v>51.85</v>
      </c>
      <c r="O32" s="233">
        <f>IF((SrcKA!U26&lt;&gt;""), SrcKA!U26,"")</f>
        <v>2</v>
      </c>
      <c r="P32" s="233">
        <f>IF((SrcKA!V26&lt;&gt;""), SrcKA!V26,"")</f>
        <v>35.6</v>
      </c>
      <c r="Q32" s="231"/>
      <c r="R32" s="233"/>
      <c r="S32" s="233">
        <f>IF((SrcKA!AE26&lt;&gt;""), SrcKA!AE26,"")</f>
        <v>0</v>
      </c>
      <c r="T32" s="233">
        <f>IF((SrcKA!K26&lt;&gt;""), SrcKA!K26,"")</f>
        <v>1815.73</v>
      </c>
      <c r="U32" s="231" t="str">
        <f>IF((SrcKA!O26&lt;&gt;""), SrcKA!O26,"")</f>
        <v>ООО "АРМАТЕХ"</v>
      </c>
      <c r="V32" s="231" t="str">
        <f>IF((SrcKA!Z26&lt;&gt;""), SrcKA!Z26,"")</f>
        <v>РФ</v>
      </c>
      <c r="W32" s="231" t="str">
        <f>IF((SrcKA!R26&lt;&gt;""), SrcKA!R26,"")</f>
        <v>503601001</v>
      </c>
      <c r="X32" s="231" t="str">
        <f>IF((SrcKA!Q26&lt;&gt;""), SrcKA!Q26,"")</f>
        <v>5036090504</v>
      </c>
      <c r="Y32" s="231" t="str">
        <f>IF((SrcKA!S26&lt;&gt;""), SrcKA!S26,"")</f>
        <v>www.armatech.group</v>
      </c>
      <c r="Z32" s="231" t="str">
        <f>IF((SrcKA!P26&lt;&gt;""), SrcKA!P26,"")</f>
        <v>Москва</v>
      </c>
      <c r="AA32" s="232">
        <f>IF((SrcKA!N26&lt;&gt;""), SrcKA!N26,"")</f>
        <v>2</v>
      </c>
    </row>
    <row r="33" spans="1:27" ht="45" x14ac:dyDescent="0.2">
      <c r="A33" s="225" t="s">
        <v>693</v>
      </c>
      <c r="B33" s="226" t="str">
        <f>SrcKA!D27</f>
        <v>ТЦ_27.33.13.120_77_5001055273_12.05.2026_02_267.1</v>
      </c>
      <c r="C33" s="226" t="str">
        <f>IF((SrcKA!AI27&lt;&gt;""), SrcKA!AI27,"")</f>
        <v>Кабельная концевая муфта 4ПКВНтпБ-в-150/240</v>
      </c>
      <c r="D33" s="226" t="str">
        <f>IF((SrcKA!E27&lt;&gt;""), SrcKA!E27,"")</f>
        <v>Кабельная концевая муфта 4ПКВНтпБ-в-150/240</v>
      </c>
      <c r="E33" s="227" t="str">
        <f>IF((SrcKA!AH27&lt;&gt;""), SrcKA!AH27,"")</f>
        <v>шт.</v>
      </c>
      <c r="F33" s="227" t="str">
        <f>IF((SrcKA!G27&lt;&gt;""), SrcKA!G27,"")</f>
        <v>шт.</v>
      </c>
      <c r="G33" s="228">
        <f>IF((SrcKA!I27&lt;&gt;""), SrcKA!I27,"")</f>
        <v>7513.1625999999997</v>
      </c>
      <c r="H33" s="228">
        <f>IF((SrcKA!H27&lt;&gt;""), SrcKA!H27,"")</f>
        <v>6158.33</v>
      </c>
      <c r="I33" s="227" t="s">
        <v>681</v>
      </c>
      <c r="J33" s="229"/>
      <c r="K33" s="229" t="str">
        <f>IF((SrcKA!AB27&lt;&gt;""), SrcKA!AB27,"")</f>
        <v>*1</v>
      </c>
      <c r="L33" s="228">
        <f>IF((SrcKA!AC27&lt;&gt;""), SrcKA!AC27,"")</f>
        <v>6158.33</v>
      </c>
      <c r="M33" s="228">
        <f>IF((SrcKA!AA27&lt;&gt;""), SrcKA!AA27,"")</f>
        <v>3</v>
      </c>
      <c r="N33" s="228">
        <f>IF((SrcKA!J27&lt;&gt;""), SrcKA!J27,"")</f>
        <v>184.7498999999998</v>
      </c>
      <c r="O33" s="228">
        <f>IF((SrcKA!U27&lt;&gt;""), SrcKA!U27,"")</f>
        <v>2</v>
      </c>
      <c r="P33" s="228">
        <f>IF((SrcKA!V27&lt;&gt;""), SrcKA!V27,"")</f>
        <v>126.86</v>
      </c>
      <c r="Q33" s="226"/>
      <c r="R33" s="228"/>
      <c r="S33" s="228">
        <f>IF((SrcKA!AE27&lt;&gt;""), SrcKA!AE27,"")</f>
        <v>0</v>
      </c>
      <c r="T33" s="228">
        <f>IF((SrcKA!K27&lt;&gt;""), SrcKA!K27,"")</f>
        <v>6469.94</v>
      </c>
      <c r="U33" s="226" t="str">
        <f>IF((SrcKA!O27&lt;&gt;""), SrcKA!O27,"")</f>
        <v>ООО "КОМПАНИЯ АЛЬЯНС-КАБЕЛЬ"</v>
      </c>
      <c r="V33" s="226" t="str">
        <f>IF((SrcKA!Z27&lt;&gt;""), SrcKA!Z27,"")</f>
        <v>РФ</v>
      </c>
      <c r="W33" s="226" t="str">
        <f>IF((SrcKA!R27&lt;&gt;""), SrcKA!R27,"")</f>
        <v>501201001</v>
      </c>
      <c r="X33" s="226" t="str">
        <f>IF((SrcKA!Q27&lt;&gt;""), SrcKA!Q27,"")</f>
        <v>5001055273</v>
      </c>
      <c r="Y33" s="226" t="str">
        <f>IF((SrcKA!S27&lt;&gt;""), SrcKA!S27,"")</f>
        <v>www.a-cab.ru</v>
      </c>
      <c r="Z33" s="226" t="str">
        <f>IF((SrcKA!P27&lt;&gt;""), SrcKA!P27,"")</f>
        <v>Москва</v>
      </c>
      <c r="AA33" s="227">
        <f>IF((SrcKA!N27&lt;&gt;""), SrcKA!N27,"")</f>
        <v>2</v>
      </c>
    </row>
    <row r="34" spans="1:27" ht="42.75" x14ac:dyDescent="0.2">
      <c r="A34" s="230" t="s">
        <v>694</v>
      </c>
      <c r="B34" s="231" t="str">
        <f>SrcKA!D28</f>
        <v>ТЦ_27.33.13.120_77_7719546987_12.05.2026_02_267.2</v>
      </c>
      <c r="C34" s="231" t="str">
        <f>IF((SrcKA!AI28&lt;&gt;""), SrcKA!AI28,"")</f>
        <v>Кабельная концевая муфта 4ПКВНтпБ-в-150/240</v>
      </c>
      <c r="D34" s="231" t="str">
        <f>IF((SrcKA!E28&lt;&gt;""), SrcKA!E28,"")</f>
        <v>Кабельная концевая муфта 4ПКВНтпБ-в-150/240</v>
      </c>
      <c r="E34" s="232" t="str">
        <f>IF((SrcKA!AH28&lt;&gt;""), SrcKA!AH28,"")</f>
        <v>шт.</v>
      </c>
      <c r="F34" s="232" t="str">
        <f>IF((SrcKA!G28&lt;&gt;""), SrcKA!G28,"")</f>
        <v>шт.</v>
      </c>
      <c r="G34" s="233">
        <f>IF((SrcKA!I28&lt;&gt;""), SrcKA!I28,"")</f>
        <v>7738.5574779999997</v>
      </c>
      <c r="H34" s="233">
        <f>IF((SrcKA!H28&lt;&gt;""), SrcKA!H28,"")</f>
        <v>6343.08</v>
      </c>
      <c r="I34" s="232" t="s">
        <v>681</v>
      </c>
      <c r="J34" s="234"/>
      <c r="K34" s="234" t="str">
        <f>IF((SrcKA!AB28&lt;&gt;""), SrcKA!AB28,"")</f>
        <v>*1</v>
      </c>
      <c r="L34" s="233">
        <f>IF((SrcKA!AC28&lt;&gt;""), SrcKA!AC28,"")</f>
        <v>6343.08</v>
      </c>
      <c r="M34" s="233">
        <f>IF((SrcKA!AA28&lt;&gt;""), SrcKA!AA28,"")</f>
        <v>3</v>
      </c>
      <c r="N34" s="233">
        <f>IF((SrcKA!J28&lt;&gt;""), SrcKA!J28,"")</f>
        <v>190.29</v>
      </c>
      <c r="O34" s="233">
        <f>IF((SrcKA!U28&lt;&gt;""), SrcKA!U28,"")</f>
        <v>2</v>
      </c>
      <c r="P34" s="233">
        <f>IF((SrcKA!V28&lt;&gt;""), SrcKA!V28,"")</f>
        <v>130.66999999999999</v>
      </c>
      <c r="Q34" s="231"/>
      <c r="R34" s="233"/>
      <c r="S34" s="233">
        <f>IF((SrcKA!AE28&lt;&gt;""), SrcKA!AE28,"")</f>
        <v>0</v>
      </c>
      <c r="T34" s="233">
        <f>IF((SrcKA!K28&lt;&gt;""), SrcKA!K28,"")</f>
        <v>6664.04</v>
      </c>
      <c r="U34" s="231" t="str">
        <f>IF((SrcKA!O28&lt;&gt;""), SrcKA!O28,"")</f>
        <v>ООО Торговая компания "Норма-кабель"</v>
      </c>
      <c r="V34" s="231" t="str">
        <f>IF((SrcKA!Z28&lt;&gt;""), SrcKA!Z28,"")</f>
        <v>РФ</v>
      </c>
      <c r="W34" s="231" t="str">
        <f>IF((SrcKA!R28&lt;&gt;""), SrcKA!R28,"")</f>
        <v>504101001</v>
      </c>
      <c r="X34" s="231" t="str">
        <f>IF((SrcKA!Q28&lt;&gt;""), SrcKA!Q28,"")</f>
        <v>7719546987</v>
      </c>
      <c r="Y34" s="231" t="str">
        <f>IF((SrcKA!S28&lt;&gt;""), SrcKA!S28,"")</f>
        <v>www.sip2a.ru</v>
      </c>
      <c r="Z34" s="231" t="str">
        <f>IF((SrcKA!P28&lt;&gt;""), SrcKA!P28,"")</f>
        <v>Москва</v>
      </c>
      <c r="AA34" s="232">
        <f>IF((SrcKA!N28&lt;&gt;""), SrcKA!N28,"")</f>
        <v>2</v>
      </c>
    </row>
    <row r="35" spans="1:27" ht="42.75" x14ac:dyDescent="0.2">
      <c r="A35" s="230" t="s">
        <v>695</v>
      </c>
      <c r="B35" s="231" t="str">
        <f>SrcKA!D29</f>
        <v>ТЦ_27.33.13.120_77_5036090504_12.05.2026_02_267.3</v>
      </c>
      <c r="C35" s="231" t="str">
        <f>IF((SrcKA!AI29&lt;&gt;""), SrcKA!AI29,"")</f>
        <v>Кабельная концевая муфта 4ПКВНтпБ-в-150/240</v>
      </c>
      <c r="D35" s="231" t="str">
        <f>IF((SrcKA!E29&lt;&gt;""), SrcKA!E29,"")</f>
        <v>Кабельная концевая муфта 4ПКВНтпБ-в-150/240</v>
      </c>
      <c r="E35" s="232" t="str">
        <f>IF((SrcKA!AH29&lt;&gt;""), SrcKA!AH29,"")</f>
        <v>шт.</v>
      </c>
      <c r="F35" s="232" t="str">
        <f>IF((SrcKA!G29&lt;&gt;""), SrcKA!G29,"")</f>
        <v>шт.</v>
      </c>
      <c r="G35" s="233">
        <f>IF((SrcKA!I29&lt;&gt;""), SrcKA!I29,"")</f>
        <v>7888.8207300000004</v>
      </c>
      <c r="H35" s="233">
        <f>IF((SrcKA!H29&lt;&gt;""), SrcKA!H29,"")</f>
        <v>6466.25</v>
      </c>
      <c r="I35" s="232" t="s">
        <v>681</v>
      </c>
      <c r="J35" s="234"/>
      <c r="K35" s="234" t="str">
        <f>IF((SrcKA!AB29&lt;&gt;""), SrcKA!AB29,"")</f>
        <v>*1</v>
      </c>
      <c r="L35" s="233">
        <f>IF((SrcKA!AC29&lt;&gt;""), SrcKA!AC29,"")</f>
        <v>6466.25</v>
      </c>
      <c r="M35" s="233">
        <f>IF((SrcKA!AA29&lt;&gt;""), SrcKA!AA29,"")</f>
        <v>3</v>
      </c>
      <c r="N35" s="233">
        <f>IF((SrcKA!J29&lt;&gt;""), SrcKA!J29,"")</f>
        <v>193.99</v>
      </c>
      <c r="O35" s="233">
        <f>IF((SrcKA!U29&lt;&gt;""), SrcKA!U29,"")</f>
        <v>2</v>
      </c>
      <c r="P35" s="233">
        <f>IF((SrcKA!V29&lt;&gt;""), SrcKA!V29,"")</f>
        <v>133.19999999999999</v>
      </c>
      <c r="Q35" s="231"/>
      <c r="R35" s="233"/>
      <c r="S35" s="233">
        <f>IF((SrcKA!AE29&lt;&gt;""), SrcKA!AE29,"")</f>
        <v>0</v>
      </c>
      <c r="T35" s="233">
        <f>IF((SrcKA!K29&lt;&gt;""), SrcKA!K29,"")</f>
        <v>6793.44</v>
      </c>
      <c r="U35" s="231" t="str">
        <f>IF((SrcKA!O29&lt;&gt;""), SrcKA!O29,"")</f>
        <v>ООО "АРМАТЕХ"</v>
      </c>
      <c r="V35" s="231" t="str">
        <f>IF((SrcKA!Z29&lt;&gt;""), SrcKA!Z29,"")</f>
        <v>РФ</v>
      </c>
      <c r="W35" s="231" t="str">
        <f>IF((SrcKA!R29&lt;&gt;""), SrcKA!R29,"")</f>
        <v>503601001</v>
      </c>
      <c r="X35" s="231" t="str">
        <f>IF((SrcKA!Q29&lt;&gt;""), SrcKA!Q29,"")</f>
        <v>5036090504</v>
      </c>
      <c r="Y35" s="231" t="str">
        <f>IF((SrcKA!S29&lt;&gt;""), SrcKA!S29,"")</f>
        <v>www.armatech.group</v>
      </c>
      <c r="Z35" s="231" t="str">
        <f>IF((SrcKA!P29&lt;&gt;""), SrcKA!P29,"")</f>
        <v>Москва</v>
      </c>
      <c r="AA35" s="232">
        <f>IF((SrcKA!N29&lt;&gt;""), SrcKA!N29,"")</f>
        <v>2</v>
      </c>
    </row>
    <row r="36" spans="1:27" ht="45" x14ac:dyDescent="0.2">
      <c r="A36" s="225" t="s">
        <v>696</v>
      </c>
      <c r="B36" s="226" t="str">
        <f>SrcKA!D30</f>
        <v>ТЦ_27.33.13.120_77_5001055273_12.05.2026_02_268.1</v>
      </c>
      <c r="C36" s="226" t="str">
        <f>IF((SrcKA!AI30&lt;&gt;""), SrcKA!AI30,"")</f>
        <v>Муфта труба-коробка, IP67 М50х1,5 диам.63мм</v>
      </c>
      <c r="D36" s="226" t="str">
        <f>IF((SrcKA!E30&lt;&gt;""), SrcKA!E30,"")</f>
        <v>Муфта труба-коробка, IP67 М50х1,5 диам.63мм</v>
      </c>
      <c r="E36" s="227" t="str">
        <f>IF((SrcKA!AH30&lt;&gt;""), SrcKA!AH30,"")</f>
        <v>шт.</v>
      </c>
      <c r="F36" s="227" t="str">
        <f>IF((SrcKA!G30&lt;&gt;""), SrcKA!G30,"")</f>
        <v>шт.</v>
      </c>
      <c r="G36" s="228">
        <f>IF((SrcKA!I30&lt;&gt;""), SrcKA!I30,"")</f>
        <v>439.2</v>
      </c>
      <c r="H36" s="228">
        <f>IF((SrcKA!H30&lt;&gt;""), SrcKA!H30,"")</f>
        <v>360</v>
      </c>
      <c r="I36" s="227" t="s">
        <v>681</v>
      </c>
      <c r="J36" s="229"/>
      <c r="K36" s="229" t="str">
        <f>IF((SrcKA!AB30&lt;&gt;""), SrcKA!AB30,"")</f>
        <v>*1</v>
      </c>
      <c r="L36" s="228">
        <f>IF((SrcKA!AC30&lt;&gt;""), SrcKA!AC30,"")</f>
        <v>360</v>
      </c>
      <c r="M36" s="228">
        <f>IF((SrcKA!AA30&lt;&gt;""), SrcKA!AA30,"")</f>
        <v>3</v>
      </c>
      <c r="N36" s="228">
        <f>IF((SrcKA!J30&lt;&gt;""), SrcKA!J30,"")</f>
        <v>10.800000000000011</v>
      </c>
      <c r="O36" s="228">
        <f>IF((SrcKA!U30&lt;&gt;""), SrcKA!U30,"")</f>
        <v>2</v>
      </c>
      <c r="P36" s="228">
        <f>IF((SrcKA!V30&lt;&gt;""), SrcKA!V30,"")</f>
        <v>7.42</v>
      </c>
      <c r="Q36" s="226"/>
      <c r="R36" s="228"/>
      <c r="S36" s="228">
        <f>IF((SrcKA!AE30&lt;&gt;""), SrcKA!AE30,"")</f>
        <v>0</v>
      </c>
      <c r="T36" s="228">
        <f>IF((SrcKA!K30&lt;&gt;""), SrcKA!K30,"")</f>
        <v>378.22</v>
      </c>
      <c r="U36" s="226" t="str">
        <f>IF((SrcKA!O30&lt;&gt;""), SrcKA!O30,"")</f>
        <v>ООО "КОМПАНИЯ АЛЬЯНС-КАБЕЛЬ"</v>
      </c>
      <c r="V36" s="226" t="str">
        <f>IF((SrcKA!Z30&lt;&gt;""), SrcKA!Z30,"")</f>
        <v>РФ</v>
      </c>
      <c r="W36" s="226" t="str">
        <f>IF((SrcKA!R30&lt;&gt;""), SrcKA!R30,"")</f>
        <v>501201001</v>
      </c>
      <c r="X36" s="226" t="str">
        <f>IF((SrcKA!Q30&lt;&gt;""), SrcKA!Q30,"")</f>
        <v>5001055273</v>
      </c>
      <c r="Y36" s="226" t="str">
        <f>IF((SrcKA!S30&lt;&gt;""), SrcKA!S30,"")</f>
        <v>www.a-cab.ru</v>
      </c>
      <c r="Z36" s="226" t="str">
        <f>IF((SrcKA!P30&lt;&gt;""), SrcKA!P30,"")</f>
        <v>Москва</v>
      </c>
      <c r="AA36" s="227">
        <f>IF((SrcKA!N30&lt;&gt;""), SrcKA!N30,"")</f>
        <v>2</v>
      </c>
    </row>
    <row r="37" spans="1:27" ht="42.75" x14ac:dyDescent="0.2">
      <c r="A37" s="230" t="s">
        <v>697</v>
      </c>
      <c r="B37" s="231" t="str">
        <f>SrcKA!D31</f>
        <v>ТЦ_27.33.13.120_77_7719546987_12.05.2026_02_268.2</v>
      </c>
      <c r="C37" s="231" t="str">
        <f>IF((SrcKA!AI31&lt;&gt;""), SrcKA!AI31,"")</f>
        <v>Муфта труба-коробка, IP67 М50х1,5 диам.63мм</v>
      </c>
      <c r="D37" s="231" t="str">
        <f>IF((SrcKA!E31&lt;&gt;""), SrcKA!E31,"")</f>
        <v>Муфта труба-коробка, IP67 М50х1,5 диам.63мм</v>
      </c>
      <c r="E37" s="232" t="str">
        <f>IF((SrcKA!AH31&lt;&gt;""), SrcKA!AH31,"")</f>
        <v>шт.</v>
      </c>
      <c r="F37" s="232" t="str">
        <f>IF((SrcKA!G31&lt;&gt;""), SrcKA!G31,"")</f>
        <v>шт.</v>
      </c>
      <c r="G37" s="233">
        <f>IF((SrcKA!I31&lt;&gt;""), SrcKA!I31,"")</f>
        <v>452.37599999999998</v>
      </c>
      <c r="H37" s="233">
        <f>IF((SrcKA!H31&lt;&gt;""), SrcKA!H31,"")</f>
        <v>370.8</v>
      </c>
      <c r="I37" s="232" t="s">
        <v>681</v>
      </c>
      <c r="J37" s="234"/>
      <c r="K37" s="234" t="str">
        <f>IF((SrcKA!AB31&lt;&gt;""), SrcKA!AB31,"")</f>
        <v>*1</v>
      </c>
      <c r="L37" s="233">
        <f>IF((SrcKA!AC31&lt;&gt;""), SrcKA!AC31,"")</f>
        <v>370.8</v>
      </c>
      <c r="M37" s="233">
        <f>IF((SrcKA!AA31&lt;&gt;""), SrcKA!AA31,"")</f>
        <v>3</v>
      </c>
      <c r="N37" s="233">
        <f>IF((SrcKA!J31&lt;&gt;""), SrcKA!J31,"")</f>
        <v>11.124000000000024</v>
      </c>
      <c r="O37" s="233">
        <f>IF((SrcKA!U31&lt;&gt;""), SrcKA!U31,"")</f>
        <v>2</v>
      </c>
      <c r="P37" s="233">
        <f>IF((SrcKA!V31&lt;&gt;""), SrcKA!V31,"")</f>
        <v>7.64</v>
      </c>
      <c r="Q37" s="231"/>
      <c r="R37" s="233"/>
      <c r="S37" s="233">
        <f>IF((SrcKA!AE31&lt;&gt;""), SrcKA!AE31,"")</f>
        <v>0</v>
      </c>
      <c r="T37" s="233">
        <f>IF((SrcKA!K31&lt;&gt;""), SrcKA!K31,"")</f>
        <v>389.56</v>
      </c>
      <c r="U37" s="231" t="str">
        <f>IF((SrcKA!O31&lt;&gt;""), SrcKA!O31,"")</f>
        <v>ООО Торговая компания "Норма-кабель"</v>
      </c>
      <c r="V37" s="231" t="str">
        <f>IF((SrcKA!Z31&lt;&gt;""), SrcKA!Z31,"")</f>
        <v>РФ</v>
      </c>
      <c r="W37" s="231" t="str">
        <f>IF((SrcKA!R31&lt;&gt;""), SrcKA!R31,"")</f>
        <v>504101001</v>
      </c>
      <c r="X37" s="231" t="str">
        <f>IF((SrcKA!Q31&lt;&gt;""), SrcKA!Q31,"")</f>
        <v>7719546987</v>
      </c>
      <c r="Y37" s="231" t="str">
        <f>IF((SrcKA!S31&lt;&gt;""), SrcKA!S31,"")</f>
        <v>www.sip2a.ru</v>
      </c>
      <c r="Z37" s="231" t="str">
        <f>IF((SrcKA!P31&lt;&gt;""), SrcKA!P31,"")</f>
        <v>Москва</v>
      </c>
      <c r="AA37" s="232">
        <f>IF((SrcKA!N31&lt;&gt;""), SrcKA!N31,"")</f>
        <v>2</v>
      </c>
    </row>
    <row r="38" spans="1:27" ht="42.75" x14ac:dyDescent="0.2">
      <c r="A38" s="230" t="s">
        <v>698</v>
      </c>
      <c r="B38" s="231" t="str">
        <f>SrcKA!D32</f>
        <v>ТЦ_27.33.13.120_77_5036090504_12.05.2026_02_268.3</v>
      </c>
      <c r="C38" s="231" t="str">
        <f>IF((SrcKA!AI32&lt;&gt;""), SrcKA!AI32,"")</f>
        <v>Муфта труба-коробка, IP67 М50х1,5 диам.63мм</v>
      </c>
      <c r="D38" s="231" t="str">
        <f>IF((SrcKA!E32&lt;&gt;""), SrcKA!E32,"")</f>
        <v>Муфта труба-коробка, IP67 М50х1,5 диам.63мм</v>
      </c>
      <c r="E38" s="232" t="str">
        <f>IF((SrcKA!AH32&lt;&gt;""), SrcKA!AH32,"")</f>
        <v>шт.</v>
      </c>
      <c r="F38" s="232" t="str">
        <f>IF((SrcKA!G32&lt;&gt;""), SrcKA!G32,"")</f>
        <v>шт.</v>
      </c>
      <c r="G38" s="233">
        <f>IF((SrcKA!I32&lt;&gt;""), SrcKA!I32,"")</f>
        <v>461.16</v>
      </c>
      <c r="H38" s="233">
        <f>IF((SrcKA!H32&lt;&gt;""), SrcKA!H32,"")</f>
        <v>378</v>
      </c>
      <c r="I38" s="232" t="s">
        <v>681</v>
      </c>
      <c r="J38" s="234"/>
      <c r="K38" s="234" t="str">
        <f>IF((SrcKA!AB32&lt;&gt;""), SrcKA!AB32,"")</f>
        <v>*1</v>
      </c>
      <c r="L38" s="233">
        <f>IF((SrcKA!AC32&lt;&gt;""), SrcKA!AC32,"")</f>
        <v>378</v>
      </c>
      <c r="M38" s="233">
        <f>IF((SrcKA!AA32&lt;&gt;""), SrcKA!AA32,"")</f>
        <v>3</v>
      </c>
      <c r="N38" s="233">
        <f>IF((SrcKA!J32&lt;&gt;""), SrcKA!J32,"")</f>
        <v>11.340000000000032</v>
      </c>
      <c r="O38" s="233">
        <f>IF((SrcKA!U32&lt;&gt;""), SrcKA!U32,"")</f>
        <v>2</v>
      </c>
      <c r="P38" s="233">
        <f>IF((SrcKA!V32&lt;&gt;""), SrcKA!V32,"")</f>
        <v>7.79</v>
      </c>
      <c r="Q38" s="231"/>
      <c r="R38" s="233"/>
      <c r="S38" s="233">
        <f>IF((SrcKA!AE32&lt;&gt;""), SrcKA!AE32,"")</f>
        <v>0</v>
      </c>
      <c r="T38" s="233">
        <f>IF((SrcKA!K32&lt;&gt;""), SrcKA!K32,"")</f>
        <v>397.13</v>
      </c>
      <c r="U38" s="231" t="str">
        <f>IF((SrcKA!O32&lt;&gt;""), SrcKA!O32,"")</f>
        <v>ООО "АРМАТЕХ"</v>
      </c>
      <c r="V38" s="231" t="str">
        <f>IF((SrcKA!Z32&lt;&gt;""), SrcKA!Z32,"")</f>
        <v>РФ</v>
      </c>
      <c r="W38" s="231" t="str">
        <f>IF((SrcKA!R32&lt;&gt;""), SrcKA!R32,"")</f>
        <v>503601001</v>
      </c>
      <c r="X38" s="231" t="str">
        <f>IF((SrcKA!Q32&lt;&gt;""), SrcKA!Q32,"")</f>
        <v>5036090504</v>
      </c>
      <c r="Y38" s="231" t="str">
        <f>IF((SrcKA!S32&lt;&gt;""), SrcKA!S32,"")</f>
        <v>www.armatech.group</v>
      </c>
      <c r="Z38" s="231" t="str">
        <f>IF((SrcKA!P32&lt;&gt;""), SrcKA!P32,"")</f>
        <v>Москва</v>
      </c>
      <c r="AA38" s="232">
        <f>IF((SrcKA!N32&lt;&gt;""), SrcKA!N32,"")</f>
        <v>2</v>
      </c>
    </row>
    <row r="41" spans="1:27" ht="14.25" customHeight="1" x14ac:dyDescent="0.2">
      <c r="A41" s="164"/>
      <c r="B41" s="164"/>
      <c r="C41" s="164"/>
      <c r="D41" s="235" t="s">
        <v>559</v>
      </c>
      <c r="E41" s="176"/>
      <c r="F41" s="176"/>
      <c r="G41" s="176"/>
      <c r="H41" s="176"/>
      <c r="I41" s="176"/>
      <c r="J41" s="176"/>
      <c r="K41" s="176"/>
      <c r="L41" s="176"/>
      <c r="M41" s="176"/>
      <c r="N41" s="160"/>
      <c r="O41" s="164"/>
      <c r="P41" s="164"/>
      <c r="Q41" s="236"/>
      <c r="R41" s="236"/>
      <c r="S41" s="236"/>
      <c r="T41" s="236"/>
      <c r="U41" s="236"/>
      <c r="V41" s="164"/>
      <c r="W41" s="164"/>
      <c r="X41" s="164"/>
      <c r="Y41" s="164"/>
      <c r="Z41" s="164"/>
      <c r="AA41" s="164"/>
    </row>
    <row r="42" spans="1:27" ht="14.25" customHeight="1" x14ac:dyDescent="0.2">
      <c r="A42" s="164"/>
      <c r="B42" s="164"/>
      <c r="C42" s="164"/>
      <c r="D42" s="164"/>
      <c r="E42" s="345" t="s">
        <v>560</v>
      </c>
      <c r="F42" s="345"/>
      <c r="G42" s="345"/>
      <c r="H42" s="345"/>
      <c r="I42" s="345"/>
      <c r="J42" s="345"/>
      <c r="K42" s="345"/>
      <c r="L42" s="345"/>
      <c r="M42" s="345"/>
      <c r="N42" s="211"/>
      <c r="O42" s="210"/>
      <c r="P42" s="210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</row>
    <row r="43" spans="1:27" ht="14.25" customHeight="1" x14ac:dyDescent="0.2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0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</row>
    <row r="44" spans="1:27" ht="14.25" customHeight="1" x14ac:dyDescent="0.2">
      <c r="A44" s="164"/>
      <c r="B44" s="164"/>
      <c r="C44" s="237"/>
      <c r="D44" s="235" t="s">
        <v>561</v>
      </c>
      <c r="E44" s="176"/>
      <c r="F44" s="176"/>
      <c r="G44" s="176"/>
      <c r="H44" s="176"/>
      <c r="I44" s="176"/>
      <c r="J44" s="176"/>
      <c r="K44" s="176"/>
      <c r="L44" s="176"/>
      <c r="M44" s="176"/>
      <c r="N44" s="160"/>
      <c r="O44" s="164"/>
      <c r="P44" s="164"/>
      <c r="Q44" s="236"/>
      <c r="R44" s="236"/>
      <c r="S44" s="236"/>
      <c r="T44" s="236"/>
      <c r="U44" s="236"/>
      <c r="V44" s="164"/>
      <c r="W44" s="164"/>
      <c r="X44" s="164"/>
      <c r="Y44" s="164"/>
      <c r="Z44" s="164"/>
      <c r="AA44" s="164"/>
    </row>
    <row r="45" spans="1:27" ht="14.25" customHeight="1" x14ac:dyDescent="0.2">
      <c r="A45" s="164"/>
      <c r="B45" s="164"/>
      <c r="C45" s="164"/>
      <c r="D45" s="164"/>
      <c r="E45" s="345" t="s">
        <v>560</v>
      </c>
      <c r="F45" s="345"/>
      <c r="G45" s="345"/>
      <c r="H45" s="345"/>
      <c r="I45" s="345"/>
      <c r="J45" s="345"/>
      <c r="K45" s="345"/>
      <c r="L45" s="345"/>
      <c r="M45" s="345"/>
      <c r="N45" s="211"/>
      <c r="O45" s="210"/>
      <c r="P45" s="210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</row>
    <row r="46" spans="1:27" ht="14.25" customHeight="1" x14ac:dyDescent="0.2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0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</row>
    <row r="47" spans="1:27" ht="28.5" customHeight="1" x14ac:dyDescent="0.2">
      <c r="A47" s="164"/>
      <c r="B47" s="164"/>
      <c r="C47" s="164"/>
      <c r="D47" s="238" t="s">
        <v>699</v>
      </c>
      <c r="E47" s="176"/>
      <c r="F47" s="176"/>
      <c r="G47" s="176"/>
      <c r="H47" s="176"/>
      <c r="I47" s="176"/>
      <c r="J47" s="176"/>
      <c r="K47" s="176"/>
      <c r="L47" s="176"/>
      <c r="M47" s="176"/>
      <c r="N47" s="160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</row>
    <row r="48" spans="1:27" ht="14.25" customHeight="1" x14ac:dyDescent="0.2">
      <c r="A48" s="164"/>
      <c r="B48" s="164"/>
      <c r="C48" s="164"/>
      <c r="D48" s="164"/>
      <c r="E48" s="345" t="s">
        <v>560</v>
      </c>
      <c r="F48" s="345"/>
      <c r="G48" s="345"/>
      <c r="H48" s="345"/>
      <c r="I48" s="345"/>
      <c r="J48" s="345"/>
      <c r="K48" s="345"/>
      <c r="L48" s="345"/>
      <c r="M48" s="345"/>
      <c r="N48" s="160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</row>
  </sheetData>
  <mergeCells count="41">
    <mergeCell ref="E48:M48"/>
    <mergeCell ref="Z12:Z18"/>
    <mergeCell ref="AA12:AA18"/>
    <mergeCell ref="M16:M18"/>
    <mergeCell ref="N16:N18"/>
    <mergeCell ref="O16:O18"/>
    <mergeCell ref="P16:P18"/>
    <mergeCell ref="T12:T18"/>
    <mergeCell ref="U12:U18"/>
    <mergeCell ref="V12:V18"/>
    <mergeCell ref="A20:AA20"/>
    <mergeCell ref="E42:M42"/>
    <mergeCell ref="L12:L18"/>
    <mergeCell ref="M12:N15"/>
    <mergeCell ref="O12:P15"/>
    <mergeCell ref="A12:A18"/>
    <mergeCell ref="V9:AA9"/>
    <mergeCell ref="V10:AA10"/>
    <mergeCell ref="X12:X18"/>
    <mergeCell ref="Y12:Y18"/>
    <mergeCell ref="E45:M45"/>
    <mergeCell ref="G12:G18"/>
    <mergeCell ref="H12:H18"/>
    <mergeCell ref="I12:I18"/>
    <mergeCell ref="W12:W18"/>
    <mergeCell ref="J12:J18"/>
    <mergeCell ref="K12:K18"/>
    <mergeCell ref="Q12:S15"/>
    <mergeCell ref="Q16:Q18"/>
    <mergeCell ref="R16:R18"/>
    <mergeCell ref="S16:S18"/>
    <mergeCell ref="B12:B18"/>
    <mergeCell ref="C12:C18"/>
    <mergeCell ref="D12:D18"/>
    <mergeCell ref="E12:E18"/>
    <mergeCell ref="F12:F18"/>
    <mergeCell ref="A2:AA2"/>
    <mergeCell ref="A4:AA4"/>
    <mergeCell ref="A5:AA5"/>
    <mergeCell ref="V7:AA7"/>
    <mergeCell ref="V8:AA8"/>
  </mergeCells>
  <pageMargins left="0.4" right="0.2" top="0.2" bottom="0.4" header="0.2" footer="0.2"/>
  <pageSetup paperSize="9" scale="30" fitToHeight="0" orientation="landscape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0"/>
  <sheetViews>
    <sheetView topLeftCell="A488" workbookViewId="0">
      <selection activeCell="K508" sqref="K508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33" x14ac:dyDescent="0.2">
      <c r="A1" s="154">
        <v>0</v>
      </c>
      <c r="B1" s="154" t="s">
        <v>700</v>
      </c>
      <c r="D1" s="154" t="s">
        <v>701</v>
      </c>
      <c r="F1" s="154">
        <v>0</v>
      </c>
      <c r="G1" s="154">
        <v>0</v>
      </c>
      <c r="H1" s="154">
        <v>0</v>
      </c>
      <c r="I1" s="154" t="s">
        <v>702</v>
      </c>
      <c r="J1" s="154" t="s">
        <v>86</v>
      </c>
      <c r="K1" s="154">
        <v>1</v>
      </c>
      <c r="L1" s="154">
        <v>74140</v>
      </c>
      <c r="M1" s="154">
        <v>10</v>
      </c>
      <c r="N1" s="154">
        <v>12</v>
      </c>
      <c r="O1" s="154">
        <v>1</v>
      </c>
      <c r="P1" s="154">
        <v>0</v>
      </c>
      <c r="Q1" s="154">
        <v>4</v>
      </c>
    </row>
    <row r="4" spans="1:133" x14ac:dyDescent="0.2">
      <c r="A4" s="239">
        <v>1</v>
      </c>
      <c r="B4" s="239">
        <v>1</v>
      </c>
      <c r="C4" s="239">
        <v>-1</v>
      </c>
      <c r="D4" s="239"/>
      <c r="E4" s="239"/>
      <c r="F4" s="239"/>
      <c r="G4" s="239" t="s">
        <v>366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39"/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39"/>
      <c r="DV4" s="239"/>
      <c r="DW4" s="239"/>
      <c r="DX4" s="239"/>
      <c r="DY4" s="239"/>
      <c r="DZ4" s="239"/>
      <c r="EA4" s="239"/>
      <c r="EB4" s="239"/>
      <c r="EC4" s="239">
        <v>0</v>
      </c>
    </row>
    <row r="12" spans="1:133" x14ac:dyDescent="0.2">
      <c r="A12" s="239">
        <v>1</v>
      </c>
      <c r="B12" s="239">
        <v>774</v>
      </c>
      <c r="C12" s="239">
        <v>0</v>
      </c>
      <c r="D12" s="239">
        <f>ROW(A715)</f>
        <v>715</v>
      </c>
      <c r="E12" s="239">
        <v>0</v>
      </c>
      <c r="F12" s="239" t="s">
        <v>703</v>
      </c>
      <c r="G12" s="239" t="s">
        <v>704</v>
      </c>
      <c r="H12" s="239" t="s">
        <v>86</v>
      </c>
      <c r="I12" s="239">
        <v>0</v>
      </c>
      <c r="J12" s="239" t="s">
        <v>86</v>
      </c>
      <c r="K12" s="239">
        <v>0</v>
      </c>
      <c r="L12" s="239">
        <v>0</v>
      </c>
      <c r="M12" s="239">
        <v>523</v>
      </c>
      <c r="N12" s="239"/>
      <c r="O12" s="239">
        <v>0</v>
      </c>
      <c r="P12" s="239">
        <v>0</v>
      </c>
      <c r="Q12" s="239">
        <v>7</v>
      </c>
      <c r="R12" s="239">
        <v>0</v>
      </c>
      <c r="S12" s="239"/>
      <c r="T12" s="239">
        <v>4</v>
      </c>
      <c r="U12" s="239" t="s">
        <v>86</v>
      </c>
      <c r="V12" s="239">
        <v>0</v>
      </c>
      <c r="W12" s="239" t="s">
        <v>86</v>
      </c>
      <c r="X12" s="239" t="s">
        <v>86</v>
      </c>
      <c r="Y12" s="239" t="s">
        <v>86</v>
      </c>
      <c r="Z12" s="239" t="s">
        <v>86</v>
      </c>
      <c r="AA12" s="239" t="s">
        <v>86</v>
      </c>
      <c r="AB12" s="239" t="s">
        <v>705</v>
      </c>
      <c r="AC12" s="239" t="s">
        <v>86</v>
      </c>
      <c r="AD12" s="239" t="s">
        <v>86</v>
      </c>
      <c r="AE12" s="239" t="s">
        <v>86</v>
      </c>
      <c r="AF12" s="239" t="s">
        <v>86</v>
      </c>
      <c r="AG12" s="239" t="s">
        <v>86</v>
      </c>
      <c r="AH12" s="239" t="s">
        <v>86</v>
      </c>
      <c r="AI12" s="239" t="s">
        <v>86</v>
      </c>
      <c r="AJ12" s="239" t="s">
        <v>86</v>
      </c>
      <c r="AK12" s="239"/>
      <c r="AL12" s="239" t="s">
        <v>86</v>
      </c>
      <c r="AM12" s="239" t="s">
        <v>86</v>
      </c>
      <c r="AN12" s="239" t="s">
        <v>86</v>
      </c>
      <c r="AO12" s="239"/>
      <c r="AP12" s="239" t="s">
        <v>86</v>
      </c>
      <c r="AQ12" s="239" t="s">
        <v>86</v>
      </c>
      <c r="AR12" s="239" t="s">
        <v>86</v>
      </c>
      <c r="AS12" s="239"/>
      <c r="AT12" s="239"/>
      <c r="AU12" s="239"/>
      <c r="AV12" s="239"/>
      <c r="AW12" s="239"/>
      <c r="AX12" s="239" t="s">
        <v>86</v>
      </c>
      <c r="AY12" s="239" t="s">
        <v>86</v>
      </c>
      <c r="AZ12" s="239" t="s">
        <v>86</v>
      </c>
      <c r="BA12" s="239"/>
      <c r="BB12" s="239">
        <v>0</v>
      </c>
      <c r="BC12" s="239"/>
      <c r="BD12" s="239"/>
      <c r="BE12" s="239"/>
      <c r="BF12" s="239"/>
      <c r="BG12" s="239"/>
      <c r="BH12" s="239" t="s">
        <v>706</v>
      </c>
      <c r="BI12" s="239" t="s">
        <v>707</v>
      </c>
      <c r="BJ12" s="239">
        <v>1</v>
      </c>
      <c r="BK12" s="239">
        <v>1</v>
      </c>
      <c r="BL12" s="239">
        <v>0</v>
      </c>
      <c r="BM12" s="239">
        <v>0</v>
      </c>
      <c r="BN12" s="239">
        <v>1</v>
      </c>
      <c r="BO12" s="239">
        <v>0</v>
      </c>
      <c r="BP12" s="239">
        <v>6</v>
      </c>
      <c r="BQ12" s="239">
        <v>2</v>
      </c>
      <c r="BR12" s="239">
        <v>1</v>
      </c>
      <c r="BS12" s="239">
        <v>0</v>
      </c>
      <c r="BT12" s="239">
        <v>0</v>
      </c>
      <c r="BU12" s="239">
        <v>0</v>
      </c>
      <c r="BV12" s="239">
        <v>1</v>
      </c>
      <c r="BW12" s="239">
        <v>1</v>
      </c>
      <c r="BX12" s="239">
        <v>0</v>
      </c>
      <c r="BY12" s="239" t="s">
        <v>708</v>
      </c>
      <c r="BZ12" s="239" t="s">
        <v>709</v>
      </c>
      <c r="CA12" s="239" t="s">
        <v>710</v>
      </c>
      <c r="CB12" s="239" t="s">
        <v>710</v>
      </c>
      <c r="CC12" s="239" t="s">
        <v>710</v>
      </c>
      <c r="CD12" s="239" t="s">
        <v>710</v>
      </c>
      <c r="CE12" s="239" t="s">
        <v>711</v>
      </c>
      <c r="CF12" s="239">
        <v>0</v>
      </c>
      <c r="CG12" s="239">
        <v>0</v>
      </c>
      <c r="CH12" s="239">
        <v>487096330</v>
      </c>
      <c r="CI12" s="239" t="s">
        <v>86</v>
      </c>
      <c r="CJ12" s="239" t="s">
        <v>86</v>
      </c>
      <c r="CK12" s="239">
        <v>18</v>
      </c>
      <c r="CL12" s="239"/>
      <c r="CM12" s="239"/>
      <c r="CN12" s="239"/>
      <c r="CO12" s="239"/>
      <c r="CP12" s="239"/>
      <c r="CQ12" s="239" t="s">
        <v>712</v>
      </c>
      <c r="CR12" s="239" t="s">
        <v>713</v>
      </c>
      <c r="CS12" s="239">
        <v>46073</v>
      </c>
      <c r="CT12" s="239">
        <v>540</v>
      </c>
      <c r="CU12" s="239">
        <v>17</v>
      </c>
      <c r="CV12" s="239" t="s">
        <v>714</v>
      </c>
      <c r="CW12" s="239"/>
      <c r="CX12" s="239"/>
      <c r="CY12" s="239">
        <v>0</v>
      </c>
      <c r="CZ12" s="239" t="s">
        <v>86</v>
      </c>
      <c r="DA12" s="239" t="s">
        <v>86</v>
      </c>
      <c r="DB12" s="239"/>
      <c r="DC12" s="239"/>
      <c r="DD12" s="239"/>
      <c r="DE12" s="239"/>
      <c r="DF12" s="239"/>
      <c r="DG12" s="239"/>
      <c r="DH12" s="239"/>
      <c r="DI12" s="239"/>
      <c r="DJ12" s="239"/>
      <c r="DK12" s="239"/>
      <c r="DL12" s="239"/>
      <c r="DM12" s="239"/>
      <c r="DN12" s="239"/>
      <c r="DO12" s="239"/>
      <c r="DP12" s="239"/>
      <c r="DQ12" s="239"/>
      <c r="DR12" s="239"/>
      <c r="DS12" s="239"/>
      <c r="DT12" s="239"/>
      <c r="DU12" s="239"/>
      <c r="DV12" s="239"/>
      <c r="DW12" s="239"/>
      <c r="DX12" s="239"/>
      <c r="DY12" s="239"/>
      <c r="DZ12" s="239"/>
      <c r="EA12" s="239"/>
      <c r="EB12" s="239"/>
      <c r="EC12" s="239">
        <v>0</v>
      </c>
    </row>
    <row r="15" spans="1:133" x14ac:dyDescent="0.2">
      <c r="A15" s="239">
        <v>15</v>
      </c>
      <c r="B15" s="239">
        <v>1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  <c r="BF15" s="239"/>
      <c r="BG15" s="239"/>
      <c r="BH15" s="239"/>
      <c r="BI15" s="239"/>
      <c r="BJ15" s="239"/>
      <c r="BK15" s="239"/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39"/>
      <c r="BY15" s="239"/>
      <c r="BZ15" s="239"/>
      <c r="CA15" s="239"/>
      <c r="CB15" s="239"/>
      <c r="CC15" s="239"/>
      <c r="CD15" s="239"/>
      <c r="CE15" s="239"/>
      <c r="CF15" s="239"/>
      <c r="CG15" s="239"/>
      <c r="CH15" s="239"/>
      <c r="CI15" s="239"/>
      <c r="CJ15" s="239"/>
      <c r="CK15" s="239"/>
      <c r="CL15" s="239"/>
      <c r="CM15" s="239"/>
      <c r="CN15" s="239"/>
      <c r="CO15" s="239"/>
      <c r="CP15" s="239"/>
      <c r="CQ15" s="239"/>
      <c r="CR15" s="239"/>
      <c r="CS15" s="239"/>
      <c r="CT15" s="239"/>
      <c r="CU15" s="239"/>
      <c r="CV15" s="239"/>
      <c r="CW15" s="239"/>
      <c r="CX15" s="239"/>
      <c r="CY15" s="239"/>
      <c r="CZ15" s="239"/>
      <c r="DA15" s="239"/>
      <c r="DB15" s="239"/>
      <c r="DC15" s="239"/>
      <c r="DD15" s="239"/>
      <c r="DE15" s="239"/>
      <c r="DF15" s="239"/>
      <c r="DG15" s="239"/>
      <c r="DH15" s="239"/>
      <c r="DI15" s="239"/>
      <c r="DJ15" s="239"/>
      <c r="DK15" s="239"/>
      <c r="DL15" s="239"/>
      <c r="DM15" s="239"/>
      <c r="DN15" s="239"/>
      <c r="DO15" s="239"/>
      <c r="DP15" s="239"/>
      <c r="DQ15" s="239"/>
      <c r="DR15" s="239"/>
      <c r="DS15" s="239"/>
      <c r="DT15" s="239"/>
      <c r="DU15" s="239"/>
      <c r="DV15" s="239"/>
      <c r="DW15" s="239"/>
      <c r="DX15" s="239"/>
      <c r="DY15" s="239"/>
      <c r="DZ15" s="239"/>
      <c r="EA15" s="239"/>
      <c r="EB15" s="239"/>
      <c r="EC15" s="239"/>
    </row>
    <row r="18" spans="1:245" x14ac:dyDescent="0.2">
      <c r="A18" s="240">
        <v>52</v>
      </c>
      <c r="B18" s="240">
        <f t="shared" ref="B18:G18" si="0">B715</f>
        <v>774</v>
      </c>
      <c r="C18" s="240">
        <f t="shared" si="0"/>
        <v>1</v>
      </c>
      <c r="D18" s="240">
        <f t="shared" si="0"/>
        <v>12</v>
      </c>
      <c r="E18" s="240">
        <f t="shared" si="0"/>
        <v>0</v>
      </c>
      <c r="F18" s="240" t="str">
        <f t="shared" si="0"/>
        <v>SAP: I-321036</v>
      </c>
      <c r="G18" s="240" t="str">
        <f t="shared" si="0"/>
        <v>ЗЭС-99_24 от  30.10.2024 (SAP I-321036, ОДИН, аб. ИП Мельничук Ю.И.) - РИМ (ПАО РОССЕТИ)</v>
      </c>
      <c r="H18" s="240"/>
      <c r="I18" s="240"/>
      <c r="J18" s="240"/>
      <c r="K18" s="240"/>
      <c r="L18" s="240"/>
      <c r="M18" s="240"/>
      <c r="N18" s="240"/>
      <c r="O18" s="240">
        <f t="shared" ref="O18:AT18" si="1">O715</f>
        <v>171344.5</v>
      </c>
      <c r="P18" s="240">
        <f t="shared" si="1"/>
        <v>125007.11</v>
      </c>
      <c r="Q18" s="240">
        <f t="shared" si="1"/>
        <v>1785.44</v>
      </c>
      <c r="R18" s="240">
        <f t="shared" si="1"/>
        <v>1151.1300000000001</v>
      </c>
      <c r="S18" s="240">
        <f t="shared" si="1"/>
        <v>43400.82</v>
      </c>
      <c r="T18" s="240">
        <f t="shared" si="1"/>
        <v>0</v>
      </c>
      <c r="U18" s="240">
        <f t="shared" si="1"/>
        <v>87.155761200000001</v>
      </c>
      <c r="V18" s="240">
        <f t="shared" si="1"/>
        <v>2.0916272</v>
      </c>
      <c r="W18" s="240">
        <f t="shared" si="1"/>
        <v>0</v>
      </c>
      <c r="X18" s="240">
        <f t="shared" si="1"/>
        <v>39226.620000000003</v>
      </c>
      <c r="Y18" s="240">
        <f t="shared" si="1"/>
        <v>19319.13</v>
      </c>
      <c r="Z18" s="240">
        <f t="shared" si="1"/>
        <v>0</v>
      </c>
      <c r="AA18" s="240">
        <f t="shared" si="1"/>
        <v>0</v>
      </c>
      <c r="AB18" s="240">
        <f t="shared" si="1"/>
        <v>0</v>
      </c>
      <c r="AC18" s="240">
        <f t="shared" si="1"/>
        <v>0</v>
      </c>
      <c r="AD18" s="240">
        <f t="shared" si="1"/>
        <v>0</v>
      </c>
      <c r="AE18" s="240">
        <f t="shared" si="1"/>
        <v>0</v>
      </c>
      <c r="AF18" s="240">
        <f t="shared" si="1"/>
        <v>0</v>
      </c>
      <c r="AG18" s="240">
        <f t="shared" si="1"/>
        <v>0</v>
      </c>
      <c r="AH18" s="240">
        <f t="shared" si="1"/>
        <v>0</v>
      </c>
      <c r="AI18" s="240">
        <f t="shared" si="1"/>
        <v>0</v>
      </c>
      <c r="AJ18" s="240">
        <f t="shared" si="1"/>
        <v>0</v>
      </c>
      <c r="AK18" s="240">
        <f t="shared" si="1"/>
        <v>0</v>
      </c>
      <c r="AL18" s="240">
        <f t="shared" si="1"/>
        <v>0</v>
      </c>
      <c r="AM18" s="240">
        <f t="shared" si="1"/>
        <v>0</v>
      </c>
      <c r="AN18" s="240">
        <f t="shared" si="1"/>
        <v>0</v>
      </c>
      <c r="AO18" s="240">
        <f t="shared" si="1"/>
        <v>0</v>
      </c>
      <c r="AP18" s="240">
        <f t="shared" si="1"/>
        <v>0</v>
      </c>
      <c r="AQ18" s="240">
        <f t="shared" si="1"/>
        <v>0</v>
      </c>
      <c r="AR18" s="240">
        <f t="shared" si="1"/>
        <v>229890.25</v>
      </c>
      <c r="AS18" s="240">
        <f t="shared" si="1"/>
        <v>49248.39</v>
      </c>
      <c r="AT18" s="240">
        <f t="shared" si="1"/>
        <v>154847.9</v>
      </c>
      <c r="AU18" s="240">
        <f t="shared" ref="AU18:BZ18" si="2">AU715</f>
        <v>25793.96</v>
      </c>
      <c r="AV18" s="240">
        <f t="shared" si="2"/>
        <v>125007.11</v>
      </c>
      <c r="AW18" s="240">
        <f t="shared" si="2"/>
        <v>125007.11</v>
      </c>
      <c r="AX18" s="240">
        <f t="shared" si="2"/>
        <v>0</v>
      </c>
      <c r="AY18" s="240">
        <f t="shared" si="2"/>
        <v>125007.11</v>
      </c>
      <c r="AZ18" s="240">
        <f t="shared" si="2"/>
        <v>0</v>
      </c>
      <c r="BA18" s="240">
        <f t="shared" si="2"/>
        <v>0</v>
      </c>
      <c r="BB18" s="240">
        <f t="shared" si="2"/>
        <v>0</v>
      </c>
      <c r="BC18" s="240">
        <f t="shared" si="2"/>
        <v>0</v>
      </c>
      <c r="BD18" s="240">
        <f t="shared" si="2"/>
        <v>0</v>
      </c>
      <c r="BE18" s="240">
        <f t="shared" si="2"/>
        <v>0</v>
      </c>
      <c r="BF18" s="240">
        <f t="shared" si="2"/>
        <v>0</v>
      </c>
      <c r="BG18" s="240">
        <f t="shared" si="2"/>
        <v>0</v>
      </c>
      <c r="BH18" s="240">
        <f t="shared" si="2"/>
        <v>0</v>
      </c>
      <c r="BI18" s="240">
        <f t="shared" si="2"/>
        <v>0</v>
      </c>
      <c r="BJ18" s="240">
        <f t="shared" si="2"/>
        <v>0</v>
      </c>
      <c r="BK18" s="240">
        <f t="shared" si="2"/>
        <v>0</v>
      </c>
      <c r="BL18" s="240">
        <f t="shared" si="2"/>
        <v>0</v>
      </c>
      <c r="BM18" s="240">
        <f t="shared" si="2"/>
        <v>0</v>
      </c>
      <c r="BN18" s="240">
        <f t="shared" si="2"/>
        <v>0</v>
      </c>
      <c r="BO18" s="240">
        <f t="shared" si="2"/>
        <v>0</v>
      </c>
      <c r="BP18" s="240">
        <f t="shared" si="2"/>
        <v>0</v>
      </c>
      <c r="BQ18" s="240">
        <f t="shared" si="2"/>
        <v>0</v>
      </c>
      <c r="BR18" s="240">
        <f t="shared" si="2"/>
        <v>0</v>
      </c>
      <c r="BS18" s="240">
        <f t="shared" si="2"/>
        <v>0</v>
      </c>
      <c r="BT18" s="240">
        <f t="shared" si="2"/>
        <v>0</v>
      </c>
      <c r="BU18" s="240">
        <f t="shared" si="2"/>
        <v>0</v>
      </c>
      <c r="BV18" s="240">
        <f t="shared" si="2"/>
        <v>0</v>
      </c>
      <c r="BW18" s="240">
        <f t="shared" si="2"/>
        <v>0</v>
      </c>
      <c r="BX18" s="240">
        <f t="shared" si="2"/>
        <v>0</v>
      </c>
      <c r="BY18" s="240">
        <f t="shared" si="2"/>
        <v>0</v>
      </c>
      <c r="BZ18" s="240">
        <f t="shared" si="2"/>
        <v>0</v>
      </c>
      <c r="CA18" s="240">
        <f t="shared" ref="CA18:DF18" si="3">CA715</f>
        <v>0</v>
      </c>
      <c r="CB18" s="240">
        <f t="shared" si="3"/>
        <v>0</v>
      </c>
      <c r="CC18" s="240">
        <f t="shared" si="3"/>
        <v>0</v>
      </c>
      <c r="CD18" s="240">
        <f t="shared" si="3"/>
        <v>0</v>
      </c>
      <c r="CE18" s="240">
        <f t="shared" si="3"/>
        <v>0</v>
      </c>
      <c r="CF18" s="240">
        <f t="shared" si="3"/>
        <v>0</v>
      </c>
      <c r="CG18" s="240">
        <f t="shared" si="3"/>
        <v>0</v>
      </c>
      <c r="CH18" s="240">
        <f t="shared" si="3"/>
        <v>0</v>
      </c>
      <c r="CI18" s="240">
        <f t="shared" si="3"/>
        <v>0</v>
      </c>
      <c r="CJ18" s="240">
        <f t="shared" si="3"/>
        <v>0</v>
      </c>
      <c r="CK18" s="240">
        <f t="shared" si="3"/>
        <v>0</v>
      </c>
      <c r="CL18" s="240">
        <f t="shared" si="3"/>
        <v>0</v>
      </c>
      <c r="CM18" s="240">
        <f t="shared" si="3"/>
        <v>0</v>
      </c>
      <c r="CN18" s="240">
        <f t="shared" si="3"/>
        <v>0</v>
      </c>
      <c r="CO18" s="240">
        <f t="shared" si="3"/>
        <v>0</v>
      </c>
      <c r="CP18" s="240">
        <f t="shared" si="3"/>
        <v>0</v>
      </c>
      <c r="CQ18" s="240">
        <f t="shared" si="3"/>
        <v>0</v>
      </c>
      <c r="CR18" s="240">
        <f t="shared" si="3"/>
        <v>0</v>
      </c>
      <c r="CS18" s="240">
        <f t="shared" si="3"/>
        <v>0</v>
      </c>
      <c r="CT18" s="240">
        <f t="shared" si="3"/>
        <v>0</v>
      </c>
      <c r="CU18" s="240">
        <f t="shared" si="3"/>
        <v>0</v>
      </c>
      <c r="CV18" s="240">
        <f t="shared" si="3"/>
        <v>0</v>
      </c>
      <c r="CW18" s="240">
        <f t="shared" si="3"/>
        <v>0</v>
      </c>
      <c r="CX18" s="240">
        <f t="shared" si="3"/>
        <v>0</v>
      </c>
      <c r="CY18" s="240">
        <f t="shared" si="3"/>
        <v>0</v>
      </c>
      <c r="CZ18" s="240">
        <f t="shared" si="3"/>
        <v>0</v>
      </c>
      <c r="DA18" s="240">
        <f t="shared" si="3"/>
        <v>0</v>
      </c>
      <c r="DB18" s="240">
        <f t="shared" si="3"/>
        <v>0</v>
      </c>
      <c r="DC18" s="240">
        <f t="shared" si="3"/>
        <v>0</v>
      </c>
      <c r="DD18" s="240">
        <f t="shared" si="3"/>
        <v>0</v>
      </c>
      <c r="DE18" s="240">
        <f t="shared" si="3"/>
        <v>0</v>
      </c>
      <c r="DF18" s="240">
        <f t="shared" si="3"/>
        <v>0</v>
      </c>
      <c r="DG18" s="241">
        <f t="shared" ref="DG18:EL18" si="4">DG715</f>
        <v>0</v>
      </c>
      <c r="DH18" s="241">
        <f t="shared" si="4"/>
        <v>0</v>
      </c>
      <c r="DI18" s="241">
        <f t="shared" si="4"/>
        <v>0</v>
      </c>
      <c r="DJ18" s="241">
        <f t="shared" si="4"/>
        <v>0</v>
      </c>
      <c r="DK18" s="241">
        <f t="shared" si="4"/>
        <v>0</v>
      </c>
      <c r="DL18" s="241">
        <f t="shared" si="4"/>
        <v>0</v>
      </c>
      <c r="DM18" s="241">
        <f t="shared" si="4"/>
        <v>0</v>
      </c>
      <c r="DN18" s="241">
        <f t="shared" si="4"/>
        <v>0</v>
      </c>
      <c r="DO18" s="241">
        <f t="shared" si="4"/>
        <v>0</v>
      </c>
      <c r="DP18" s="241">
        <f t="shared" si="4"/>
        <v>0</v>
      </c>
      <c r="DQ18" s="241">
        <f t="shared" si="4"/>
        <v>0</v>
      </c>
      <c r="DR18" s="241">
        <f t="shared" si="4"/>
        <v>0</v>
      </c>
      <c r="DS18" s="241">
        <f t="shared" si="4"/>
        <v>0</v>
      </c>
      <c r="DT18" s="241">
        <f t="shared" si="4"/>
        <v>0</v>
      </c>
      <c r="DU18" s="241">
        <f t="shared" si="4"/>
        <v>0</v>
      </c>
      <c r="DV18" s="241">
        <f t="shared" si="4"/>
        <v>0</v>
      </c>
      <c r="DW18" s="241">
        <f t="shared" si="4"/>
        <v>0</v>
      </c>
      <c r="DX18" s="241">
        <f t="shared" si="4"/>
        <v>0</v>
      </c>
      <c r="DY18" s="241">
        <f t="shared" si="4"/>
        <v>0</v>
      </c>
      <c r="DZ18" s="241">
        <f t="shared" si="4"/>
        <v>0</v>
      </c>
      <c r="EA18" s="241">
        <f t="shared" si="4"/>
        <v>0</v>
      </c>
      <c r="EB18" s="241">
        <f t="shared" si="4"/>
        <v>0</v>
      </c>
      <c r="EC18" s="241">
        <f t="shared" si="4"/>
        <v>0</v>
      </c>
      <c r="ED18" s="241">
        <f t="shared" si="4"/>
        <v>0</v>
      </c>
      <c r="EE18" s="241">
        <f t="shared" si="4"/>
        <v>0</v>
      </c>
      <c r="EF18" s="241">
        <f t="shared" si="4"/>
        <v>0</v>
      </c>
      <c r="EG18" s="241">
        <f t="shared" si="4"/>
        <v>0</v>
      </c>
      <c r="EH18" s="241">
        <f t="shared" si="4"/>
        <v>0</v>
      </c>
      <c r="EI18" s="241">
        <f t="shared" si="4"/>
        <v>0</v>
      </c>
      <c r="EJ18" s="241">
        <f t="shared" si="4"/>
        <v>0</v>
      </c>
      <c r="EK18" s="241">
        <f t="shared" si="4"/>
        <v>0</v>
      </c>
      <c r="EL18" s="241">
        <f t="shared" si="4"/>
        <v>0</v>
      </c>
      <c r="EM18" s="241">
        <f t="shared" ref="EM18:FR18" si="5">EM715</f>
        <v>0</v>
      </c>
      <c r="EN18" s="241">
        <f t="shared" si="5"/>
        <v>0</v>
      </c>
      <c r="EO18" s="241">
        <f t="shared" si="5"/>
        <v>0</v>
      </c>
      <c r="EP18" s="241">
        <f t="shared" si="5"/>
        <v>0</v>
      </c>
      <c r="EQ18" s="241">
        <f t="shared" si="5"/>
        <v>0</v>
      </c>
      <c r="ER18" s="241">
        <f t="shared" si="5"/>
        <v>0</v>
      </c>
      <c r="ES18" s="241">
        <f t="shared" si="5"/>
        <v>0</v>
      </c>
      <c r="ET18" s="241">
        <f t="shared" si="5"/>
        <v>0</v>
      </c>
      <c r="EU18" s="241">
        <f t="shared" si="5"/>
        <v>0</v>
      </c>
      <c r="EV18" s="241">
        <f t="shared" si="5"/>
        <v>0</v>
      </c>
      <c r="EW18" s="241">
        <f t="shared" si="5"/>
        <v>0</v>
      </c>
      <c r="EX18" s="241">
        <f t="shared" si="5"/>
        <v>0</v>
      </c>
      <c r="EY18" s="241">
        <f t="shared" si="5"/>
        <v>0</v>
      </c>
      <c r="EZ18" s="241">
        <f t="shared" si="5"/>
        <v>0</v>
      </c>
      <c r="FA18" s="241">
        <f t="shared" si="5"/>
        <v>0</v>
      </c>
      <c r="FB18" s="241">
        <f t="shared" si="5"/>
        <v>0</v>
      </c>
      <c r="FC18" s="241">
        <f t="shared" si="5"/>
        <v>0</v>
      </c>
      <c r="FD18" s="241">
        <f t="shared" si="5"/>
        <v>0</v>
      </c>
      <c r="FE18" s="241">
        <f t="shared" si="5"/>
        <v>0</v>
      </c>
      <c r="FF18" s="241">
        <f t="shared" si="5"/>
        <v>0</v>
      </c>
      <c r="FG18" s="241">
        <f t="shared" si="5"/>
        <v>0</v>
      </c>
      <c r="FH18" s="241">
        <f t="shared" si="5"/>
        <v>0</v>
      </c>
      <c r="FI18" s="241">
        <f t="shared" si="5"/>
        <v>0</v>
      </c>
      <c r="FJ18" s="241">
        <f t="shared" si="5"/>
        <v>0</v>
      </c>
      <c r="FK18" s="241">
        <f t="shared" si="5"/>
        <v>0</v>
      </c>
      <c r="FL18" s="241">
        <f t="shared" si="5"/>
        <v>0</v>
      </c>
      <c r="FM18" s="241">
        <f t="shared" si="5"/>
        <v>0</v>
      </c>
      <c r="FN18" s="241">
        <f t="shared" si="5"/>
        <v>0</v>
      </c>
      <c r="FO18" s="241">
        <f t="shared" si="5"/>
        <v>0</v>
      </c>
      <c r="FP18" s="241">
        <f t="shared" si="5"/>
        <v>0</v>
      </c>
      <c r="FQ18" s="241">
        <f t="shared" si="5"/>
        <v>0</v>
      </c>
      <c r="FR18" s="241">
        <f t="shared" si="5"/>
        <v>0</v>
      </c>
      <c r="FS18" s="241">
        <f t="shared" ref="FS18:GX18" si="6">FS715</f>
        <v>0</v>
      </c>
      <c r="FT18" s="241">
        <f t="shared" si="6"/>
        <v>0</v>
      </c>
      <c r="FU18" s="241">
        <f t="shared" si="6"/>
        <v>0</v>
      </c>
      <c r="FV18" s="241">
        <f t="shared" si="6"/>
        <v>0</v>
      </c>
      <c r="FW18" s="241">
        <f t="shared" si="6"/>
        <v>0</v>
      </c>
      <c r="FX18" s="241">
        <f t="shared" si="6"/>
        <v>0</v>
      </c>
      <c r="FY18" s="241">
        <f t="shared" si="6"/>
        <v>0</v>
      </c>
      <c r="FZ18" s="241">
        <f t="shared" si="6"/>
        <v>0</v>
      </c>
      <c r="GA18" s="241">
        <f t="shared" si="6"/>
        <v>0</v>
      </c>
      <c r="GB18" s="241">
        <f t="shared" si="6"/>
        <v>0</v>
      </c>
      <c r="GC18" s="241">
        <f t="shared" si="6"/>
        <v>0</v>
      </c>
      <c r="GD18" s="241">
        <f t="shared" si="6"/>
        <v>0</v>
      </c>
      <c r="GE18" s="241">
        <f t="shared" si="6"/>
        <v>0</v>
      </c>
      <c r="GF18" s="241">
        <f t="shared" si="6"/>
        <v>0</v>
      </c>
      <c r="GG18" s="241">
        <f t="shared" si="6"/>
        <v>0</v>
      </c>
      <c r="GH18" s="241">
        <f t="shared" si="6"/>
        <v>0</v>
      </c>
      <c r="GI18" s="241">
        <f t="shared" si="6"/>
        <v>0</v>
      </c>
      <c r="GJ18" s="241">
        <f t="shared" si="6"/>
        <v>0</v>
      </c>
      <c r="GK18" s="241">
        <f t="shared" si="6"/>
        <v>0</v>
      </c>
      <c r="GL18" s="241">
        <f t="shared" si="6"/>
        <v>0</v>
      </c>
      <c r="GM18" s="241">
        <f t="shared" si="6"/>
        <v>0</v>
      </c>
      <c r="GN18" s="241">
        <f t="shared" si="6"/>
        <v>0</v>
      </c>
      <c r="GO18" s="241">
        <f t="shared" si="6"/>
        <v>0</v>
      </c>
      <c r="GP18" s="241">
        <f t="shared" si="6"/>
        <v>0</v>
      </c>
      <c r="GQ18" s="241">
        <f t="shared" si="6"/>
        <v>0</v>
      </c>
      <c r="GR18" s="241">
        <f t="shared" si="6"/>
        <v>0</v>
      </c>
      <c r="GS18" s="241">
        <f t="shared" si="6"/>
        <v>0</v>
      </c>
      <c r="GT18" s="241">
        <f t="shared" si="6"/>
        <v>0</v>
      </c>
      <c r="GU18" s="241">
        <f t="shared" si="6"/>
        <v>0</v>
      </c>
      <c r="GV18" s="241">
        <f t="shared" si="6"/>
        <v>0</v>
      </c>
      <c r="GW18" s="241">
        <f t="shared" si="6"/>
        <v>0</v>
      </c>
      <c r="GX18" s="241">
        <f t="shared" si="6"/>
        <v>0</v>
      </c>
    </row>
    <row r="20" spans="1:245" x14ac:dyDescent="0.2">
      <c r="A20" s="239">
        <v>3</v>
      </c>
      <c r="B20" s="239">
        <v>1</v>
      </c>
      <c r="C20" s="239"/>
      <c r="D20" s="239">
        <f>ROW(A109)</f>
        <v>109</v>
      </c>
      <c r="E20" s="239"/>
      <c r="F20" s="239" t="s">
        <v>39</v>
      </c>
      <c r="G20" s="239" t="s">
        <v>715</v>
      </c>
      <c r="H20" s="239" t="s">
        <v>86</v>
      </c>
      <c r="I20" s="239">
        <v>0</v>
      </c>
      <c r="J20" s="239" t="s">
        <v>86</v>
      </c>
      <c r="K20" s="239">
        <v>-1</v>
      </c>
      <c r="L20" s="239" t="s">
        <v>39</v>
      </c>
      <c r="M20" s="239" t="s">
        <v>86</v>
      </c>
      <c r="N20" s="239"/>
      <c r="O20" s="239"/>
      <c r="P20" s="239"/>
      <c r="Q20" s="239"/>
      <c r="R20" s="239"/>
      <c r="S20" s="239">
        <v>0</v>
      </c>
      <c r="T20" s="239"/>
      <c r="U20" s="239" t="s">
        <v>86</v>
      </c>
      <c r="V20" s="239">
        <v>0</v>
      </c>
      <c r="W20" s="239"/>
      <c r="X20" s="239"/>
      <c r="Y20" s="239"/>
      <c r="Z20" s="239"/>
      <c r="AA20" s="239"/>
      <c r="AB20" s="239" t="s">
        <v>86</v>
      </c>
      <c r="AC20" s="239" t="s">
        <v>86</v>
      </c>
      <c r="AD20" s="239" t="s">
        <v>86</v>
      </c>
      <c r="AE20" s="239" t="s">
        <v>86</v>
      </c>
      <c r="AF20" s="239" t="s">
        <v>86</v>
      </c>
      <c r="AG20" s="239" t="s">
        <v>86</v>
      </c>
      <c r="AH20" s="239"/>
      <c r="AI20" s="239"/>
      <c r="AJ20" s="239"/>
      <c r="AK20" s="239"/>
      <c r="AL20" s="239"/>
      <c r="AM20" s="239"/>
      <c r="AN20" s="239"/>
      <c r="AO20" s="239"/>
      <c r="AP20" s="239" t="s">
        <v>86</v>
      </c>
      <c r="AQ20" s="239" t="s">
        <v>86</v>
      </c>
      <c r="AR20" s="239" t="s">
        <v>86</v>
      </c>
      <c r="AS20" s="239"/>
      <c r="AT20" s="239"/>
      <c r="AU20" s="239"/>
      <c r="AV20" s="239"/>
      <c r="AW20" s="239"/>
      <c r="AX20" s="239"/>
      <c r="AY20" s="239"/>
      <c r="AZ20" s="239" t="s">
        <v>86</v>
      </c>
      <c r="BA20" s="239"/>
      <c r="BB20" s="239" t="s">
        <v>86</v>
      </c>
      <c r="BC20" s="239" t="s">
        <v>86</v>
      </c>
      <c r="BD20" s="239" t="s">
        <v>86</v>
      </c>
      <c r="BE20" s="239" t="s">
        <v>86</v>
      </c>
      <c r="BF20" s="239" t="s">
        <v>86</v>
      </c>
      <c r="BG20" s="239" t="s">
        <v>86</v>
      </c>
      <c r="BH20" s="239" t="s">
        <v>86</v>
      </c>
      <c r="BI20" s="239" t="s">
        <v>86</v>
      </c>
      <c r="BJ20" s="239" t="s">
        <v>86</v>
      </c>
      <c r="BK20" s="239" t="s">
        <v>86</v>
      </c>
      <c r="BL20" s="239" t="s">
        <v>86</v>
      </c>
      <c r="BM20" s="239" t="s">
        <v>86</v>
      </c>
      <c r="BN20" s="239" t="s">
        <v>86</v>
      </c>
      <c r="BO20" s="239" t="s">
        <v>86</v>
      </c>
      <c r="BP20" s="239" t="s">
        <v>86</v>
      </c>
      <c r="BQ20" s="239"/>
      <c r="BR20" s="239"/>
      <c r="BS20" s="239"/>
      <c r="BT20" s="239"/>
      <c r="BU20" s="239"/>
      <c r="BV20" s="239"/>
      <c r="BW20" s="239"/>
      <c r="BX20" s="239">
        <v>0</v>
      </c>
      <c r="BY20" s="239"/>
      <c r="BZ20" s="239"/>
      <c r="CA20" s="239"/>
      <c r="CB20" s="239"/>
      <c r="CC20" s="239"/>
      <c r="CD20" s="239"/>
      <c r="CE20" s="239"/>
      <c r="CF20" s="239">
        <v>0</v>
      </c>
      <c r="CG20" s="239">
        <v>0</v>
      </c>
      <c r="CH20" s="239"/>
      <c r="CI20" s="239" t="s">
        <v>86</v>
      </c>
      <c r="CJ20" s="239" t="s">
        <v>86</v>
      </c>
      <c r="CK20" s="154" t="s">
        <v>86</v>
      </c>
      <c r="CL20" s="154" t="s">
        <v>86</v>
      </c>
      <c r="CM20" s="154" t="s">
        <v>86</v>
      </c>
      <c r="CN20" s="154" t="s">
        <v>86</v>
      </c>
      <c r="CO20" s="154" t="s">
        <v>86</v>
      </c>
      <c r="CP20" s="154" t="s">
        <v>86</v>
      </c>
      <c r="CQ20" s="154" t="s">
        <v>86</v>
      </c>
    </row>
    <row r="22" spans="1:245" x14ac:dyDescent="0.2">
      <c r="A22" s="240">
        <v>52</v>
      </c>
      <c r="B22" s="240">
        <f t="shared" ref="B22:G22" si="7">B109</f>
        <v>1</v>
      </c>
      <c r="C22" s="240">
        <f t="shared" si="7"/>
        <v>3</v>
      </c>
      <c r="D22" s="240">
        <f t="shared" si="7"/>
        <v>20</v>
      </c>
      <c r="E22" s="240">
        <f t="shared" si="7"/>
        <v>0</v>
      </c>
      <c r="F22" s="240" t="str">
        <f t="shared" si="7"/>
        <v>02-01-01</v>
      </c>
      <c r="G22" s="240" t="str">
        <f t="shared" si="7"/>
        <v>Строительство КЛ-0,4кВ в траншее</v>
      </c>
      <c r="H22" s="240"/>
      <c r="I22" s="240"/>
      <c r="J22" s="240"/>
      <c r="K22" s="240"/>
      <c r="L22" s="240"/>
      <c r="M22" s="240"/>
      <c r="N22" s="240"/>
      <c r="O22" s="240">
        <f t="shared" ref="O22:AT22" si="8">O109</f>
        <v>78195.73</v>
      </c>
      <c r="P22" s="240">
        <f t="shared" si="8"/>
        <v>61753.3</v>
      </c>
      <c r="Q22" s="240">
        <f t="shared" si="8"/>
        <v>1457.76</v>
      </c>
      <c r="R22" s="240">
        <f t="shared" si="8"/>
        <v>995.47</v>
      </c>
      <c r="S22" s="240">
        <f t="shared" si="8"/>
        <v>13989.2</v>
      </c>
      <c r="T22" s="240">
        <f t="shared" si="8"/>
        <v>0</v>
      </c>
      <c r="U22" s="240">
        <f t="shared" si="8"/>
        <v>31.585411200000003</v>
      </c>
      <c r="V22" s="240">
        <f t="shared" si="8"/>
        <v>1.8292272000000001</v>
      </c>
      <c r="W22" s="240">
        <f t="shared" si="8"/>
        <v>0</v>
      </c>
      <c r="X22" s="240">
        <f t="shared" si="8"/>
        <v>13848.39</v>
      </c>
      <c r="Y22" s="240">
        <f t="shared" si="8"/>
        <v>6697.9</v>
      </c>
      <c r="Z22" s="240">
        <f t="shared" si="8"/>
        <v>0</v>
      </c>
      <c r="AA22" s="240">
        <f t="shared" si="8"/>
        <v>0</v>
      </c>
      <c r="AB22" s="240">
        <f t="shared" si="8"/>
        <v>0</v>
      </c>
      <c r="AC22" s="240">
        <f t="shared" si="8"/>
        <v>0</v>
      </c>
      <c r="AD22" s="240">
        <f t="shared" si="8"/>
        <v>0</v>
      </c>
      <c r="AE22" s="240">
        <f t="shared" si="8"/>
        <v>0</v>
      </c>
      <c r="AF22" s="240">
        <f t="shared" si="8"/>
        <v>0</v>
      </c>
      <c r="AG22" s="240">
        <f t="shared" si="8"/>
        <v>0</v>
      </c>
      <c r="AH22" s="240">
        <f t="shared" si="8"/>
        <v>0</v>
      </c>
      <c r="AI22" s="240">
        <f t="shared" si="8"/>
        <v>0</v>
      </c>
      <c r="AJ22" s="240">
        <f t="shared" si="8"/>
        <v>0</v>
      </c>
      <c r="AK22" s="240">
        <f t="shared" si="8"/>
        <v>0</v>
      </c>
      <c r="AL22" s="240">
        <f t="shared" si="8"/>
        <v>0</v>
      </c>
      <c r="AM22" s="240">
        <f t="shared" si="8"/>
        <v>0</v>
      </c>
      <c r="AN22" s="240">
        <f t="shared" si="8"/>
        <v>0</v>
      </c>
      <c r="AO22" s="240">
        <f t="shared" si="8"/>
        <v>0</v>
      </c>
      <c r="AP22" s="240">
        <f t="shared" si="8"/>
        <v>0</v>
      </c>
      <c r="AQ22" s="240">
        <f t="shared" si="8"/>
        <v>0</v>
      </c>
      <c r="AR22" s="240">
        <f t="shared" si="8"/>
        <v>98742.02</v>
      </c>
      <c r="AS22" s="240">
        <f t="shared" si="8"/>
        <v>19657.849999999999</v>
      </c>
      <c r="AT22" s="240">
        <f t="shared" si="8"/>
        <v>79084.17</v>
      </c>
      <c r="AU22" s="240">
        <f t="shared" ref="AU22:BZ22" si="9">AU109</f>
        <v>0</v>
      </c>
      <c r="AV22" s="240">
        <f t="shared" si="9"/>
        <v>61753.3</v>
      </c>
      <c r="AW22" s="240">
        <f t="shared" si="9"/>
        <v>61753.3</v>
      </c>
      <c r="AX22" s="240">
        <f t="shared" si="9"/>
        <v>0</v>
      </c>
      <c r="AY22" s="240">
        <f t="shared" si="9"/>
        <v>61753.3</v>
      </c>
      <c r="AZ22" s="240">
        <f t="shared" si="9"/>
        <v>0</v>
      </c>
      <c r="BA22" s="240">
        <f t="shared" si="9"/>
        <v>0</v>
      </c>
      <c r="BB22" s="240">
        <f t="shared" si="9"/>
        <v>0</v>
      </c>
      <c r="BC22" s="240">
        <f t="shared" si="9"/>
        <v>0</v>
      </c>
      <c r="BD22" s="240">
        <f t="shared" si="9"/>
        <v>0</v>
      </c>
      <c r="BE22" s="240">
        <f t="shared" si="9"/>
        <v>0</v>
      </c>
      <c r="BF22" s="240">
        <f t="shared" si="9"/>
        <v>0</v>
      </c>
      <c r="BG22" s="240">
        <f t="shared" si="9"/>
        <v>0</v>
      </c>
      <c r="BH22" s="240">
        <f t="shared" si="9"/>
        <v>0</v>
      </c>
      <c r="BI22" s="240">
        <f t="shared" si="9"/>
        <v>0</v>
      </c>
      <c r="BJ22" s="240">
        <f t="shared" si="9"/>
        <v>0</v>
      </c>
      <c r="BK22" s="240">
        <f t="shared" si="9"/>
        <v>0</v>
      </c>
      <c r="BL22" s="240">
        <f t="shared" si="9"/>
        <v>0</v>
      </c>
      <c r="BM22" s="240">
        <f t="shared" si="9"/>
        <v>0</v>
      </c>
      <c r="BN22" s="240">
        <f t="shared" si="9"/>
        <v>0</v>
      </c>
      <c r="BO22" s="240">
        <f t="shared" si="9"/>
        <v>0</v>
      </c>
      <c r="BP22" s="240">
        <f t="shared" si="9"/>
        <v>0</v>
      </c>
      <c r="BQ22" s="240">
        <f t="shared" si="9"/>
        <v>0</v>
      </c>
      <c r="BR22" s="240">
        <f t="shared" si="9"/>
        <v>0</v>
      </c>
      <c r="BS22" s="240">
        <f t="shared" si="9"/>
        <v>0</v>
      </c>
      <c r="BT22" s="240">
        <f t="shared" si="9"/>
        <v>0</v>
      </c>
      <c r="BU22" s="240">
        <f t="shared" si="9"/>
        <v>0</v>
      </c>
      <c r="BV22" s="240">
        <f t="shared" si="9"/>
        <v>0</v>
      </c>
      <c r="BW22" s="240">
        <f t="shared" si="9"/>
        <v>0</v>
      </c>
      <c r="BX22" s="240">
        <f t="shared" si="9"/>
        <v>0</v>
      </c>
      <c r="BY22" s="240">
        <f t="shared" si="9"/>
        <v>0</v>
      </c>
      <c r="BZ22" s="240">
        <f t="shared" si="9"/>
        <v>0</v>
      </c>
      <c r="CA22" s="240">
        <f t="shared" ref="CA22:DF22" si="10">CA109</f>
        <v>0</v>
      </c>
      <c r="CB22" s="240">
        <f t="shared" si="10"/>
        <v>0</v>
      </c>
      <c r="CC22" s="240">
        <f t="shared" si="10"/>
        <v>0</v>
      </c>
      <c r="CD22" s="240">
        <f t="shared" si="10"/>
        <v>0</v>
      </c>
      <c r="CE22" s="240">
        <f t="shared" si="10"/>
        <v>0</v>
      </c>
      <c r="CF22" s="240">
        <f t="shared" si="10"/>
        <v>0</v>
      </c>
      <c r="CG22" s="240">
        <f t="shared" si="10"/>
        <v>0</v>
      </c>
      <c r="CH22" s="240">
        <f t="shared" si="10"/>
        <v>0</v>
      </c>
      <c r="CI22" s="240">
        <f t="shared" si="10"/>
        <v>0</v>
      </c>
      <c r="CJ22" s="240">
        <f t="shared" si="10"/>
        <v>0</v>
      </c>
      <c r="CK22" s="240">
        <f t="shared" si="10"/>
        <v>0</v>
      </c>
      <c r="CL22" s="240">
        <f t="shared" si="10"/>
        <v>0</v>
      </c>
      <c r="CM22" s="240">
        <f t="shared" si="10"/>
        <v>0</v>
      </c>
      <c r="CN22" s="240">
        <f t="shared" si="10"/>
        <v>0</v>
      </c>
      <c r="CO22" s="240">
        <f t="shared" si="10"/>
        <v>0</v>
      </c>
      <c r="CP22" s="240">
        <f t="shared" si="10"/>
        <v>0</v>
      </c>
      <c r="CQ22" s="240">
        <f t="shared" si="10"/>
        <v>0</v>
      </c>
      <c r="CR22" s="240">
        <f t="shared" si="10"/>
        <v>0</v>
      </c>
      <c r="CS22" s="240">
        <f t="shared" si="10"/>
        <v>0</v>
      </c>
      <c r="CT22" s="240">
        <f t="shared" si="10"/>
        <v>0</v>
      </c>
      <c r="CU22" s="240">
        <f t="shared" si="10"/>
        <v>0</v>
      </c>
      <c r="CV22" s="240">
        <f t="shared" si="10"/>
        <v>0</v>
      </c>
      <c r="CW22" s="240">
        <f t="shared" si="10"/>
        <v>0</v>
      </c>
      <c r="CX22" s="240">
        <f t="shared" si="10"/>
        <v>0</v>
      </c>
      <c r="CY22" s="240">
        <f t="shared" si="10"/>
        <v>0</v>
      </c>
      <c r="CZ22" s="240">
        <f t="shared" si="10"/>
        <v>0</v>
      </c>
      <c r="DA22" s="240">
        <f t="shared" si="10"/>
        <v>0</v>
      </c>
      <c r="DB22" s="240">
        <f t="shared" si="10"/>
        <v>0</v>
      </c>
      <c r="DC22" s="240">
        <f t="shared" si="10"/>
        <v>0</v>
      </c>
      <c r="DD22" s="240">
        <f t="shared" si="10"/>
        <v>0</v>
      </c>
      <c r="DE22" s="240">
        <f t="shared" si="10"/>
        <v>0</v>
      </c>
      <c r="DF22" s="240">
        <f t="shared" si="10"/>
        <v>0</v>
      </c>
      <c r="DG22" s="241">
        <f t="shared" ref="DG22:EL22" si="11">DG109</f>
        <v>0</v>
      </c>
      <c r="DH22" s="241">
        <f t="shared" si="11"/>
        <v>0</v>
      </c>
      <c r="DI22" s="241">
        <f t="shared" si="11"/>
        <v>0</v>
      </c>
      <c r="DJ22" s="241">
        <f t="shared" si="11"/>
        <v>0</v>
      </c>
      <c r="DK22" s="241">
        <f t="shared" si="11"/>
        <v>0</v>
      </c>
      <c r="DL22" s="241">
        <f t="shared" si="11"/>
        <v>0</v>
      </c>
      <c r="DM22" s="241">
        <f t="shared" si="11"/>
        <v>0</v>
      </c>
      <c r="DN22" s="241">
        <f t="shared" si="11"/>
        <v>0</v>
      </c>
      <c r="DO22" s="241">
        <f t="shared" si="11"/>
        <v>0</v>
      </c>
      <c r="DP22" s="241">
        <f t="shared" si="11"/>
        <v>0</v>
      </c>
      <c r="DQ22" s="241">
        <f t="shared" si="11"/>
        <v>0</v>
      </c>
      <c r="DR22" s="241">
        <f t="shared" si="11"/>
        <v>0</v>
      </c>
      <c r="DS22" s="241">
        <f t="shared" si="11"/>
        <v>0</v>
      </c>
      <c r="DT22" s="241">
        <f t="shared" si="11"/>
        <v>0</v>
      </c>
      <c r="DU22" s="241">
        <f t="shared" si="11"/>
        <v>0</v>
      </c>
      <c r="DV22" s="241">
        <f t="shared" si="11"/>
        <v>0</v>
      </c>
      <c r="DW22" s="241">
        <f t="shared" si="11"/>
        <v>0</v>
      </c>
      <c r="DX22" s="241">
        <f t="shared" si="11"/>
        <v>0</v>
      </c>
      <c r="DY22" s="241">
        <f t="shared" si="11"/>
        <v>0</v>
      </c>
      <c r="DZ22" s="241">
        <f t="shared" si="11"/>
        <v>0</v>
      </c>
      <c r="EA22" s="241">
        <f t="shared" si="11"/>
        <v>0</v>
      </c>
      <c r="EB22" s="241">
        <f t="shared" si="11"/>
        <v>0</v>
      </c>
      <c r="EC22" s="241">
        <f t="shared" si="11"/>
        <v>0</v>
      </c>
      <c r="ED22" s="241">
        <f t="shared" si="11"/>
        <v>0</v>
      </c>
      <c r="EE22" s="241">
        <f t="shared" si="11"/>
        <v>0</v>
      </c>
      <c r="EF22" s="241">
        <f t="shared" si="11"/>
        <v>0</v>
      </c>
      <c r="EG22" s="241">
        <f t="shared" si="11"/>
        <v>0</v>
      </c>
      <c r="EH22" s="241">
        <f t="shared" si="11"/>
        <v>0</v>
      </c>
      <c r="EI22" s="241">
        <f t="shared" si="11"/>
        <v>0</v>
      </c>
      <c r="EJ22" s="241">
        <f t="shared" si="11"/>
        <v>0</v>
      </c>
      <c r="EK22" s="241">
        <f t="shared" si="11"/>
        <v>0</v>
      </c>
      <c r="EL22" s="241">
        <f t="shared" si="11"/>
        <v>0</v>
      </c>
      <c r="EM22" s="241">
        <f t="shared" ref="EM22:FR22" si="12">EM109</f>
        <v>0</v>
      </c>
      <c r="EN22" s="241">
        <f t="shared" si="12"/>
        <v>0</v>
      </c>
      <c r="EO22" s="241">
        <f t="shared" si="12"/>
        <v>0</v>
      </c>
      <c r="EP22" s="241">
        <f t="shared" si="12"/>
        <v>0</v>
      </c>
      <c r="EQ22" s="241">
        <f t="shared" si="12"/>
        <v>0</v>
      </c>
      <c r="ER22" s="241">
        <f t="shared" si="12"/>
        <v>0</v>
      </c>
      <c r="ES22" s="241">
        <f t="shared" si="12"/>
        <v>0</v>
      </c>
      <c r="ET22" s="241">
        <f t="shared" si="12"/>
        <v>0</v>
      </c>
      <c r="EU22" s="241">
        <f t="shared" si="12"/>
        <v>0</v>
      </c>
      <c r="EV22" s="241">
        <f t="shared" si="12"/>
        <v>0</v>
      </c>
      <c r="EW22" s="241">
        <f t="shared" si="12"/>
        <v>0</v>
      </c>
      <c r="EX22" s="241">
        <f t="shared" si="12"/>
        <v>0</v>
      </c>
      <c r="EY22" s="241">
        <f t="shared" si="12"/>
        <v>0</v>
      </c>
      <c r="EZ22" s="241">
        <f t="shared" si="12"/>
        <v>0</v>
      </c>
      <c r="FA22" s="241">
        <f t="shared" si="12"/>
        <v>0</v>
      </c>
      <c r="FB22" s="241">
        <f t="shared" si="12"/>
        <v>0</v>
      </c>
      <c r="FC22" s="241">
        <f t="shared" si="12"/>
        <v>0</v>
      </c>
      <c r="FD22" s="241">
        <f t="shared" si="12"/>
        <v>0</v>
      </c>
      <c r="FE22" s="241">
        <f t="shared" si="12"/>
        <v>0</v>
      </c>
      <c r="FF22" s="241">
        <f t="shared" si="12"/>
        <v>0</v>
      </c>
      <c r="FG22" s="241">
        <f t="shared" si="12"/>
        <v>0</v>
      </c>
      <c r="FH22" s="241">
        <f t="shared" si="12"/>
        <v>0</v>
      </c>
      <c r="FI22" s="241">
        <f t="shared" si="12"/>
        <v>0</v>
      </c>
      <c r="FJ22" s="241">
        <f t="shared" si="12"/>
        <v>0</v>
      </c>
      <c r="FK22" s="241">
        <f t="shared" si="12"/>
        <v>0</v>
      </c>
      <c r="FL22" s="241">
        <f t="shared" si="12"/>
        <v>0</v>
      </c>
      <c r="FM22" s="241">
        <f t="shared" si="12"/>
        <v>0</v>
      </c>
      <c r="FN22" s="241">
        <f t="shared" si="12"/>
        <v>0</v>
      </c>
      <c r="FO22" s="241">
        <f t="shared" si="12"/>
        <v>0</v>
      </c>
      <c r="FP22" s="241">
        <f t="shared" si="12"/>
        <v>0</v>
      </c>
      <c r="FQ22" s="241">
        <f t="shared" si="12"/>
        <v>0</v>
      </c>
      <c r="FR22" s="241">
        <f t="shared" si="12"/>
        <v>0</v>
      </c>
      <c r="FS22" s="241">
        <f t="shared" ref="FS22:GX22" si="13">FS109</f>
        <v>0</v>
      </c>
      <c r="FT22" s="241">
        <f t="shared" si="13"/>
        <v>0</v>
      </c>
      <c r="FU22" s="241">
        <f t="shared" si="13"/>
        <v>0</v>
      </c>
      <c r="FV22" s="241">
        <f t="shared" si="13"/>
        <v>0</v>
      </c>
      <c r="FW22" s="241">
        <f t="shared" si="13"/>
        <v>0</v>
      </c>
      <c r="FX22" s="241">
        <f t="shared" si="13"/>
        <v>0</v>
      </c>
      <c r="FY22" s="241">
        <f t="shared" si="13"/>
        <v>0</v>
      </c>
      <c r="FZ22" s="241">
        <f t="shared" si="13"/>
        <v>0</v>
      </c>
      <c r="GA22" s="241">
        <f t="shared" si="13"/>
        <v>0</v>
      </c>
      <c r="GB22" s="241">
        <f t="shared" si="13"/>
        <v>0</v>
      </c>
      <c r="GC22" s="241">
        <f t="shared" si="13"/>
        <v>0</v>
      </c>
      <c r="GD22" s="241">
        <f t="shared" si="13"/>
        <v>0</v>
      </c>
      <c r="GE22" s="241">
        <f t="shared" si="13"/>
        <v>0</v>
      </c>
      <c r="GF22" s="241">
        <f t="shared" si="13"/>
        <v>0</v>
      </c>
      <c r="GG22" s="241">
        <f t="shared" si="13"/>
        <v>0</v>
      </c>
      <c r="GH22" s="241">
        <f t="shared" si="13"/>
        <v>0</v>
      </c>
      <c r="GI22" s="241">
        <f t="shared" si="13"/>
        <v>0</v>
      </c>
      <c r="GJ22" s="241">
        <f t="shared" si="13"/>
        <v>0</v>
      </c>
      <c r="GK22" s="241">
        <f t="shared" si="13"/>
        <v>0</v>
      </c>
      <c r="GL22" s="241">
        <f t="shared" si="13"/>
        <v>0</v>
      </c>
      <c r="GM22" s="241">
        <f t="shared" si="13"/>
        <v>0</v>
      </c>
      <c r="GN22" s="241">
        <f t="shared" si="13"/>
        <v>0</v>
      </c>
      <c r="GO22" s="241">
        <f t="shared" si="13"/>
        <v>0</v>
      </c>
      <c r="GP22" s="241">
        <f t="shared" si="13"/>
        <v>0</v>
      </c>
      <c r="GQ22" s="241">
        <f t="shared" si="13"/>
        <v>0</v>
      </c>
      <c r="GR22" s="241">
        <f t="shared" si="13"/>
        <v>0</v>
      </c>
      <c r="GS22" s="241">
        <f t="shared" si="13"/>
        <v>0</v>
      </c>
      <c r="GT22" s="241">
        <f t="shared" si="13"/>
        <v>0</v>
      </c>
      <c r="GU22" s="241">
        <f t="shared" si="13"/>
        <v>0</v>
      </c>
      <c r="GV22" s="241">
        <f t="shared" si="13"/>
        <v>0</v>
      </c>
      <c r="GW22" s="241">
        <f t="shared" si="13"/>
        <v>0</v>
      </c>
      <c r="GX22" s="241">
        <f t="shared" si="13"/>
        <v>0</v>
      </c>
    </row>
    <row r="24" spans="1:245" x14ac:dyDescent="0.2">
      <c r="A24" s="239">
        <v>4</v>
      </c>
      <c r="B24" s="239">
        <v>1</v>
      </c>
      <c r="C24" s="239"/>
      <c r="D24" s="239">
        <f>ROW(A31)</f>
        <v>31</v>
      </c>
      <c r="E24" s="239"/>
      <c r="F24" s="239" t="s">
        <v>716</v>
      </c>
      <c r="G24" s="239" t="s">
        <v>717</v>
      </c>
      <c r="H24" s="239" t="s">
        <v>86</v>
      </c>
      <c r="I24" s="239">
        <v>0</v>
      </c>
      <c r="J24" s="239"/>
      <c r="K24" s="239">
        <v>0</v>
      </c>
      <c r="L24" s="239"/>
      <c r="M24" s="239" t="s">
        <v>86</v>
      </c>
      <c r="N24" s="239"/>
      <c r="O24" s="239"/>
      <c r="P24" s="239"/>
      <c r="Q24" s="239"/>
      <c r="R24" s="239"/>
      <c r="S24" s="239">
        <v>0</v>
      </c>
      <c r="T24" s="239"/>
      <c r="U24" s="239" t="s">
        <v>86</v>
      </c>
      <c r="V24" s="239">
        <v>0</v>
      </c>
      <c r="W24" s="239"/>
      <c r="X24" s="239"/>
      <c r="Y24" s="239"/>
      <c r="Z24" s="239"/>
      <c r="AA24" s="239"/>
      <c r="AB24" s="239" t="s">
        <v>86</v>
      </c>
      <c r="AC24" s="239" t="s">
        <v>86</v>
      </c>
      <c r="AD24" s="239" t="s">
        <v>86</v>
      </c>
      <c r="AE24" s="239" t="s">
        <v>86</v>
      </c>
      <c r="AF24" s="239" t="s">
        <v>86</v>
      </c>
      <c r="AG24" s="239" t="s">
        <v>86</v>
      </c>
      <c r="AH24" s="239"/>
      <c r="AI24" s="239"/>
      <c r="AJ24" s="239"/>
      <c r="AK24" s="239"/>
      <c r="AL24" s="239"/>
      <c r="AM24" s="239"/>
      <c r="AN24" s="239"/>
      <c r="AO24" s="239"/>
      <c r="AP24" s="239" t="s">
        <v>86</v>
      </c>
      <c r="AQ24" s="239" t="s">
        <v>86</v>
      </c>
      <c r="AR24" s="239" t="s">
        <v>86</v>
      </c>
      <c r="AS24" s="239"/>
      <c r="AT24" s="239"/>
      <c r="AU24" s="239"/>
      <c r="AV24" s="239"/>
      <c r="AW24" s="239"/>
      <c r="AX24" s="239"/>
      <c r="AY24" s="239"/>
      <c r="AZ24" s="239" t="s">
        <v>86</v>
      </c>
      <c r="BA24" s="239"/>
      <c r="BB24" s="239" t="s">
        <v>86</v>
      </c>
      <c r="BC24" s="239" t="s">
        <v>86</v>
      </c>
      <c r="BD24" s="239" t="s">
        <v>86</v>
      </c>
      <c r="BE24" s="239" t="s">
        <v>86</v>
      </c>
      <c r="BF24" s="239" t="s">
        <v>86</v>
      </c>
      <c r="BG24" s="239" t="s">
        <v>86</v>
      </c>
      <c r="BH24" s="239" t="s">
        <v>86</v>
      </c>
      <c r="BI24" s="239" t="s">
        <v>86</v>
      </c>
      <c r="BJ24" s="239" t="s">
        <v>86</v>
      </c>
      <c r="BK24" s="239" t="s">
        <v>86</v>
      </c>
      <c r="BL24" s="239" t="s">
        <v>86</v>
      </c>
      <c r="BM24" s="239" t="s">
        <v>86</v>
      </c>
      <c r="BN24" s="239" t="s">
        <v>86</v>
      </c>
      <c r="BO24" s="239" t="s">
        <v>86</v>
      </c>
      <c r="BP24" s="239" t="s">
        <v>86</v>
      </c>
      <c r="BQ24" s="239"/>
      <c r="BR24" s="239"/>
      <c r="BS24" s="239"/>
      <c r="BT24" s="239"/>
      <c r="BU24" s="239"/>
      <c r="BV24" s="239"/>
      <c r="BW24" s="239"/>
      <c r="BX24" s="239">
        <v>0</v>
      </c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>
        <v>0</v>
      </c>
    </row>
    <row r="26" spans="1:245" x14ac:dyDescent="0.2">
      <c r="A26" s="240">
        <v>52</v>
      </c>
      <c r="B26" s="240">
        <f t="shared" ref="B26:G26" si="14">B31</f>
        <v>1</v>
      </c>
      <c r="C26" s="240">
        <f t="shared" si="14"/>
        <v>4</v>
      </c>
      <c r="D26" s="240">
        <f t="shared" si="14"/>
        <v>24</v>
      </c>
      <c r="E26" s="240">
        <f t="shared" si="14"/>
        <v>0</v>
      </c>
      <c r="F26" s="240" t="str">
        <f t="shared" si="14"/>
        <v>Новый раздел</v>
      </c>
      <c r="G26" s="240" t="str">
        <f t="shared" si="14"/>
        <v>Строительные работы КЛ-0,4кВ</v>
      </c>
      <c r="H26" s="240"/>
      <c r="I26" s="240"/>
      <c r="J26" s="240"/>
      <c r="K26" s="240"/>
      <c r="L26" s="240"/>
      <c r="M26" s="240"/>
      <c r="N26" s="240"/>
      <c r="O26" s="240">
        <f t="shared" ref="O26:AT26" si="15">O31</f>
        <v>8584.2199999999993</v>
      </c>
      <c r="P26" s="240">
        <f t="shared" si="15"/>
        <v>0</v>
      </c>
      <c r="Q26" s="240">
        <f t="shared" si="15"/>
        <v>0</v>
      </c>
      <c r="R26" s="240">
        <f t="shared" si="15"/>
        <v>0</v>
      </c>
      <c r="S26" s="240">
        <f t="shared" si="15"/>
        <v>8584.2199999999993</v>
      </c>
      <c r="T26" s="240">
        <f t="shared" si="15"/>
        <v>0</v>
      </c>
      <c r="U26" s="240">
        <f t="shared" si="15"/>
        <v>21.01032</v>
      </c>
      <c r="V26" s="240">
        <f t="shared" si="15"/>
        <v>0</v>
      </c>
      <c r="W26" s="240">
        <f t="shared" si="15"/>
        <v>0</v>
      </c>
      <c r="X26" s="240">
        <f t="shared" si="15"/>
        <v>7639.95</v>
      </c>
      <c r="Y26" s="240">
        <f t="shared" si="15"/>
        <v>3433.68</v>
      </c>
      <c r="Z26" s="240">
        <f t="shared" si="15"/>
        <v>0</v>
      </c>
      <c r="AA26" s="240">
        <f t="shared" si="15"/>
        <v>0</v>
      </c>
      <c r="AB26" s="240">
        <f t="shared" si="15"/>
        <v>8584.2199999999993</v>
      </c>
      <c r="AC26" s="240">
        <f t="shared" si="15"/>
        <v>0</v>
      </c>
      <c r="AD26" s="240">
        <f t="shared" si="15"/>
        <v>0</v>
      </c>
      <c r="AE26" s="240">
        <f t="shared" si="15"/>
        <v>0</v>
      </c>
      <c r="AF26" s="240">
        <f t="shared" si="15"/>
        <v>8584.2199999999993</v>
      </c>
      <c r="AG26" s="240">
        <f t="shared" si="15"/>
        <v>0</v>
      </c>
      <c r="AH26" s="240">
        <f t="shared" si="15"/>
        <v>21.01032</v>
      </c>
      <c r="AI26" s="240">
        <f t="shared" si="15"/>
        <v>0</v>
      </c>
      <c r="AJ26" s="240">
        <f t="shared" si="15"/>
        <v>0</v>
      </c>
      <c r="AK26" s="240">
        <f t="shared" si="15"/>
        <v>7639.95</v>
      </c>
      <c r="AL26" s="240">
        <f t="shared" si="15"/>
        <v>3433.68</v>
      </c>
      <c r="AM26" s="240">
        <f t="shared" si="15"/>
        <v>0</v>
      </c>
      <c r="AN26" s="240">
        <f t="shared" si="15"/>
        <v>0</v>
      </c>
      <c r="AO26" s="240">
        <f t="shared" si="15"/>
        <v>0</v>
      </c>
      <c r="AP26" s="240">
        <f t="shared" si="15"/>
        <v>0</v>
      </c>
      <c r="AQ26" s="240">
        <f t="shared" si="15"/>
        <v>0</v>
      </c>
      <c r="AR26" s="240">
        <f t="shared" si="15"/>
        <v>19657.849999999999</v>
      </c>
      <c r="AS26" s="240">
        <f t="shared" si="15"/>
        <v>19657.849999999999</v>
      </c>
      <c r="AT26" s="240">
        <f t="shared" si="15"/>
        <v>0</v>
      </c>
      <c r="AU26" s="240">
        <f t="shared" ref="AU26:BZ26" si="16">AU31</f>
        <v>0</v>
      </c>
      <c r="AV26" s="240">
        <f t="shared" si="16"/>
        <v>0</v>
      </c>
      <c r="AW26" s="240">
        <f t="shared" si="16"/>
        <v>0</v>
      </c>
      <c r="AX26" s="240">
        <f t="shared" si="16"/>
        <v>0</v>
      </c>
      <c r="AY26" s="240">
        <f t="shared" si="16"/>
        <v>0</v>
      </c>
      <c r="AZ26" s="240">
        <f t="shared" si="16"/>
        <v>0</v>
      </c>
      <c r="BA26" s="240">
        <f t="shared" si="16"/>
        <v>0</v>
      </c>
      <c r="BB26" s="240">
        <f t="shared" si="16"/>
        <v>0</v>
      </c>
      <c r="BC26" s="240">
        <f t="shared" si="16"/>
        <v>0</v>
      </c>
      <c r="BD26" s="240">
        <f t="shared" si="16"/>
        <v>0</v>
      </c>
      <c r="BE26" s="240">
        <f t="shared" si="16"/>
        <v>0</v>
      </c>
      <c r="BF26" s="240">
        <f t="shared" si="16"/>
        <v>0</v>
      </c>
      <c r="BG26" s="240">
        <f t="shared" si="16"/>
        <v>0</v>
      </c>
      <c r="BH26" s="240">
        <f t="shared" si="16"/>
        <v>0</v>
      </c>
      <c r="BI26" s="240">
        <f t="shared" si="16"/>
        <v>0</v>
      </c>
      <c r="BJ26" s="240">
        <f t="shared" si="16"/>
        <v>0</v>
      </c>
      <c r="BK26" s="240">
        <f t="shared" si="16"/>
        <v>0</v>
      </c>
      <c r="BL26" s="240">
        <f t="shared" si="16"/>
        <v>0</v>
      </c>
      <c r="BM26" s="240">
        <f t="shared" si="16"/>
        <v>0</v>
      </c>
      <c r="BN26" s="240">
        <f t="shared" si="16"/>
        <v>0</v>
      </c>
      <c r="BO26" s="240">
        <f t="shared" si="16"/>
        <v>0</v>
      </c>
      <c r="BP26" s="240">
        <f t="shared" si="16"/>
        <v>0</v>
      </c>
      <c r="BQ26" s="240">
        <f t="shared" si="16"/>
        <v>0</v>
      </c>
      <c r="BR26" s="240">
        <f t="shared" si="16"/>
        <v>0</v>
      </c>
      <c r="BS26" s="240">
        <f t="shared" si="16"/>
        <v>0</v>
      </c>
      <c r="BT26" s="240">
        <f t="shared" si="16"/>
        <v>0</v>
      </c>
      <c r="BU26" s="240">
        <f t="shared" si="16"/>
        <v>0</v>
      </c>
      <c r="BV26" s="240">
        <f t="shared" si="16"/>
        <v>0</v>
      </c>
      <c r="BW26" s="240">
        <f t="shared" si="16"/>
        <v>0</v>
      </c>
      <c r="BX26" s="240">
        <f t="shared" si="16"/>
        <v>0</v>
      </c>
      <c r="BY26" s="240">
        <f t="shared" si="16"/>
        <v>0</v>
      </c>
      <c r="BZ26" s="240">
        <f t="shared" si="16"/>
        <v>0</v>
      </c>
      <c r="CA26" s="240">
        <f t="shared" ref="CA26:DF26" si="17">CA31</f>
        <v>19657.849999999999</v>
      </c>
      <c r="CB26" s="240">
        <f t="shared" si="17"/>
        <v>19657.849999999999</v>
      </c>
      <c r="CC26" s="240">
        <f t="shared" si="17"/>
        <v>0</v>
      </c>
      <c r="CD26" s="240">
        <f t="shared" si="17"/>
        <v>0</v>
      </c>
      <c r="CE26" s="240">
        <f t="shared" si="17"/>
        <v>0</v>
      </c>
      <c r="CF26" s="240">
        <f t="shared" si="17"/>
        <v>0</v>
      </c>
      <c r="CG26" s="240">
        <f t="shared" si="17"/>
        <v>0</v>
      </c>
      <c r="CH26" s="240">
        <f t="shared" si="17"/>
        <v>0</v>
      </c>
      <c r="CI26" s="240">
        <f t="shared" si="17"/>
        <v>0</v>
      </c>
      <c r="CJ26" s="240">
        <f t="shared" si="17"/>
        <v>0</v>
      </c>
      <c r="CK26" s="240">
        <f t="shared" si="17"/>
        <v>0</v>
      </c>
      <c r="CL26" s="240">
        <f t="shared" si="17"/>
        <v>0</v>
      </c>
      <c r="CM26" s="240">
        <f t="shared" si="17"/>
        <v>0</v>
      </c>
      <c r="CN26" s="240">
        <f t="shared" si="17"/>
        <v>0</v>
      </c>
      <c r="CO26" s="240">
        <f t="shared" si="17"/>
        <v>0</v>
      </c>
      <c r="CP26" s="240">
        <f t="shared" si="17"/>
        <v>0</v>
      </c>
      <c r="CQ26" s="240">
        <f t="shared" si="17"/>
        <v>0</v>
      </c>
      <c r="CR26" s="240">
        <f t="shared" si="17"/>
        <v>0</v>
      </c>
      <c r="CS26" s="240">
        <f t="shared" si="17"/>
        <v>0</v>
      </c>
      <c r="CT26" s="240">
        <f t="shared" si="17"/>
        <v>0</v>
      </c>
      <c r="CU26" s="240">
        <f t="shared" si="17"/>
        <v>0</v>
      </c>
      <c r="CV26" s="240">
        <f t="shared" si="17"/>
        <v>0</v>
      </c>
      <c r="CW26" s="240">
        <f t="shared" si="17"/>
        <v>0</v>
      </c>
      <c r="CX26" s="240">
        <f t="shared" si="17"/>
        <v>0</v>
      </c>
      <c r="CY26" s="240">
        <f t="shared" si="17"/>
        <v>0</v>
      </c>
      <c r="CZ26" s="240">
        <f t="shared" si="17"/>
        <v>0</v>
      </c>
      <c r="DA26" s="240">
        <f t="shared" si="17"/>
        <v>0</v>
      </c>
      <c r="DB26" s="240">
        <f t="shared" si="17"/>
        <v>0</v>
      </c>
      <c r="DC26" s="240">
        <f t="shared" si="17"/>
        <v>0</v>
      </c>
      <c r="DD26" s="240">
        <f t="shared" si="17"/>
        <v>0</v>
      </c>
      <c r="DE26" s="240">
        <f t="shared" si="17"/>
        <v>0</v>
      </c>
      <c r="DF26" s="240">
        <f t="shared" si="17"/>
        <v>0</v>
      </c>
      <c r="DG26" s="241">
        <f t="shared" ref="DG26:EL26" si="18">DG31</f>
        <v>0</v>
      </c>
      <c r="DH26" s="241">
        <f t="shared" si="18"/>
        <v>0</v>
      </c>
      <c r="DI26" s="241">
        <f t="shared" si="18"/>
        <v>0</v>
      </c>
      <c r="DJ26" s="241">
        <f t="shared" si="18"/>
        <v>0</v>
      </c>
      <c r="DK26" s="241">
        <f t="shared" si="18"/>
        <v>0</v>
      </c>
      <c r="DL26" s="241">
        <f t="shared" si="18"/>
        <v>0</v>
      </c>
      <c r="DM26" s="241">
        <f t="shared" si="18"/>
        <v>0</v>
      </c>
      <c r="DN26" s="241">
        <f t="shared" si="18"/>
        <v>0</v>
      </c>
      <c r="DO26" s="241">
        <f t="shared" si="18"/>
        <v>0</v>
      </c>
      <c r="DP26" s="241">
        <f t="shared" si="18"/>
        <v>0</v>
      </c>
      <c r="DQ26" s="241">
        <f t="shared" si="18"/>
        <v>0</v>
      </c>
      <c r="DR26" s="241">
        <f t="shared" si="18"/>
        <v>0</v>
      </c>
      <c r="DS26" s="241">
        <f t="shared" si="18"/>
        <v>0</v>
      </c>
      <c r="DT26" s="241">
        <f t="shared" si="18"/>
        <v>0</v>
      </c>
      <c r="DU26" s="241">
        <f t="shared" si="18"/>
        <v>0</v>
      </c>
      <c r="DV26" s="241">
        <f t="shared" si="18"/>
        <v>0</v>
      </c>
      <c r="DW26" s="241">
        <f t="shared" si="18"/>
        <v>0</v>
      </c>
      <c r="DX26" s="241">
        <f t="shared" si="18"/>
        <v>0</v>
      </c>
      <c r="DY26" s="241">
        <f t="shared" si="18"/>
        <v>0</v>
      </c>
      <c r="DZ26" s="241">
        <f t="shared" si="18"/>
        <v>0</v>
      </c>
      <c r="EA26" s="241">
        <f t="shared" si="18"/>
        <v>0</v>
      </c>
      <c r="EB26" s="241">
        <f t="shared" si="18"/>
        <v>0</v>
      </c>
      <c r="EC26" s="241">
        <f t="shared" si="18"/>
        <v>0</v>
      </c>
      <c r="ED26" s="241">
        <f t="shared" si="18"/>
        <v>0</v>
      </c>
      <c r="EE26" s="241">
        <f t="shared" si="18"/>
        <v>0</v>
      </c>
      <c r="EF26" s="241">
        <f t="shared" si="18"/>
        <v>0</v>
      </c>
      <c r="EG26" s="241">
        <f t="shared" si="18"/>
        <v>0</v>
      </c>
      <c r="EH26" s="241">
        <f t="shared" si="18"/>
        <v>0</v>
      </c>
      <c r="EI26" s="241">
        <f t="shared" si="18"/>
        <v>0</v>
      </c>
      <c r="EJ26" s="241">
        <f t="shared" si="18"/>
        <v>0</v>
      </c>
      <c r="EK26" s="241">
        <f t="shared" si="18"/>
        <v>0</v>
      </c>
      <c r="EL26" s="241">
        <f t="shared" si="18"/>
        <v>0</v>
      </c>
      <c r="EM26" s="241">
        <f t="shared" ref="EM26:FR26" si="19">EM31</f>
        <v>0</v>
      </c>
      <c r="EN26" s="241">
        <f t="shared" si="19"/>
        <v>0</v>
      </c>
      <c r="EO26" s="241">
        <f t="shared" si="19"/>
        <v>0</v>
      </c>
      <c r="EP26" s="241">
        <f t="shared" si="19"/>
        <v>0</v>
      </c>
      <c r="EQ26" s="241">
        <f t="shared" si="19"/>
        <v>0</v>
      </c>
      <c r="ER26" s="241">
        <f t="shared" si="19"/>
        <v>0</v>
      </c>
      <c r="ES26" s="241">
        <f t="shared" si="19"/>
        <v>0</v>
      </c>
      <c r="ET26" s="241">
        <f t="shared" si="19"/>
        <v>0</v>
      </c>
      <c r="EU26" s="241">
        <f t="shared" si="19"/>
        <v>0</v>
      </c>
      <c r="EV26" s="241">
        <f t="shared" si="19"/>
        <v>0</v>
      </c>
      <c r="EW26" s="241">
        <f t="shared" si="19"/>
        <v>0</v>
      </c>
      <c r="EX26" s="241">
        <f t="shared" si="19"/>
        <v>0</v>
      </c>
      <c r="EY26" s="241">
        <f t="shared" si="19"/>
        <v>0</v>
      </c>
      <c r="EZ26" s="241">
        <f t="shared" si="19"/>
        <v>0</v>
      </c>
      <c r="FA26" s="241">
        <f t="shared" si="19"/>
        <v>0</v>
      </c>
      <c r="FB26" s="241">
        <f t="shared" si="19"/>
        <v>0</v>
      </c>
      <c r="FC26" s="241">
        <f t="shared" si="19"/>
        <v>0</v>
      </c>
      <c r="FD26" s="241">
        <f t="shared" si="19"/>
        <v>0</v>
      </c>
      <c r="FE26" s="241">
        <f t="shared" si="19"/>
        <v>0</v>
      </c>
      <c r="FF26" s="241">
        <f t="shared" si="19"/>
        <v>0</v>
      </c>
      <c r="FG26" s="241">
        <f t="shared" si="19"/>
        <v>0</v>
      </c>
      <c r="FH26" s="241">
        <f t="shared" si="19"/>
        <v>0</v>
      </c>
      <c r="FI26" s="241">
        <f t="shared" si="19"/>
        <v>0</v>
      </c>
      <c r="FJ26" s="241">
        <f t="shared" si="19"/>
        <v>0</v>
      </c>
      <c r="FK26" s="241">
        <f t="shared" si="19"/>
        <v>0</v>
      </c>
      <c r="FL26" s="241">
        <f t="shared" si="19"/>
        <v>0</v>
      </c>
      <c r="FM26" s="241">
        <f t="shared" si="19"/>
        <v>0</v>
      </c>
      <c r="FN26" s="241">
        <f t="shared" si="19"/>
        <v>0</v>
      </c>
      <c r="FO26" s="241">
        <f t="shared" si="19"/>
        <v>0</v>
      </c>
      <c r="FP26" s="241">
        <f t="shared" si="19"/>
        <v>0</v>
      </c>
      <c r="FQ26" s="241">
        <f t="shared" si="19"/>
        <v>0</v>
      </c>
      <c r="FR26" s="241">
        <f t="shared" si="19"/>
        <v>0</v>
      </c>
      <c r="FS26" s="241">
        <f t="shared" ref="FS26:GX26" si="20">FS31</f>
        <v>0</v>
      </c>
      <c r="FT26" s="241">
        <f t="shared" si="20"/>
        <v>0</v>
      </c>
      <c r="FU26" s="241">
        <f t="shared" si="20"/>
        <v>0</v>
      </c>
      <c r="FV26" s="241">
        <f t="shared" si="20"/>
        <v>0</v>
      </c>
      <c r="FW26" s="241">
        <f t="shared" si="20"/>
        <v>0</v>
      </c>
      <c r="FX26" s="241">
        <f t="shared" si="20"/>
        <v>0</v>
      </c>
      <c r="FY26" s="241">
        <f t="shared" si="20"/>
        <v>0</v>
      </c>
      <c r="FZ26" s="241">
        <f t="shared" si="20"/>
        <v>0</v>
      </c>
      <c r="GA26" s="241">
        <f t="shared" si="20"/>
        <v>0</v>
      </c>
      <c r="GB26" s="241">
        <f t="shared" si="20"/>
        <v>0</v>
      </c>
      <c r="GC26" s="241">
        <f t="shared" si="20"/>
        <v>0</v>
      </c>
      <c r="GD26" s="241">
        <f t="shared" si="20"/>
        <v>0</v>
      </c>
      <c r="GE26" s="241">
        <f t="shared" si="20"/>
        <v>0</v>
      </c>
      <c r="GF26" s="241">
        <f t="shared" si="20"/>
        <v>0</v>
      </c>
      <c r="GG26" s="241">
        <f t="shared" si="20"/>
        <v>0</v>
      </c>
      <c r="GH26" s="241">
        <f t="shared" si="20"/>
        <v>0</v>
      </c>
      <c r="GI26" s="241">
        <f t="shared" si="20"/>
        <v>0</v>
      </c>
      <c r="GJ26" s="241">
        <f t="shared" si="20"/>
        <v>0</v>
      </c>
      <c r="GK26" s="241">
        <f t="shared" si="20"/>
        <v>0</v>
      </c>
      <c r="GL26" s="241">
        <f t="shared" si="20"/>
        <v>0</v>
      </c>
      <c r="GM26" s="241">
        <f t="shared" si="20"/>
        <v>0</v>
      </c>
      <c r="GN26" s="241">
        <f t="shared" si="20"/>
        <v>0</v>
      </c>
      <c r="GO26" s="241">
        <f t="shared" si="20"/>
        <v>0</v>
      </c>
      <c r="GP26" s="241">
        <f t="shared" si="20"/>
        <v>0</v>
      </c>
      <c r="GQ26" s="241">
        <f t="shared" si="20"/>
        <v>0</v>
      </c>
      <c r="GR26" s="241">
        <f t="shared" si="20"/>
        <v>0</v>
      </c>
      <c r="GS26" s="241">
        <f t="shared" si="20"/>
        <v>0</v>
      </c>
      <c r="GT26" s="241">
        <f t="shared" si="20"/>
        <v>0</v>
      </c>
      <c r="GU26" s="241">
        <f t="shared" si="20"/>
        <v>0</v>
      </c>
      <c r="GV26" s="241">
        <f t="shared" si="20"/>
        <v>0</v>
      </c>
      <c r="GW26" s="241">
        <f t="shared" si="20"/>
        <v>0</v>
      </c>
      <c r="GX26" s="241">
        <f t="shared" si="20"/>
        <v>0</v>
      </c>
    </row>
    <row r="28" spans="1:245" x14ac:dyDescent="0.2">
      <c r="A28" s="154">
        <v>17</v>
      </c>
      <c r="B28" s="154">
        <v>1</v>
      </c>
      <c r="C28" s="154">
        <f>ROW(SmtRes!A1)</f>
        <v>1</v>
      </c>
      <c r="D28" s="154">
        <f>ROW(EtalonRes!A1)</f>
        <v>1</v>
      </c>
      <c r="E28" s="154" t="s">
        <v>90</v>
      </c>
      <c r="F28" s="154" t="s">
        <v>718</v>
      </c>
      <c r="G28" s="154" t="s">
        <v>719</v>
      </c>
      <c r="H28" s="154" t="s">
        <v>720</v>
      </c>
      <c r="I28" s="154">
        <f>ROUND((0.4*0.9*27.4)/100,7)</f>
        <v>9.8640000000000005E-2</v>
      </c>
      <c r="J28" s="154">
        <v>0</v>
      </c>
      <c r="K28" s="154">
        <f>ROUND((0.4*0.9*27.4)/100,7)</f>
        <v>9.8640000000000005E-2</v>
      </c>
      <c r="O28" s="154">
        <f>ROUND(CP28,2)</f>
        <v>6278.26</v>
      </c>
      <c r="P28" s="154">
        <f>SUMIF(SmtRes!AQ1:'SmtRes'!AQ1,"=1",SmtRes!DF1:'SmtRes'!DF1)</f>
        <v>0</v>
      </c>
      <c r="Q28" s="154">
        <f>SUMIF(SmtRes!AQ1:'SmtRes'!AQ1,"=1",SmtRes!DG1:'SmtRes'!DG1)</f>
        <v>0</v>
      </c>
      <c r="R28" s="154">
        <f>SUMIF(SmtRes!AQ1:'SmtRes'!AQ1,"=1",SmtRes!DH1:'SmtRes'!DH1)</f>
        <v>0</v>
      </c>
      <c r="S28" s="154">
        <f>SUMIF(SmtRes!AQ1:'SmtRes'!AQ1,"=1",SmtRes!DI1:'SmtRes'!DI1)</f>
        <v>6278.26</v>
      </c>
      <c r="T28" s="154">
        <f>ROUND(CU28*I28,2)</f>
        <v>0</v>
      </c>
      <c r="U28" s="154">
        <f>SUMIF(SmtRes!AQ1:'SmtRes'!AQ1,"=1",SmtRes!CV1:'SmtRes'!CV1)</f>
        <v>15.19056</v>
      </c>
      <c r="V28" s="154">
        <f>SUMIF(SmtRes!AQ1:'SmtRes'!AQ1,"=1",SmtRes!CW1:'SmtRes'!CW1)</f>
        <v>0</v>
      </c>
      <c r="W28" s="154">
        <f>ROUND(CX28*I28,2)</f>
        <v>0</v>
      </c>
      <c r="X28" s="154">
        <f>ROUND(CY28,2)</f>
        <v>5587.65</v>
      </c>
      <c r="Y28" s="154">
        <f>ROUND(CZ28,2)</f>
        <v>2511.3000000000002</v>
      </c>
      <c r="AA28" s="154">
        <v>66504103</v>
      </c>
      <c r="AB28" s="154">
        <f>ROUND((AC28+AD28+AF28),6)</f>
        <v>63648.2</v>
      </c>
      <c r="AC28" s="154">
        <f>ROUND((0),6)</f>
        <v>0</v>
      </c>
      <c r="AD28" s="154">
        <f>ROUND((((0)-(0))+AE28),6)</f>
        <v>0</v>
      </c>
      <c r="AE28" s="154">
        <f>ROUND((0),6)</f>
        <v>0</v>
      </c>
      <c r="AF28" s="154">
        <f>ROUND((SUM(SmtRes!BT1:'SmtRes'!BT1)),6)</f>
        <v>63648.2</v>
      </c>
      <c r="AG28" s="154">
        <f>ROUND((AP28),6)</f>
        <v>0</v>
      </c>
      <c r="AH28" s="154">
        <f>(SUM(SmtRes!BU1:'SmtRes'!BU1))</f>
        <v>154</v>
      </c>
      <c r="AI28" s="154">
        <f>(0)</f>
        <v>0</v>
      </c>
      <c r="AJ28" s="154">
        <f>(AS28)</f>
        <v>0</v>
      </c>
      <c r="AK28" s="154">
        <v>63648.200000000004</v>
      </c>
      <c r="AL28" s="154">
        <v>0</v>
      </c>
      <c r="AM28" s="154">
        <v>0</v>
      </c>
      <c r="AN28" s="154">
        <v>0</v>
      </c>
      <c r="AO28" s="154">
        <v>63648.200000000004</v>
      </c>
      <c r="AP28" s="154">
        <v>0</v>
      </c>
      <c r="AQ28" s="154">
        <v>154</v>
      </c>
      <c r="AR28" s="154">
        <v>0</v>
      </c>
      <c r="AS28" s="154">
        <v>0</v>
      </c>
      <c r="AT28" s="154">
        <v>89</v>
      </c>
      <c r="AU28" s="154">
        <v>40</v>
      </c>
      <c r="AV28" s="154">
        <v>1</v>
      </c>
      <c r="AW28" s="154">
        <v>1</v>
      </c>
      <c r="AZ28" s="154">
        <v>1</v>
      </c>
      <c r="BA28" s="154">
        <v>1</v>
      </c>
      <c r="BB28" s="154">
        <v>1</v>
      </c>
      <c r="BC28" s="154">
        <v>1</v>
      </c>
      <c r="BD28" s="154" t="s">
        <v>86</v>
      </c>
      <c r="BE28" s="154" t="s">
        <v>86</v>
      </c>
      <c r="BF28" s="154" t="s">
        <v>86</v>
      </c>
      <c r="BG28" s="154" t="s">
        <v>86</v>
      </c>
      <c r="BH28" s="154">
        <v>0</v>
      </c>
      <c r="BI28" s="154">
        <v>1</v>
      </c>
      <c r="BJ28" s="154" t="s">
        <v>721</v>
      </c>
      <c r="BM28" s="154">
        <v>1003</v>
      </c>
      <c r="BN28" s="154">
        <v>0</v>
      </c>
      <c r="BO28" s="154" t="s">
        <v>86</v>
      </c>
      <c r="BP28" s="154">
        <v>0</v>
      </c>
      <c r="BQ28" s="154">
        <v>2</v>
      </c>
      <c r="BR28" s="154">
        <v>0</v>
      </c>
      <c r="BS28" s="154">
        <v>1</v>
      </c>
      <c r="BT28" s="154">
        <v>1</v>
      </c>
      <c r="BU28" s="154">
        <v>1</v>
      </c>
      <c r="BV28" s="154">
        <v>1</v>
      </c>
      <c r="BW28" s="154">
        <v>1</v>
      </c>
      <c r="BX28" s="154">
        <v>1</v>
      </c>
      <c r="BY28" s="154" t="s">
        <v>86</v>
      </c>
      <c r="BZ28" s="154">
        <v>89</v>
      </c>
      <c r="CA28" s="154">
        <v>40</v>
      </c>
      <c r="CB28" s="154" t="s">
        <v>86</v>
      </c>
      <c r="CE28" s="154">
        <v>0</v>
      </c>
      <c r="CF28" s="154">
        <v>0</v>
      </c>
      <c r="CG28" s="154">
        <v>0</v>
      </c>
      <c r="CM28" s="154">
        <v>0</v>
      </c>
      <c r="CN28" s="154" t="s">
        <v>86</v>
      </c>
      <c r="CO28" s="154">
        <v>0</v>
      </c>
      <c r="CP28" s="154">
        <f>(P28+Q28+S28+R28)</f>
        <v>6278.26</v>
      </c>
      <c r="CQ28" s="154">
        <f>SUMIF(SmtRes!AQ1:'SmtRes'!AQ1,"=1",SmtRes!AA1:'SmtRes'!AA1)</f>
        <v>0</v>
      </c>
      <c r="CR28" s="154">
        <f>SUMIF(SmtRes!AQ1:'SmtRes'!AQ1,"=1",SmtRes!AB1:'SmtRes'!AB1)</f>
        <v>0</v>
      </c>
      <c r="CS28" s="154">
        <f>SUMIF(SmtRes!AQ1:'SmtRes'!AQ1,"=1",SmtRes!AC1:'SmtRes'!AC1)</f>
        <v>0</v>
      </c>
      <c r="CT28" s="154">
        <f>SUMIF(SmtRes!AQ1:'SmtRes'!AQ1,"=1",SmtRes!AD1:'SmtRes'!AD1)</f>
        <v>413.3</v>
      </c>
      <c r="CU28" s="154">
        <f>AG28</f>
        <v>0</v>
      </c>
      <c r="CV28" s="154">
        <f>SUMIF(SmtRes!AQ1:'SmtRes'!AQ1,"=1",SmtRes!BU1:'SmtRes'!BU1)</f>
        <v>154</v>
      </c>
      <c r="CW28" s="154">
        <f>SUMIF(SmtRes!AQ1:'SmtRes'!AQ1,"=1",SmtRes!BV1:'SmtRes'!BV1)</f>
        <v>0</v>
      </c>
      <c r="CX28" s="154">
        <f>AJ28</f>
        <v>0</v>
      </c>
      <c r="CY28" s="154">
        <f>(((S28+R28)*AT28)/100)</f>
        <v>5587.6513999999997</v>
      </c>
      <c r="CZ28" s="154">
        <f>(((S28+R28)*AU28)/100)</f>
        <v>2511.3040000000001</v>
      </c>
      <c r="DC28" s="154" t="s">
        <v>86</v>
      </c>
      <c r="DD28" s="154" t="s">
        <v>86</v>
      </c>
      <c r="DE28" s="154" t="s">
        <v>86</v>
      </c>
      <c r="DF28" s="154" t="s">
        <v>86</v>
      </c>
      <c r="DG28" s="154" t="s">
        <v>86</v>
      </c>
      <c r="DH28" s="154" t="s">
        <v>86</v>
      </c>
      <c r="DI28" s="154" t="s">
        <v>86</v>
      </c>
      <c r="DJ28" s="154" t="s">
        <v>86</v>
      </c>
      <c r="DK28" s="154" t="s">
        <v>86</v>
      </c>
      <c r="DL28" s="154" t="s">
        <v>86</v>
      </c>
      <c r="DM28" s="154" t="s">
        <v>86</v>
      </c>
      <c r="DN28" s="154">
        <v>0</v>
      </c>
      <c r="DO28" s="154">
        <v>0</v>
      </c>
      <c r="DP28" s="154">
        <v>1</v>
      </c>
      <c r="DQ28" s="154">
        <v>1</v>
      </c>
      <c r="DU28" s="154">
        <v>1007</v>
      </c>
      <c r="DV28" s="154" t="s">
        <v>720</v>
      </c>
      <c r="DW28" s="154" t="s">
        <v>720</v>
      </c>
      <c r="DX28" s="154">
        <v>100</v>
      </c>
      <c r="DZ28" s="154" t="s">
        <v>86</v>
      </c>
      <c r="EA28" s="154" t="s">
        <v>86</v>
      </c>
      <c r="EB28" s="154" t="s">
        <v>86</v>
      </c>
      <c r="EC28" s="154" t="s">
        <v>86</v>
      </c>
      <c r="EE28" s="154">
        <v>65499976</v>
      </c>
      <c r="EF28" s="154">
        <v>2</v>
      </c>
      <c r="EG28" s="154" t="s">
        <v>722</v>
      </c>
      <c r="EH28" s="154">
        <v>1</v>
      </c>
      <c r="EI28" s="154" t="s">
        <v>723</v>
      </c>
      <c r="EJ28" s="154">
        <v>1</v>
      </c>
      <c r="EK28" s="154">
        <v>1003</v>
      </c>
      <c r="EL28" s="154" t="s">
        <v>724</v>
      </c>
      <c r="EM28" s="154" t="s">
        <v>725</v>
      </c>
      <c r="EO28" s="154" t="s">
        <v>86</v>
      </c>
      <c r="EQ28" s="154">
        <v>131072</v>
      </c>
      <c r="ER28" s="154">
        <v>0</v>
      </c>
      <c r="ES28" s="154">
        <v>0</v>
      </c>
      <c r="ET28" s="154">
        <v>0</v>
      </c>
      <c r="EU28" s="154">
        <v>0</v>
      </c>
      <c r="EV28" s="154">
        <v>0</v>
      </c>
      <c r="EW28" s="154">
        <v>154</v>
      </c>
      <c r="EX28" s="154">
        <v>0</v>
      </c>
      <c r="EY28" s="154">
        <v>0</v>
      </c>
      <c r="FQ28" s="154">
        <v>0</v>
      </c>
      <c r="FR28" s="154">
        <v>0</v>
      </c>
      <c r="FS28" s="154">
        <v>0</v>
      </c>
      <c r="FX28" s="154">
        <v>89</v>
      </c>
      <c r="FY28" s="154">
        <v>40</v>
      </c>
      <c r="GA28" s="154" t="s">
        <v>86</v>
      </c>
      <c r="GD28" s="154">
        <v>1</v>
      </c>
      <c r="GF28" s="154">
        <v>-179514182</v>
      </c>
      <c r="GG28" s="154">
        <v>2</v>
      </c>
      <c r="GH28" s="154">
        <v>1</v>
      </c>
      <c r="GI28" s="154">
        <v>-2</v>
      </c>
      <c r="GJ28" s="154">
        <v>0</v>
      </c>
      <c r="GK28" s="154">
        <v>0</v>
      </c>
      <c r="GL28" s="154">
        <f>ROUND(IF(AND(BH28=3,BI28=3,FS28&lt;&gt;0),P28,0),2)</f>
        <v>0</v>
      </c>
      <c r="GM28" s="154">
        <f>ROUND(O28+X28+Y28,2)+GX28</f>
        <v>14377.21</v>
      </c>
      <c r="GN28" s="154">
        <f>IF(OR(BI28=0,BI28=1),GM28-GX28,0)</f>
        <v>14377.21</v>
      </c>
      <c r="GO28" s="154">
        <f>IF(BI28=2,GM28-GX28,0)</f>
        <v>0</v>
      </c>
      <c r="GP28" s="154">
        <f>IF(BI28=4,GM28-GX28,0)</f>
        <v>0</v>
      </c>
      <c r="GR28" s="154">
        <v>0</v>
      </c>
      <c r="GS28" s="154">
        <v>3</v>
      </c>
      <c r="GT28" s="154">
        <v>0</v>
      </c>
      <c r="GU28" s="154" t="s">
        <v>86</v>
      </c>
      <c r="GV28" s="154">
        <f>ROUND((GT28),6)</f>
        <v>0</v>
      </c>
      <c r="GW28" s="154">
        <v>1</v>
      </c>
      <c r="GX28" s="154">
        <f>ROUND(HC28*I28,2)</f>
        <v>0</v>
      </c>
      <c r="HA28" s="154">
        <v>0</v>
      </c>
      <c r="HB28" s="154">
        <v>0</v>
      </c>
      <c r="HC28" s="154">
        <f>GV28*GW28</f>
        <v>0</v>
      </c>
      <c r="HE28" s="154" t="s">
        <v>86</v>
      </c>
      <c r="HF28" s="154" t="s">
        <v>86</v>
      </c>
      <c r="HM28" s="154" t="s">
        <v>86</v>
      </c>
      <c r="HN28" s="154" t="s">
        <v>429</v>
      </c>
      <c r="HO28" s="154" t="s">
        <v>432</v>
      </c>
      <c r="HP28" s="154" t="s">
        <v>724</v>
      </c>
      <c r="HQ28" s="154" t="s">
        <v>724</v>
      </c>
      <c r="HS28" s="154">
        <v>0</v>
      </c>
      <c r="IK28" s="154">
        <v>0</v>
      </c>
    </row>
    <row r="29" spans="1:245" x14ac:dyDescent="0.2">
      <c r="A29" s="154">
        <v>17</v>
      </c>
      <c r="B29" s="154">
        <v>1</v>
      </c>
      <c r="C29" s="154">
        <f>ROW(SmtRes!A2)</f>
        <v>2</v>
      </c>
      <c r="D29" s="154">
        <f>ROW(EtalonRes!A2)</f>
        <v>2</v>
      </c>
      <c r="E29" s="154" t="s">
        <v>93</v>
      </c>
      <c r="F29" s="154" t="s">
        <v>726</v>
      </c>
      <c r="G29" s="154" t="s">
        <v>727</v>
      </c>
      <c r="H29" s="154" t="s">
        <v>720</v>
      </c>
      <c r="I29" s="154">
        <f>ROUND((0.4*0.6*27.4)/100,7)</f>
        <v>6.5759999999999999E-2</v>
      </c>
      <c r="J29" s="154">
        <v>0</v>
      </c>
      <c r="K29" s="154">
        <f>ROUND((0.4*0.6*27.4)/100,7)</f>
        <v>6.5759999999999999E-2</v>
      </c>
      <c r="O29" s="154">
        <f>ROUND(CP29,2)</f>
        <v>2305.96</v>
      </c>
      <c r="P29" s="154">
        <f>SUMIF(SmtRes!AQ2:'SmtRes'!AQ2,"=1",SmtRes!DF2:'SmtRes'!DF2)</f>
        <v>0</v>
      </c>
      <c r="Q29" s="154">
        <f>SUMIF(SmtRes!AQ2:'SmtRes'!AQ2,"=1",SmtRes!DG2:'SmtRes'!DG2)</f>
        <v>0</v>
      </c>
      <c r="R29" s="154">
        <f>SUMIF(SmtRes!AQ2:'SmtRes'!AQ2,"=1",SmtRes!DH2:'SmtRes'!DH2)</f>
        <v>0</v>
      </c>
      <c r="S29" s="154">
        <f>SUMIF(SmtRes!AQ2:'SmtRes'!AQ2,"=1",SmtRes!DI2:'SmtRes'!DI2)</f>
        <v>2305.96</v>
      </c>
      <c r="T29" s="154">
        <f>ROUND(CU29*I29,2)</f>
        <v>0</v>
      </c>
      <c r="U29" s="154">
        <f>SUMIF(SmtRes!AQ2:'SmtRes'!AQ2,"=1",SmtRes!CV2:'SmtRes'!CV2)</f>
        <v>5.8197599999999996</v>
      </c>
      <c r="V29" s="154">
        <f>SUMIF(SmtRes!AQ2:'SmtRes'!AQ2,"=1",SmtRes!CW2:'SmtRes'!CW2)</f>
        <v>0</v>
      </c>
      <c r="W29" s="154">
        <f>ROUND(CX29*I29,2)</f>
        <v>0</v>
      </c>
      <c r="X29" s="154">
        <f>ROUND(CY29,2)</f>
        <v>2052.3000000000002</v>
      </c>
      <c r="Y29" s="154">
        <f>ROUND(CZ29,2)</f>
        <v>922.38</v>
      </c>
      <c r="AA29" s="154">
        <v>66504103</v>
      </c>
      <c r="AB29" s="154">
        <f>ROUND((AC29+AD29+AF29),6)</f>
        <v>35066.355000000003</v>
      </c>
      <c r="AC29" s="154">
        <f>ROUND((0),6)</f>
        <v>0</v>
      </c>
      <c r="AD29" s="154">
        <f>ROUND((((0)-(0))+AE29),6)</f>
        <v>0</v>
      </c>
      <c r="AE29" s="154">
        <f>ROUND((0),6)</f>
        <v>0</v>
      </c>
      <c r="AF29" s="154">
        <f>ROUND((SUM(SmtRes!BT2:'SmtRes'!BT2)),6)</f>
        <v>35066.355000000003</v>
      </c>
      <c r="AG29" s="154">
        <f>ROUND((AP29),6)</f>
        <v>0</v>
      </c>
      <c r="AH29" s="154">
        <f>(SUM(SmtRes!BU2:'SmtRes'!BU2))</f>
        <v>88.5</v>
      </c>
      <c r="AI29" s="154">
        <f>(0)</f>
        <v>0</v>
      </c>
      <c r="AJ29" s="154">
        <f>(AS29)</f>
        <v>0</v>
      </c>
      <c r="AK29" s="154">
        <v>35066.355000000003</v>
      </c>
      <c r="AL29" s="154">
        <v>0</v>
      </c>
      <c r="AM29" s="154">
        <v>0</v>
      </c>
      <c r="AN29" s="154">
        <v>0</v>
      </c>
      <c r="AO29" s="154">
        <v>35066.355000000003</v>
      </c>
      <c r="AP29" s="154">
        <v>0</v>
      </c>
      <c r="AQ29" s="154">
        <v>88.5</v>
      </c>
      <c r="AR29" s="154">
        <v>0</v>
      </c>
      <c r="AS29" s="154">
        <v>0</v>
      </c>
      <c r="AT29" s="154">
        <v>89</v>
      </c>
      <c r="AU29" s="154">
        <v>40</v>
      </c>
      <c r="AV29" s="154">
        <v>1</v>
      </c>
      <c r="AW29" s="154">
        <v>1</v>
      </c>
      <c r="AZ29" s="154">
        <v>1</v>
      </c>
      <c r="BA29" s="154">
        <v>1</v>
      </c>
      <c r="BB29" s="154">
        <v>1</v>
      </c>
      <c r="BC29" s="154">
        <v>1</v>
      </c>
      <c r="BD29" s="154" t="s">
        <v>86</v>
      </c>
      <c r="BE29" s="154" t="s">
        <v>86</v>
      </c>
      <c r="BF29" s="154" t="s">
        <v>86</v>
      </c>
      <c r="BG29" s="154" t="s">
        <v>86</v>
      </c>
      <c r="BH29" s="154">
        <v>0</v>
      </c>
      <c r="BI29" s="154">
        <v>1</v>
      </c>
      <c r="BJ29" s="154" t="s">
        <v>728</v>
      </c>
      <c r="BM29" s="154">
        <v>1003</v>
      </c>
      <c r="BN29" s="154">
        <v>0</v>
      </c>
      <c r="BO29" s="154" t="s">
        <v>86</v>
      </c>
      <c r="BP29" s="154">
        <v>0</v>
      </c>
      <c r="BQ29" s="154">
        <v>2</v>
      </c>
      <c r="BR29" s="154">
        <v>0</v>
      </c>
      <c r="BS29" s="154">
        <v>1</v>
      </c>
      <c r="BT29" s="154">
        <v>1</v>
      </c>
      <c r="BU29" s="154">
        <v>1</v>
      </c>
      <c r="BV29" s="154">
        <v>1</v>
      </c>
      <c r="BW29" s="154">
        <v>1</v>
      </c>
      <c r="BX29" s="154">
        <v>1</v>
      </c>
      <c r="BY29" s="154" t="s">
        <v>86</v>
      </c>
      <c r="BZ29" s="154">
        <v>89</v>
      </c>
      <c r="CA29" s="154">
        <v>40</v>
      </c>
      <c r="CB29" s="154" t="s">
        <v>86</v>
      </c>
      <c r="CE29" s="154">
        <v>0</v>
      </c>
      <c r="CF29" s="154">
        <v>0</v>
      </c>
      <c r="CG29" s="154">
        <v>0</v>
      </c>
      <c r="CM29" s="154">
        <v>0</v>
      </c>
      <c r="CN29" s="154" t="s">
        <v>86</v>
      </c>
      <c r="CO29" s="154">
        <v>0</v>
      </c>
      <c r="CP29" s="154">
        <f>(P29+Q29+S29+R29)</f>
        <v>2305.96</v>
      </c>
      <c r="CQ29" s="154">
        <f>SUMIF(SmtRes!AQ2:'SmtRes'!AQ2,"=1",SmtRes!AA2:'SmtRes'!AA2)</f>
        <v>0</v>
      </c>
      <c r="CR29" s="154">
        <f>SUMIF(SmtRes!AQ2:'SmtRes'!AQ2,"=1",SmtRes!AB2:'SmtRes'!AB2)</f>
        <v>0</v>
      </c>
      <c r="CS29" s="154">
        <f>SUMIF(SmtRes!AQ2:'SmtRes'!AQ2,"=1",SmtRes!AC2:'SmtRes'!AC2)</f>
        <v>0</v>
      </c>
      <c r="CT29" s="154">
        <f>SUMIF(SmtRes!AQ2:'SmtRes'!AQ2,"=1",SmtRes!AD2:'SmtRes'!AD2)</f>
        <v>396.23</v>
      </c>
      <c r="CU29" s="154">
        <f>AG29</f>
        <v>0</v>
      </c>
      <c r="CV29" s="154">
        <f>SUMIF(SmtRes!AQ2:'SmtRes'!AQ2,"=1",SmtRes!BU2:'SmtRes'!BU2)</f>
        <v>88.5</v>
      </c>
      <c r="CW29" s="154">
        <f>SUMIF(SmtRes!AQ2:'SmtRes'!AQ2,"=1",SmtRes!BV2:'SmtRes'!BV2)</f>
        <v>0</v>
      </c>
      <c r="CX29" s="154">
        <f>AJ29</f>
        <v>0</v>
      </c>
      <c r="CY29" s="154">
        <f>(((S29+R29)*AT29)/100)</f>
        <v>2052.3044</v>
      </c>
      <c r="CZ29" s="154">
        <f>(((S29+R29)*AU29)/100)</f>
        <v>922.3839999999999</v>
      </c>
      <c r="DC29" s="154" t="s">
        <v>86</v>
      </c>
      <c r="DD29" s="154" t="s">
        <v>86</v>
      </c>
      <c r="DE29" s="154" t="s">
        <v>86</v>
      </c>
      <c r="DF29" s="154" t="s">
        <v>86</v>
      </c>
      <c r="DG29" s="154" t="s">
        <v>86</v>
      </c>
      <c r="DH29" s="154" t="s">
        <v>86</v>
      </c>
      <c r="DI29" s="154" t="s">
        <v>86</v>
      </c>
      <c r="DJ29" s="154" t="s">
        <v>86</v>
      </c>
      <c r="DK29" s="154" t="s">
        <v>86</v>
      </c>
      <c r="DL29" s="154" t="s">
        <v>86</v>
      </c>
      <c r="DM29" s="154" t="s">
        <v>86</v>
      </c>
      <c r="DN29" s="154">
        <v>0</v>
      </c>
      <c r="DO29" s="154">
        <v>0</v>
      </c>
      <c r="DP29" s="154">
        <v>1</v>
      </c>
      <c r="DQ29" s="154">
        <v>1</v>
      </c>
      <c r="DU29" s="154">
        <v>1007</v>
      </c>
      <c r="DV29" s="154" t="s">
        <v>720</v>
      </c>
      <c r="DW29" s="154" t="s">
        <v>720</v>
      </c>
      <c r="DX29" s="154">
        <v>100</v>
      </c>
      <c r="DZ29" s="154" t="s">
        <v>86</v>
      </c>
      <c r="EA29" s="154" t="s">
        <v>86</v>
      </c>
      <c r="EB29" s="154" t="s">
        <v>86</v>
      </c>
      <c r="EC29" s="154" t="s">
        <v>86</v>
      </c>
      <c r="EE29" s="154">
        <v>65499976</v>
      </c>
      <c r="EF29" s="154">
        <v>2</v>
      </c>
      <c r="EG29" s="154" t="s">
        <v>722</v>
      </c>
      <c r="EH29" s="154">
        <v>1</v>
      </c>
      <c r="EI29" s="154" t="s">
        <v>723</v>
      </c>
      <c r="EJ29" s="154">
        <v>1</v>
      </c>
      <c r="EK29" s="154">
        <v>1003</v>
      </c>
      <c r="EL29" s="154" t="s">
        <v>724</v>
      </c>
      <c r="EM29" s="154" t="s">
        <v>725</v>
      </c>
      <c r="EO29" s="154" t="s">
        <v>86</v>
      </c>
      <c r="EQ29" s="154">
        <v>131072</v>
      </c>
      <c r="ER29" s="154">
        <v>0</v>
      </c>
      <c r="ES29" s="154">
        <v>0</v>
      </c>
      <c r="ET29" s="154">
        <v>0</v>
      </c>
      <c r="EU29" s="154">
        <v>0</v>
      </c>
      <c r="EV29" s="154">
        <v>0</v>
      </c>
      <c r="EW29" s="154">
        <v>88.5</v>
      </c>
      <c r="EX29" s="154">
        <v>0</v>
      </c>
      <c r="EY29" s="154">
        <v>0</v>
      </c>
      <c r="FQ29" s="154">
        <v>0</v>
      </c>
      <c r="FR29" s="154">
        <v>0</v>
      </c>
      <c r="FS29" s="154">
        <v>0</v>
      </c>
      <c r="FX29" s="154">
        <v>89</v>
      </c>
      <c r="FY29" s="154">
        <v>40</v>
      </c>
      <c r="GA29" s="154" t="s">
        <v>86</v>
      </c>
      <c r="GD29" s="154">
        <v>1</v>
      </c>
      <c r="GF29" s="154">
        <v>-554441893</v>
      </c>
      <c r="GG29" s="154">
        <v>2</v>
      </c>
      <c r="GH29" s="154">
        <v>1</v>
      </c>
      <c r="GI29" s="154">
        <v>-2</v>
      </c>
      <c r="GJ29" s="154">
        <v>0</v>
      </c>
      <c r="GK29" s="154">
        <v>0</v>
      </c>
      <c r="GL29" s="154">
        <f>ROUND(IF(AND(BH29=3,BI29=3,FS29&lt;&gt;0),P29,0),2)</f>
        <v>0</v>
      </c>
      <c r="GM29" s="154">
        <f>ROUND(O29+X29+Y29,2)+GX29</f>
        <v>5280.64</v>
      </c>
      <c r="GN29" s="154">
        <f>IF(OR(BI29=0,BI29=1),GM29-GX29,0)</f>
        <v>5280.64</v>
      </c>
      <c r="GO29" s="154">
        <f>IF(BI29=2,GM29-GX29,0)</f>
        <v>0</v>
      </c>
      <c r="GP29" s="154">
        <f>IF(BI29=4,GM29-GX29,0)</f>
        <v>0</v>
      </c>
      <c r="GR29" s="154">
        <v>0</v>
      </c>
      <c r="GS29" s="154">
        <v>3</v>
      </c>
      <c r="GT29" s="154">
        <v>0</v>
      </c>
      <c r="GU29" s="154" t="s">
        <v>86</v>
      </c>
      <c r="GV29" s="154">
        <f>ROUND((GT29),6)</f>
        <v>0</v>
      </c>
      <c r="GW29" s="154">
        <v>1</v>
      </c>
      <c r="GX29" s="154">
        <f>ROUND(HC29*I29,2)</f>
        <v>0</v>
      </c>
      <c r="HA29" s="154">
        <v>0</v>
      </c>
      <c r="HB29" s="154">
        <v>0</v>
      </c>
      <c r="HC29" s="154">
        <f>GV29*GW29</f>
        <v>0</v>
      </c>
      <c r="HE29" s="154" t="s">
        <v>86</v>
      </c>
      <c r="HF29" s="154" t="s">
        <v>86</v>
      </c>
      <c r="HM29" s="154" t="s">
        <v>86</v>
      </c>
      <c r="HN29" s="154" t="s">
        <v>429</v>
      </c>
      <c r="HO29" s="154" t="s">
        <v>432</v>
      </c>
      <c r="HP29" s="154" t="s">
        <v>724</v>
      </c>
      <c r="HQ29" s="154" t="s">
        <v>724</v>
      </c>
      <c r="HS29" s="154">
        <v>0</v>
      </c>
      <c r="IK29" s="154">
        <v>0</v>
      </c>
    </row>
    <row r="31" spans="1:245" x14ac:dyDescent="0.2">
      <c r="A31" s="240">
        <v>51</v>
      </c>
      <c r="B31" s="240">
        <f>B24</f>
        <v>1</v>
      </c>
      <c r="C31" s="240">
        <f>A24</f>
        <v>4</v>
      </c>
      <c r="D31" s="240">
        <f>ROW(A24)</f>
        <v>24</v>
      </c>
      <c r="E31" s="240"/>
      <c r="F31" s="240" t="str">
        <f>IF(F24&lt;&gt;"",F24,"")</f>
        <v>Новый раздел</v>
      </c>
      <c r="G31" s="240" t="str">
        <f>IF(G24&lt;&gt;"",G24,"")</f>
        <v>Строительные работы КЛ-0,4кВ</v>
      </c>
      <c r="H31" s="240">
        <v>0</v>
      </c>
      <c r="I31" s="240"/>
      <c r="J31" s="240"/>
      <c r="K31" s="240"/>
      <c r="L31" s="240"/>
      <c r="M31" s="240"/>
      <c r="N31" s="240"/>
      <c r="O31" s="240">
        <f t="shared" ref="O31:T31" si="21">ROUND(AB31,2)</f>
        <v>8584.2199999999993</v>
      </c>
      <c r="P31" s="240">
        <f t="shared" si="21"/>
        <v>0</v>
      </c>
      <c r="Q31" s="240">
        <f t="shared" si="21"/>
        <v>0</v>
      </c>
      <c r="R31" s="240">
        <f t="shared" si="21"/>
        <v>0</v>
      </c>
      <c r="S31" s="240">
        <f t="shared" si="21"/>
        <v>8584.2199999999993</v>
      </c>
      <c r="T31" s="240">
        <f t="shared" si="21"/>
        <v>0</v>
      </c>
      <c r="U31" s="240">
        <f>AH31</f>
        <v>21.01032</v>
      </c>
      <c r="V31" s="240">
        <f>AI31</f>
        <v>0</v>
      </c>
      <c r="W31" s="240">
        <f>ROUND(AJ31,2)</f>
        <v>0</v>
      </c>
      <c r="X31" s="240">
        <f>ROUND(AK31,2)</f>
        <v>7639.95</v>
      </c>
      <c r="Y31" s="240">
        <f>ROUND(AL31,2)</f>
        <v>3433.68</v>
      </c>
      <c r="Z31" s="240"/>
      <c r="AA31" s="240"/>
      <c r="AB31" s="240">
        <f>ROUND(SUMIF(AA28:AA29,"=66504103",O28:O29),2)</f>
        <v>8584.2199999999993</v>
      </c>
      <c r="AC31" s="240">
        <f>ROUND(SUMIF(AA28:AA29,"=66504103",P28:P29),2)</f>
        <v>0</v>
      </c>
      <c r="AD31" s="240">
        <f>ROUND(SUMIF(AA28:AA29,"=66504103",Q28:Q29),2)</f>
        <v>0</v>
      </c>
      <c r="AE31" s="240">
        <f>ROUND(SUMIF(AA28:AA29,"=66504103",R28:R29),2)</f>
        <v>0</v>
      </c>
      <c r="AF31" s="240">
        <f>ROUND(SUMIF(AA28:AA29,"=66504103",S28:S29),2)</f>
        <v>8584.2199999999993</v>
      </c>
      <c r="AG31" s="240">
        <f>ROUND(SUMIF(AA28:AA29,"=66504103",T28:T29),2)</f>
        <v>0</v>
      </c>
      <c r="AH31" s="240">
        <f>SUMIF(AA28:AA29,"=66504103",U28:U29)</f>
        <v>21.01032</v>
      </c>
      <c r="AI31" s="240">
        <f>SUMIF(AA28:AA29,"=66504103",V28:V29)</f>
        <v>0</v>
      </c>
      <c r="AJ31" s="240">
        <f>ROUND(SUMIF(AA28:AA29,"=66504103",W28:W29),2)</f>
        <v>0</v>
      </c>
      <c r="AK31" s="240">
        <f>ROUND(SUMIF(AA28:AA29,"=66504103",X28:X29),2)</f>
        <v>7639.95</v>
      </c>
      <c r="AL31" s="240">
        <f>ROUND(SUMIF(AA28:AA29,"=66504103",Y28:Y29),2)</f>
        <v>3433.68</v>
      </c>
      <c r="AM31" s="240"/>
      <c r="AN31" s="240"/>
      <c r="AO31" s="240">
        <f t="shared" ref="AO31:BD31" si="22">ROUND(BX31,2)</f>
        <v>0</v>
      </c>
      <c r="AP31" s="240">
        <f t="shared" si="22"/>
        <v>0</v>
      </c>
      <c r="AQ31" s="240">
        <f t="shared" si="22"/>
        <v>0</v>
      </c>
      <c r="AR31" s="240">
        <f t="shared" si="22"/>
        <v>19657.849999999999</v>
      </c>
      <c r="AS31" s="240">
        <f t="shared" si="22"/>
        <v>19657.849999999999</v>
      </c>
      <c r="AT31" s="240">
        <f t="shared" si="22"/>
        <v>0</v>
      </c>
      <c r="AU31" s="240">
        <f t="shared" si="22"/>
        <v>0</v>
      </c>
      <c r="AV31" s="240">
        <f t="shared" si="22"/>
        <v>0</v>
      </c>
      <c r="AW31" s="240">
        <f t="shared" si="22"/>
        <v>0</v>
      </c>
      <c r="AX31" s="240">
        <f t="shared" si="22"/>
        <v>0</v>
      </c>
      <c r="AY31" s="240">
        <f t="shared" si="22"/>
        <v>0</v>
      </c>
      <c r="AZ31" s="240">
        <f t="shared" si="22"/>
        <v>0</v>
      </c>
      <c r="BA31" s="240">
        <f t="shared" si="22"/>
        <v>0</v>
      </c>
      <c r="BB31" s="240">
        <f t="shared" si="22"/>
        <v>0</v>
      </c>
      <c r="BC31" s="240">
        <f t="shared" si="22"/>
        <v>0</v>
      </c>
      <c r="BD31" s="240">
        <f t="shared" si="22"/>
        <v>0</v>
      </c>
      <c r="BE31" s="240"/>
      <c r="BF31" s="240"/>
      <c r="BG31" s="240"/>
      <c r="BH31" s="240"/>
      <c r="BI31" s="240"/>
      <c r="BJ31" s="240"/>
      <c r="BK31" s="240"/>
      <c r="BL31" s="240"/>
      <c r="BM31" s="240"/>
      <c r="BN31" s="240"/>
      <c r="BO31" s="240"/>
      <c r="BP31" s="240"/>
      <c r="BQ31" s="240"/>
      <c r="BR31" s="240"/>
      <c r="BS31" s="240"/>
      <c r="BT31" s="240"/>
      <c r="BU31" s="240"/>
      <c r="BV31" s="240"/>
      <c r="BW31" s="240"/>
      <c r="BX31" s="240">
        <f>ROUND(SUMIF(AA28:AA29,"=66504103",FQ28:FQ29),2)</f>
        <v>0</v>
      </c>
      <c r="BY31" s="240">
        <f>ROUND(SUMIF(AA28:AA29,"=66504103",FR28:FR29),2)</f>
        <v>0</v>
      </c>
      <c r="BZ31" s="240">
        <f>ROUND(SUMIF(AA28:AA29,"=66504103",GL28:GL29),2)</f>
        <v>0</v>
      </c>
      <c r="CA31" s="240">
        <f>ROUND(SUMIF(AA28:AA29,"=66504103",GM28:GM29),2)</f>
        <v>19657.849999999999</v>
      </c>
      <c r="CB31" s="240">
        <f>ROUND(SUMIF(AA28:AA29,"=66504103",GN28:GN29),2)</f>
        <v>19657.849999999999</v>
      </c>
      <c r="CC31" s="240">
        <f>ROUND(SUMIF(AA28:AA29,"=66504103",GO28:GO29),2)</f>
        <v>0</v>
      </c>
      <c r="CD31" s="240">
        <f>ROUND(SUMIF(AA28:AA29,"=66504103",GP28:GP29),2)</f>
        <v>0</v>
      </c>
      <c r="CE31" s="240">
        <f>AC31-BX31</f>
        <v>0</v>
      </c>
      <c r="CF31" s="240">
        <f>AC31-BY31</f>
        <v>0</v>
      </c>
      <c r="CG31" s="240">
        <f>BX31-BZ31</f>
        <v>0</v>
      </c>
      <c r="CH31" s="240">
        <f>AC31-BX31-BY31+BZ31</f>
        <v>0</v>
      </c>
      <c r="CI31" s="240">
        <f>BY31-BZ31</f>
        <v>0</v>
      </c>
      <c r="CJ31" s="240">
        <f>ROUND(SUMIF(AA28:AA29,"=66504103",GX28:GX29),2)</f>
        <v>0</v>
      </c>
      <c r="CK31" s="240">
        <f>ROUND(SUMIF(AA28:AA29,"=66504103",GY28:GY29),2)</f>
        <v>0</v>
      </c>
      <c r="CL31" s="240">
        <f>ROUND(SUMIF(AA28:AA29,"=66504103",GZ28:GZ29),2)</f>
        <v>0</v>
      </c>
      <c r="CM31" s="240">
        <f>ROUND(SUMIF(AA28:AA29,"=66504103",HD28:HD29),2)</f>
        <v>0</v>
      </c>
      <c r="CN31" s="240"/>
      <c r="CO31" s="240"/>
      <c r="CP31" s="240"/>
      <c r="CQ31" s="240"/>
      <c r="CR31" s="240"/>
      <c r="CS31" s="240"/>
      <c r="CT31" s="240"/>
      <c r="CU31" s="240"/>
      <c r="CV31" s="240"/>
      <c r="CW31" s="240"/>
      <c r="CX31" s="240"/>
      <c r="CY31" s="240"/>
      <c r="CZ31" s="240"/>
      <c r="DA31" s="240"/>
      <c r="DB31" s="240"/>
      <c r="DC31" s="240"/>
      <c r="DD31" s="240"/>
      <c r="DE31" s="240"/>
      <c r="DF31" s="240"/>
      <c r="DG31" s="241"/>
      <c r="DH31" s="241"/>
      <c r="DI31" s="241"/>
      <c r="DJ31" s="241"/>
      <c r="DK31" s="241"/>
      <c r="DL31" s="241"/>
      <c r="DM31" s="241"/>
      <c r="DN31" s="241"/>
      <c r="DO31" s="241"/>
      <c r="DP31" s="241"/>
      <c r="DQ31" s="241"/>
      <c r="DR31" s="241"/>
      <c r="DS31" s="241"/>
      <c r="DT31" s="241"/>
      <c r="DU31" s="241"/>
      <c r="DV31" s="241"/>
      <c r="DW31" s="241"/>
      <c r="DX31" s="241"/>
      <c r="DY31" s="241"/>
      <c r="DZ31" s="241"/>
      <c r="EA31" s="241"/>
      <c r="EB31" s="241"/>
      <c r="EC31" s="241"/>
      <c r="ED31" s="241"/>
      <c r="EE31" s="241"/>
      <c r="EF31" s="241"/>
      <c r="EG31" s="241"/>
      <c r="EH31" s="241"/>
      <c r="EI31" s="241"/>
      <c r="EJ31" s="241"/>
      <c r="EK31" s="241"/>
      <c r="EL31" s="241"/>
      <c r="EM31" s="241"/>
      <c r="EN31" s="241"/>
      <c r="EO31" s="241"/>
      <c r="EP31" s="241"/>
      <c r="EQ31" s="241"/>
      <c r="ER31" s="241"/>
      <c r="ES31" s="241"/>
      <c r="ET31" s="241"/>
      <c r="EU31" s="241"/>
      <c r="EV31" s="241"/>
      <c r="EW31" s="241"/>
      <c r="EX31" s="241"/>
      <c r="EY31" s="241"/>
      <c r="EZ31" s="241"/>
      <c r="FA31" s="241"/>
      <c r="FB31" s="241"/>
      <c r="FC31" s="241"/>
      <c r="FD31" s="241"/>
      <c r="FE31" s="241"/>
      <c r="FF31" s="241"/>
      <c r="FG31" s="241"/>
      <c r="FH31" s="241"/>
      <c r="FI31" s="241"/>
      <c r="FJ31" s="241"/>
      <c r="FK31" s="241"/>
      <c r="FL31" s="241"/>
      <c r="FM31" s="241"/>
      <c r="FN31" s="241"/>
      <c r="FO31" s="241"/>
      <c r="FP31" s="241"/>
      <c r="FQ31" s="241"/>
      <c r="FR31" s="241"/>
      <c r="FS31" s="241"/>
      <c r="FT31" s="241"/>
      <c r="FU31" s="241"/>
      <c r="FV31" s="241"/>
      <c r="FW31" s="241"/>
      <c r="FX31" s="241"/>
      <c r="FY31" s="241"/>
      <c r="FZ31" s="241"/>
      <c r="GA31" s="241"/>
      <c r="GB31" s="241"/>
      <c r="GC31" s="241"/>
      <c r="GD31" s="241"/>
      <c r="GE31" s="241"/>
      <c r="GF31" s="241"/>
      <c r="GG31" s="241"/>
      <c r="GH31" s="241"/>
      <c r="GI31" s="241"/>
      <c r="GJ31" s="241"/>
      <c r="GK31" s="241"/>
      <c r="GL31" s="241"/>
      <c r="GM31" s="241"/>
      <c r="GN31" s="241"/>
      <c r="GO31" s="241"/>
      <c r="GP31" s="241"/>
      <c r="GQ31" s="241"/>
      <c r="GR31" s="241"/>
      <c r="GS31" s="241"/>
      <c r="GT31" s="241"/>
      <c r="GU31" s="241"/>
      <c r="GV31" s="241"/>
      <c r="GW31" s="241"/>
      <c r="GX31" s="241">
        <v>0</v>
      </c>
    </row>
    <row r="33" spans="1:28" x14ac:dyDescent="0.2">
      <c r="A33" s="242">
        <v>50</v>
      </c>
      <c r="B33" s="242">
        <v>0</v>
      </c>
      <c r="C33" s="242">
        <v>0</v>
      </c>
      <c r="D33" s="242">
        <v>1</v>
      </c>
      <c r="E33" s="242">
        <v>201</v>
      </c>
      <c r="F33" s="242">
        <f>ROUND(Source!O31,O33)</f>
        <v>8584.2199999999993</v>
      </c>
      <c r="G33" s="242" t="s">
        <v>729</v>
      </c>
      <c r="H33" s="242" t="s">
        <v>730</v>
      </c>
      <c r="I33" s="242"/>
      <c r="J33" s="242"/>
      <c r="K33" s="242">
        <v>201</v>
      </c>
      <c r="L33" s="242">
        <v>1</v>
      </c>
      <c r="M33" s="242">
        <v>3</v>
      </c>
      <c r="N33" s="242" t="s">
        <v>86</v>
      </c>
      <c r="O33" s="242">
        <v>2</v>
      </c>
      <c r="P33" s="242"/>
      <c r="Q33" s="242"/>
      <c r="R33" s="242"/>
      <c r="S33" s="242"/>
      <c r="T33" s="242"/>
      <c r="U33" s="242"/>
      <c r="V33" s="242"/>
      <c r="W33" s="242">
        <v>8584.2200000000012</v>
      </c>
      <c r="X33" s="242">
        <v>1</v>
      </c>
      <c r="Y33" s="242">
        <v>8584.2200000000012</v>
      </c>
      <c r="Z33" s="242"/>
      <c r="AA33" s="242"/>
      <c r="AB33" s="242"/>
    </row>
    <row r="34" spans="1:28" x14ac:dyDescent="0.2">
      <c r="A34" s="242">
        <v>50</v>
      </c>
      <c r="B34" s="242">
        <v>0</v>
      </c>
      <c r="C34" s="242">
        <v>0</v>
      </c>
      <c r="D34" s="242">
        <v>1</v>
      </c>
      <c r="E34" s="242">
        <v>202</v>
      </c>
      <c r="F34" s="242">
        <f>ROUND(Source!P31,O34)</f>
        <v>0</v>
      </c>
      <c r="G34" s="242" t="s">
        <v>731</v>
      </c>
      <c r="H34" s="242" t="s">
        <v>732</v>
      </c>
      <c r="I34" s="242"/>
      <c r="J34" s="242"/>
      <c r="K34" s="242">
        <v>202</v>
      </c>
      <c r="L34" s="242">
        <v>2</v>
      </c>
      <c r="M34" s="242">
        <v>3</v>
      </c>
      <c r="N34" s="242" t="s">
        <v>86</v>
      </c>
      <c r="O34" s="242">
        <v>2</v>
      </c>
      <c r="P34" s="242"/>
      <c r="Q34" s="242"/>
      <c r="R34" s="242"/>
      <c r="S34" s="242"/>
      <c r="T34" s="242"/>
      <c r="U34" s="242"/>
      <c r="V34" s="242"/>
      <c r="W34" s="242">
        <v>0</v>
      </c>
      <c r="X34" s="242">
        <v>1</v>
      </c>
      <c r="Y34" s="242">
        <v>0</v>
      </c>
      <c r="Z34" s="242"/>
      <c r="AA34" s="242"/>
      <c r="AB34" s="242"/>
    </row>
    <row r="35" spans="1:28" x14ac:dyDescent="0.2">
      <c r="A35" s="242">
        <v>50</v>
      </c>
      <c r="B35" s="242">
        <v>0</v>
      </c>
      <c r="C35" s="242">
        <v>0</v>
      </c>
      <c r="D35" s="242">
        <v>1</v>
      </c>
      <c r="E35" s="242">
        <v>222</v>
      </c>
      <c r="F35" s="242">
        <f>ROUND(Source!AO31,O35)</f>
        <v>0</v>
      </c>
      <c r="G35" s="242" t="s">
        <v>733</v>
      </c>
      <c r="H35" s="242" t="s">
        <v>734</v>
      </c>
      <c r="I35" s="242"/>
      <c r="J35" s="242"/>
      <c r="K35" s="242">
        <v>222</v>
      </c>
      <c r="L35" s="242">
        <v>3</v>
      </c>
      <c r="M35" s="242">
        <v>3</v>
      </c>
      <c r="N35" s="242" t="s">
        <v>86</v>
      </c>
      <c r="O35" s="242">
        <v>2</v>
      </c>
      <c r="P35" s="242"/>
      <c r="Q35" s="242"/>
      <c r="R35" s="242"/>
      <c r="S35" s="242"/>
      <c r="T35" s="242"/>
      <c r="U35" s="242"/>
      <c r="V35" s="242"/>
      <c r="W35" s="242">
        <v>0</v>
      </c>
      <c r="X35" s="242">
        <v>1</v>
      </c>
      <c r="Y35" s="242">
        <v>0</v>
      </c>
      <c r="Z35" s="242"/>
      <c r="AA35" s="242"/>
      <c r="AB35" s="242"/>
    </row>
    <row r="36" spans="1:28" x14ac:dyDescent="0.2">
      <c r="A36" s="242">
        <v>50</v>
      </c>
      <c r="B36" s="242">
        <v>0</v>
      </c>
      <c r="C36" s="242">
        <v>0</v>
      </c>
      <c r="D36" s="242">
        <v>1</v>
      </c>
      <c r="E36" s="242">
        <v>225</v>
      </c>
      <c r="F36" s="242">
        <f>ROUND(Source!AV31,O36)</f>
        <v>0</v>
      </c>
      <c r="G36" s="242" t="s">
        <v>735</v>
      </c>
      <c r="H36" s="242" t="s">
        <v>736</v>
      </c>
      <c r="I36" s="242"/>
      <c r="J36" s="242"/>
      <c r="K36" s="242">
        <v>225</v>
      </c>
      <c r="L36" s="242">
        <v>4</v>
      </c>
      <c r="M36" s="242">
        <v>3</v>
      </c>
      <c r="N36" s="242" t="s">
        <v>86</v>
      </c>
      <c r="O36" s="242">
        <v>2</v>
      </c>
      <c r="P36" s="242"/>
      <c r="Q36" s="242"/>
      <c r="R36" s="242"/>
      <c r="S36" s="242"/>
      <c r="T36" s="242"/>
      <c r="U36" s="242"/>
      <c r="V36" s="242"/>
      <c r="W36" s="242">
        <v>0</v>
      </c>
      <c r="X36" s="242">
        <v>1</v>
      </c>
      <c r="Y36" s="242">
        <v>0</v>
      </c>
      <c r="Z36" s="242"/>
      <c r="AA36" s="242"/>
      <c r="AB36" s="242"/>
    </row>
    <row r="37" spans="1:28" x14ac:dyDescent="0.2">
      <c r="A37" s="242">
        <v>50</v>
      </c>
      <c r="B37" s="242">
        <v>0</v>
      </c>
      <c r="C37" s="242">
        <v>0</v>
      </c>
      <c r="D37" s="242">
        <v>1</v>
      </c>
      <c r="E37" s="242">
        <v>226</v>
      </c>
      <c r="F37" s="242">
        <f>ROUND(Source!AW31,O37)</f>
        <v>0</v>
      </c>
      <c r="G37" s="242" t="s">
        <v>737</v>
      </c>
      <c r="H37" s="242" t="s">
        <v>738</v>
      </c>
      <c r="I37" s="242"/>
      <c r="J37" s="242"/>
      <c r="K37" s="242">
        <v>226</v>
      </c>
      <c r="L37" s="242">
        <v>5</v>
      </c>
      <c r="M37" s="242">
        <v>3</v>
      </c>
      <c r="N37" s="242" t="s">
        <v>86</v>
      </c>
      <c r="O37" s="242">
        <v>2</v>
      </c>
      <c r="P37" s="242"/>
      <c r="Q37" s="242"/>
      <c r="R37" s="242"/>
      <c r="S37" s="242"/>
      <c r="T37" s="242"/>
      <c r="U37" s="242"/>
      <c r="V37" s="242"/>
      <c r="W37" s="242">
        <v>0</v>
      </c>
      <c r="X37" s="242">
        <v>1</v>
      </c>
      <c r="Y37" s="242">
        <v>0</v>
      </c>
      <c r="Z37" s="242"/>
      <c r="AA37" s="242"/>
      <c r="AB37" s="242"/>
    </row>
    <row r="38" spans="1:28" x14ac:dyDescent="0.2">
      <c r="A38" s="242">
        <v>50</v>
      </c>
      <c r="B38" s="242">
        <v>0</v>
      </c>
      <c r="C38" s="242">
        <v>0</v>
      </c>
      <c r="D38" s="242">
        <v>1</v>
      </c>
      <c r="E38" s="242">
        <v>227</v>
      </c>
      <c r="F38" s="242">
        <f>ROUND(Source!AX31,O38)</f>
        <v>0</v>
      </c>
      <c r="G38" s="242" t="s">
        <v>739</v>
      </c>
      <c r="H38" s="242" t="s">
        <v>740</v>
      </c>
      <c r="I38" s="242"/>
      <c r="J38" s="242"/>
      <c r="K38" s="242">
        <v>227</v>
      </c>
      <c r="L38" s="242">
        <v>6</v>
      </c>
      <c r="M38" s="242">
        <v>3</v>
      </c>
      <c r="N38" s="242" t="s">
        <v>86</v>
      </c>
      <c r="O38" s="242">
        <v>2</v>
      </c>
      <c r="P38" s="242"/>
      <c r="Q38" s="242"/>
      <c r="R38" s="242"/>
      <c r="S38" s="242"/>
      <c r="T38" s="242"/>
      <c r="U38" s="242"/>
      <c r="V38" s="242"/>
      <c r="W38" s="242">
        <v>0</v>
      </c>
      <c r="X38" s="242">
        <v>1</v>
      </c>
      <c r="Y38" s="242">
        <v>0</v>
      </c>
      <c r="Z38" s="242"/>
      <c r="AA38" s="242"/>
      <c r="AB38" s="242"/>
    </row>
    <row r="39" spans="1:28" x14ac:dyDescent="0.2">
      <c r="A39" s="242">
        <v>50</v>
      </c>
      <c r="B39" s="242">
        <v>0</v>
      </c>
      <c r="C39" s="242">
        <v>0</v>
      </c>
      <c r="D39" s="242">
        <v>1</v>
      </c>
      <c r="E39" s="242">
        <v>228</v>
      </c>
      <c r="F39" s="242">
        <f>ROUND(Source!AY31,O39)</f>
        <v>0</v>
      </c>
      <c r="G39" s="242" t="s">
        <v>741</v>
      </c>
      <c r="H39" s="242" t="s">
        <v>742</v>
      </c>
      <c r="I39" s="242"/>
      <c r="J39" s="242"/>
      <c r="K39" s="242">
        <v>228</v>
      </c>
      <c r="L39" s="242">
        <v>7</v>
      </c>
      <c r="M39" s="242">
        <v>3</v>
      </c>
      <c r="N39" s="242" t="s">
        <v>86</v>
      </c>
      <c r="O39" s="242">
        <v>2</v>
      </c>
      <c r="P39" s="242"/>
      <c r="Q39" s="242"/>
      <c r="R39" s="242"/>
      <c r="S39" s="242"/>
      <c r="T39" s="242"/>
      <c r="U39" s="242"/>
      <c r="V39" s="242"/>
      <c r="W39" s="242">
        <v>0</v>
      </c>
      <c r="X39" s="242">
        <v>1</v>
      </c>
      <c r="Y39" s="242">
        <v>0</v>
      </c>
      <c r="Z39" s="242"/>
      <c r="AA39" s="242"/>
      <c r="AB39" s="242"/>
    </row>
    <row r="40" spans="1:28" x14ac:dyDescent="0.2">
      <c r="A40" s="242">
        <v>50</v>
      </c>
      <c r="B40" s="242">
        <v>0</v>
      </c>
      <c r="C40" s="242">
        <v>0</v>
      </c>
      <c r="D40" s="242">
        <v>1</v>
      </c>
      <c r="E40" s="242">
        <v>216</v>
      </c>
      <c r="F40" s="242">
        <f>ROUND(Source!AP31,O40)</f>
        <v>0</v>
      </c>
      <c r="G40" s="242" t="s">
        <v>743</v>
      </c>
      <c r="H40" s="242" t="s">
        <v>744</v>
      </c>
      <c r="I40" s="242"/>
      <c r="J40" s="242"/>
      <c r="K40" s="242">
        <v>216</v>
      </c>
      <c r="L40" s="242">
        <v>8</v>
      </c>
      <c r="M40" s="242">
        <v>3</v>
      </c>
      <c r="N40" s="242" t="s">
        <v>86</v>
      </c>
      <c r="O40" s="242">
        <v>2</v>
      </c>
      <c r="P40" s="242"/>
      <c r="Q40" s="242"/>
      <c r="R40" s="242"/>
      <c r="S40" s="242"/>
      <c r="T40" s="242"/>
      <c r="U40" s="242"/>
      <c r="V40" s="242"/>
      <c r="W40" s="242">
        <v>0</v>
      </c>
      <c r="X40" s="242">
        <v>1</v>
      </c>
      <c r="Y40" s="242">
        <v>0</v>
      </c>
      <c r="Z40" s="242"/>
      <c r="AA40" s="242"/>
      <c r="AB40" s="242"/>
    </row>
    <row r="41" spans="1:28" x14ac:dyDescent="0.2">
      <c r="A41" s="242">
        <v>50</v>
      </c>
      <c r="B41" s="242">
        <v>0</v>
      </c>
      <c r="C41" s="242">
        <v>0</v>
      </c>
      <c r="D41" s="242">
        <v>1</v>
      </c>
      <c r="E41" s="242">
        <v>223</v>
      </c>
      <c r="F41" s="242">
        <f>ROUND(Source!AQ31,O41)</f>
        <v>0</v>
      </c>
      <c r="G41" s="242" t="s">
        <v>745</v>
      </c>
      <c r="H41" s="242" t="s">
        <v>746</v>
      </c>
      <c r="I41" s="242"/>
      <c r="J41" s="242"/>
      <c r="K41" s="242">
        <v>223</v>
      </c>
      <c r="L41" s="242">
        <v>9</v>
      </c>
      <c r="M41" s="242">
        <v>3</v>
      </c>
      <c r="N41" s="242" t="s">
        <v>86</v>
      </c>
      <c r="O41" s="242">
        <v>2</v>
      </c>
      <c r="P41" s="242"/>
      <c r="Q41" s="242"/>
      <c r="R41" s="242"/>
      <c r="S41" s="242"/>
      <c r="T41" s="242"/>
      <c r="U41" s="242"/>
      <c r="V41" s="242"/>
      <c r="W41" s="242">
        <v>0</v>
      </c>
      <c r="X41" s="242">
        <v>1</v>
      </c>
      <c r="Y41" s="242">
        <v>0</v>
      </c>
      <c r="Z41" s="242"/>
      <c r="AA41" s="242"/>
      <c r="AB41" s="242"/>
    </row>
    <row r="42" spans="1:28" x14ac:dyDescent="0.2">
      <c r="A42" s="242">
        <v>50</v>
      </c>
      <c r="B42" s="242">
        <v>0</v>
      </c>
      <c r="C42" s="242">
        <v>0</v>
      </c>
      <c r="D42" s="242">
        <v>1</v>
      </c>
      <c r="E42" s="242">
        <v>229</v>
      </c>
      <c r="F42" s="242">
        <f>ROUND(Source!AZ31,O42)</f>
        <v>0</v>
      </c>
      <c r="G42" s="242" t="s">
        <v>747</v>
      </c>
      <c r="H42" s="242" t="s">
        <v>748</v>
      </c>
      <c r="I42" s="242"/>
      <c r="J42" s="242"/>
      <c r="K42" s="242">
        <v>229</v>
      </c>
      <c r="L42" s="242">
        <v>10</v>
      </c>
      <c r="M42" s="242">
        <v>3</v>
      </c>
      <c r="N42" s="242" t="s">
        <v>86</v>
      </c>
      <c r="O42" s="242">
        <v>2</v>
      </c>
      <c r="P42" s="242"/>
      <c r="Q42" s="242"/>
      <c r="R42" s="242"/>
      <c r="S42" s="242"/>
      <c r="T42" s="242"/>
      <c r="U42" s="242"/>
      <c r="V42" s="242"/>
      <c r="W42" s="242">
        <v>0</v>
      </c>
      <c r="X42" s="242">
        <v>1</v>
      </c>
      <c r="Y42" s="242">
        <v>0</v>
      </c>
      <c r="Z42" s="242"/>
      <c r="AA42" s="242"/>
      <c r="AB42" s="242"/>
    </row>
    <row r="43" spans="1:28" x14ac:dyDescent="0.2">
      <c r="A43" s="242">
        <v>50</v>
      </c>
      <c r="B43" s="242">
        <v>0</v>
      </c>
      <c r="C43" s="242">
        <v>0</v>
      </c>
      <c r="D43" s="242">
        <v>1</v>
      </c>
      <c r="E43" s="242">
        <v>203</v>
      </c>
      <c r="F43" s="242">
        <f>ROUND(Source!Q31,O43)</f>
        <v>0</v>
      </c>
      <c r="G43" s="242" t="s">
        <v>749</v>
      </c>
      <c r="H43" s="242" t="s">
        <v>750</v>
      </c>
      <c r="I43" s="242"/>
      <c r="J43" s="242"/>
      <c r="K43" s="242">
        <v>203</v>
      </c>
      <c r="L43" s="242">
        <v>11</v>
      </c>
      <c r="M43" s="242">
        <v>3</v>
      </c>
      <c r="N43" s="242" t="s">
        <v>86</v>
      </c>
      <c r="O43" s="242">
        <v>2</v>
      </c>
      <c r="P43" s="242"/>
      <c r="Q43" s="242"/>
      <c r="R43" s="242"/>
      <c r="S43" s="242"/>
      <c r="T43" s="242"/>
      <c r="U43" s="242"/>
      <c r="V43" s="242"/>
      <c r="W43" s="242">
        <v>0</v>
      </c>
      <c r="X43" s="242">
        <v>1</v>
      </c>
      <c r="Y43" s="242">
        <v>0</v>
      </c>
      <c r="Z43" s="242"/>
      <c r="AA43" s="242"/>
      <c r="AB43" s="242"/>
    </row>
    <row r="44" spans="1:28" x14ac:dyDescent="0.2">
      <c r="A44" s="242">
        <v>50</v>
      </c>
      <c r="B44" s="242">
        <v>0</v>
      </c>
      <c r="C44" s="242">
        <v>0</v>
      </c>
      <c r="D44" s="242">
        <v>1</v>
      </c>
      <c r="E44" s="242">
        <v>231</v>
      </c>
      <c r="F44" s="242">
        <f>ROUND(Source!BB31,O44)</f>
        <v>0</v>
      </c>
      <c r="G44" s="242" t="s">
        <v>751</v>
      </c>
      <c r="H44" s="242" t="s">
        <v>752</v>
      </c>
      <c r="I44" s="242"/>
      <c r="J44" s="242"/>
      <c r="K44" s="242">
        <v>231</v>
      </c>
      <c r="L44" s="242">
        <v>12</v>
      </c>
      <c r="M44" s="242">
        <v>3</v>
      </c>
      <c r="N44" s="242" t="s">
        <v>86</v>
      </c>
      <c r="O44" s="242">
        <v>2</v>
      </c>
      <c r="P44" s="242"/>
      <c r="Q44" s="242"/>
      <c r="R44" s="242"/>
      <c r="S44" s="242"/>
      <c r="T44" s="242"/>
      <c r="U44" s="242"/>
      <c r="V44" s="242"/>
      <c r="W44" s="242">
        <v>0</v>
      </c>
      <c r="X44" s="242">
        <v>1</v>
      </c>
      <c r="Y44" s="242">
        <v>0</v>
      </c>
      <c r="Z44" s="242"/>
      <c r="AA44" s="242"/>
      <c r="AB44" s="242"/>
    </row>
    <row r="45" spans="1:28" x14ac:dyDescent="0.2">
      <c r="A45" s="242">
        <v>50</v>
      </c>
      <c r="B45" s="242">
        <v>0</v>
      </c>
      <c r="C45" s="242">
        <v>0</v>
      </c>
      <c r="D45" s="242">
        <v>1</v>
      </c>
      <c r="E45" s="242">
        <v>204</v>
      </c>
      <c r="F45" s="242">
        <f>ROUND(Source!R31,O45)</f>
        <v>0</v>
      </c>
      <c r="G45" s="242" t="s">
        <v>753</v>
      </c>
      <c r="H45" s="242" t="s">
        <v>754</v>
      </c>
      <c r="I45" s="242"/>
      <c r="J45" s="242"/>
      <c r="K45" s="242">
        <v>204</v>
      </c>
      <c r="L45" s="242">
        <v>13</v>
      </c>
      <c r="M45" s="242">
        <v>3</v>
      </c>
      <c r="N45" s="242" t="s">
        <v>86</v>
      </c>
      <c r="O45" s="242">
        <v>2</v>
      </c>
      <c r="P45" s="242"/>
      <c r="Q45" s="242"/>
      <c r="R45" s="242"/>
      <c r="S45" s="242"/>
      <c r="T45" s="242"/>
      <c r="U45" s="242"/>
      <c r="V45" s="242"/>
      <c r="W45" s="242">
        <v>0</v>
      </c>
      <c r="X45" s="242">
        <v>1</v>
      </c>
      <c r="Y45" s="242">
        <v>0</v>
      </c>
      <c r="Z45" s="242"/>
      <c r="AA45" s="242"/>
      <c r="AB45" s="242"/>
    </row>
    <row r="46" spans="1:28" x14ac:dyDescent="0.2">
      <c r="A46" s="242">
        <v>50</v>
      </c>
      <c r="B46" s="242">
        <v>0</v>
      </c>
      <c r="C46" s="242">
        <v>0</v>
      </c>
      <c r="D46" s="242">
        <v>1</v>
      </c>
      <c r="E46" s="242">
        <v>205</v>
      </c>
      <c r="F46" s="242">
        <f>ROUND(Source!S31,O46)</f>
        <v>8584.2199999999993</v>
      </c>
      <c r="G46" s="242" t="s">
        <v>755</v>
      </c>
      <c r="H46" s="242" t="s">
        <v>756</v>
      </c>
      <c r="I46" s="242"/>
      <c r="J46" s="242"/>
      <c r="K46" s="242">
        <v>205</v>
      </c>
      <c r="L46" s="242">
        <v>14</v>
      </c>
      <c r="M46" s="242">
        <v>3</v>
      </c>
      <c r="N46" s="242" t="s">
        <v>86</v>
      </c>
      <c r="O46" s="242">
        <v>2</v>
      </c>
      <c r="P46" s="242"/>
      <c r="Q46" s="242"/>
      <c r="R46" s="242"/>
      <c r="S46" s="242"/>
      <c r="T46" s="242"/>
      <c r="U46" s="242"/>
      <c r="V46" s="242"/>
      <c r="W46" s="242">
        <v>8584.2200000000012</v>
      </c>
      <c r="X46" s="242">
        <v>1</v>
      </c>
      <c r="Y46" s="242">
        <v>8584.2200000000012</v>
      </c>
      <c r="Z46" s="242"/>
      <c r="AA46" s="242"/>
      <c r="AB46" s="242"/>
    </row>
    <row r="47" spans="1:28" x14ac:dyDescent="0.2">
      <c r="A47" s="242">
        <v>50</v>
      </c>
      <c r="B47" s="242">
        <v>0</v>
      </c>
      <c r="C47" s="242">
        <v>0</v>
      </c>
      <c r="D47" s="242">
        <v>1</v>
      </c>
      <c r="E47" s="242">
        <v>232</v>
      </c>
      <c r="F47" s="242">
        <f>ROUND(Source!BC31,O47)</f>
        <v>0</v>
      </c>
      <c r="G47" s="242" t="s">
        <v>757</v>
      </c>
      <c r="H47" s="242" t="s">
        <v>758</v>
      </c>
      <c r="I47" s="242"/>
      <c r="J47" s="242"/>
      <c r="K47" s="242">
        <v>232</v>
      </c>
      <c r="L47" s="242">
        <v>15</v>
      </c>
      <c r="M47" s="242">
        <v>3</v>
      </c>
      <c r="N47" s="242" t="s">
        <v>86</v>
      </c>
      <c r="O47" s="242">
        <v>2</v>
      </c>
      <c r="P47" s="242"/>
      <c r="Q47" s="242"/>
      <c r="R47" s="242"/>
      <c r="S47" s="242"/>
      <c r="T47" s="242"/>
      <c r="U47" s="242"/>
      <c r="V47" s="242"/>
      <c r="W47" s="242">
        <v>0</v>
      </c>
      <c r="X47" s="242">
        <v>1</v>
      </c>
      <c r="Y47" s="242">
        <v>0</v>
      </c>
      <c r="Z47" s="242"/>
      <c r="AA47" s="242"/>
      <c r="AB47" s="242"/>
    </row>
    <row r="48" spans="1:28" x14ac:dyDescent="0.2">
      <c r="A48" s="242">
        <v>50</v>
      </c>
      <c r="B48" s="242">
        <v>0</v>
      </c>
      <c r="C48" s="242">
        <v>0</v>
      </c>
      <c r="D48" s="242">
        <v>1</v>
      </c>
      <c r="E48" s="242">
        <v>214</v>
      </c>
      <c r="F48" s="242">
        <f>ROUND(Source!AS31,O48)</f>
        <v>19657.849999999999</v>
      </c>
      <c r="G48" s="242" t="s">
        <v>759</v>
      </c>
      <c r="H48" s="242" t="s">
        <v>760</v>
      </c>
      <c r="I48" s="242"/>
      <c r="J48" s="242"/>
      <c r="K48" s="242">
        <v>214</v>
      </c>
      <c r="L48" s="242">
        <v>16</v>
      </c>
      <c r="M48" s="242">
        <v>3</v>
      </c>
      <c r="N48" s="242" t="s">
        <v>86</v>
      </c>
      <c r="O48" s="242">
        <v>2</v>
      </c>
      <c r="P48" s="242"/>
      <c r="Q48" s="242"/>
      <c r="R48" s="242"/>
      <c r="S48" s="242"/>
      <c r="T48" s="242"/>
      <c r="U48" s="242"/>
      <c r="V48" s="242"/>
      <c r="W48" s="242">
        <v>19657.849999999999</v>
      </c>
      <c r="X48" s="242">
        <v>1</v>
      </c>
      <c r="Y48" s="242">
        <v>19657.849999999999</v>
      </c>
      <c r="Z48" s="242"/>
      <c r="AA48" s="242"/>
      <c r="AB48" s="242"/>
    </row>
    <row r="49" spans="1:206" x14ac:dyDescent="0.2">
      <c r="A49" s="242">
        <v>50</v>
      </c>
      <c r="B49" s="242">
        <v>0</v>
      </c>
      <c r="C49" s="242">
        <v>0</v>
      </c>
      <c r="D49" s="242">
        <v>1</v>
      </c>
      <c r="E49" s="242">
        <v>215</v>
      </c>
      <c r="F49" s="242">
        <f>ROUND(Source!AT31,O49)</f>
        <v>0</v>
      </c>
      <c r="G49" s="242" t="s">
        <v>761</v>
      </c>
      <c r="H49" s="242" t="s">
        <v>762</v>
      </c>
      <c r="I49" s="242"/>
      <c r="J49" s="242"/>
      <c r="K49" s="242">
        <v>215</v>
      </c>
      <c r="L49" s="242">
        <v>17</v>
      </c>
      <c r="M49" s="242">
        <v>3</v>
      </c>
      <c r="N49" s="242" t="s">
        <v>86</v>
      </c>
      <c r="O49" s="242">
        <v>2</v>
      </c>
      <c r="P49" s="242"/>
      <c r="Q49" s="242"/>
      <c r="R49" s="242"/>
      <c r="S49" s="242"/>
      <c r="T49" s="242"/>
      <c r="U49" s="242"/>
      <c r="V49" s="242"/>
      <c r="W49" s="242">
        <v>0</v>
      </c>
      <c r="X49" s="242">
        <v>1</v>
      </c>
      <c r="Y49" s="242">
        <v>0</v>
      </c>
      <c r="Z49" s="242"/>
      <c r="AA49" s="242"/>
      <c r="AB49" s="242"/>
    </row>
    <row r="50" spans="1:206" x14ac:dyDescent="0.2">
      <c r="A50" s="242">
        <v>50</v>
      </c>
      <c r="B50" s="242">
        <v>0</v>
      </c>
      <c r="C50" s="242">
        <v>0</v>
      </c>
      <c r="D50" s="242">
        <v>1</v>
      </c>
      <c r="E50" s="242">
        <v>217</v>
      </c>
      <c r="F50" s="242">
        <f>ROUND(Source!AU31,O50)</f>
        <v>0</v>
      </c>
      <c r="G50" s="242" t="s">
        <v>763</v>
      </c>
      <c r="H50" s="242" t="s">
        <v>764</v>
      </c>
      <c r="I50" s="242"/>
      <c r="J50" s="242"/>
      <c r="K50" s="242">
        <v>217</v>
      </c>
      <c r="L50" s="242">
        <v>18</v>
      </c>
      <c r="M50" s="242">
        <v>3</v>
      </c>
      <c r="N50" s="242" t="s">
        <v>86</v>
      </c>
      <c r="O50" s="242">
        <v>2</v>
      </c>
      <c r="P50" s="242"/>
      <c r="Q50" s="242"/>
      <c r="R50" s="242"/>
      <c r="S50" s="242"/>
      <c r="T50" s="242"/>
      <c r="U50" s="242"/>
      <c r="V50" s="242"/>
      <c r="W50" s="242">
        <v>0</v>
      </c>
      <c r="X50" s="242">
        <v>1</v>
      </c>
      <c r="Y50" s="242">
        <v>0</v>
      </c>
      <c r="Z50" s="242"/>
      <c r="AA50" s="242"/>
      <c r="AB50" s="242"/>
    </row>
    <row r="51" spans="1:206" x14ac:dyDescent="0.2">
      <c r="A51" s="242">
        <v>50</v>
      </c>
      <c r="B51" s="242">
        <v>0</v>
      </c>
      <c r="C51" s="242">
        <v>0</v>
      </c>
      <c r="D51" s="242">
        <v>1</v>
      </c>
      <c r="E51" s="242">
        <v>230</v>
      </c>
      <c r="F51" s="242">
        <f>ROUND(Source!BA31,O51)</f>
        <v>0</v>
      </c>
      <c r="G51" s="242" t="s">
        <v>765</v>
      </c>
      <c r="H51" s="242" t="s">
        <v>766</v>
      </c>
      <c r="I51" s="242"/>
      <c r="J51" s="242"/>
      <c r="K51" s="242">
        <v>230</v>
      </c>
      <c r="L51" s="242">
        <v>19</v>
      </c>
      <c r="M51" s="242">
        <v>3</v>
      </c>
      <c r="N51" s="242" t="s">
        <v>86</v>
      </c>
      <c r="O51" s="242">
        <v>2</v>
      </c>
      <c r="P51" s="242"/>
      <c r="Q51" s="242"/>
      <c r="R51" s="242"/>
      <c r="S51" s="242"/>
      <c r="T51" s="242"/>
      <c r="U51" s="242"/>
      <c r="V51" s="242"/>
      <c r="W51" s="242">
        <v>0</v>
      </c>
      <c r="X51" s="242">
        <v>1</v>
      </c>
      <c r="Y51" s="242">
        <v>0</v>
      </c>
      <c r="Z51" s="242"/>
      <c r="AA51" s="242"/>
      <c r="AB51" s="242"/>
    </row>
    <row r="52" spans="1:206" x14ac:dyDescent="0.2">
      <c r="A52" s="242">
        <v>50</v>
      </c>
      <c r="B52" s="242">
        <v>0</v>
      </c>
      <c r="C52" s="242">
        <v>0</v>
      </c>
      <c r="D52" s="242">
        <v>1</v>
      </c>
      <c r="E52" s="242">
        <v>206</v>
      </c>
      <c r="F52" s="242">
        <f>ROUND(Source!T31,O52)</f>
        <v>0</v>
      </c>
      <c r="G52" s="242" t="s">
        <v>767</v>
      </c>
      <c r="H52" s="242" t="s">
        <v>768</v>
      </c>
      <c r="I52" s="242"/>
      <c r="J52" s="242"/>
      <c r="K52" s="242">
        <v>206</v>
      </c>
      <c r="L52" s="242">
        <v>20</v>
      </c>
      <c r="M52" s="242">
        <v>3</v>
      </c>
      <c r="N52" s="242" t="s">
        <v>86</v>
      </c>
      <c r="O52" s="242">
        <v>2</v>
      </c>
      <c r="P52" s="242"/>
      <c r="Q52" s="242"/>
      <c r="R52" s="242"/>
      <c r="S52" s="242"/>
      <c r="T52" s="242"/>
      <c r="U52" s="242"/>
      <c r="V52" s="242"/>
      <c r="W52" s="242">
        <v>0</v>
      </c>
      <c r="X52" s="242">
        <v>1</v>
      </c>
      <c r="Y52" s="242">
        <v>0</v>
      </c>
      <c r="Z52" s="242"/>
      <c r="AA52" s="242"/>
      <c r="AB52" s="242"/>
    </row>
    <row r="53" spans="1:206" x14ac:dyDescent="0.2">
      <c r="A53" s="242">
        <v>50</v>
      </c>
      <c r="B53" s="242">
        <v>0</v>
      </c>
      <c r="C53" s="242">
        <v>0</v>
      </c>
      <c r="D53" s="242">
        <v>1</v>
      </c>
      <c r="E53" s="242">
        <v>207</v>
      </c>
      <c r="F53" s="242">
        <f>ROUND(Source!U31,O53)</f>
        <v>21.01032</v>
      </c>
      <c r="G53" s="242" t="s">
        <v>769</v>
      </c>
      <c r="H53" s="242" t="s">
        <v>770</v>
      </c>
      <c r="I53" s="242"/>
      <c r="J53" s="242"/>
      <c r="K53" s="242">
        <v>207</v>
      </c>
      <c r="L53" s="242">
        <v>21</v>
      </c>
      <c r="M53" s="242">
        <v>3</v>
      </c>
      <c r="N53" s="242" t="s">
        <v>86</v>
      </c>
      <c r="O53" s="242">
        <v>7</v>
      </c>
      <c r="P53" s="242"/>
      <c r="Q53" s="242"/>
      <c r="R53" s="242"/>
      <c r="S53" s="242"/>
      <c r="T53" s="242"/>
      <c r="U53" s="242"/>
      <c r="V53" s="242"/>
      <c r="W53" s="242">
        <v>21.01032</v>
      </c>
      <c r="X53" s="242">
        <v>1</v>
      </c>
      <c r="Y53" s="242">
        <v>21.01032</v>
      </c>
      <c r="Z53" s="242"/>
      <c r="AA53" s="242"/>
      <c r="AB53" s="242"/>
    </row>
    <row r="54" spans="1:206" x14ac:dyDescent="0.2">
      <c r="A54" s="242">
        <v>50</v>
      </c>
      <c r="B54" s="242">
        <v>0</v>
      </c>
      <c r="C54" s="242">
        <v>0</v>
      </c>
      <c r="D54" s="242">
        <v>1</v>
      </c>
      <c r="E54" s="242">
        <v>208</v>
      </c>
      <c r="F54" s="242">
        <f>ROUND(Source!V31,O54)</f>
        <v>0</v>
      </c>
      <c r="G54" s="242" t="s">
        <v>771</v>
      </c>
      <c r="H54" s="242" t="s">
        <v>772</v>
      </c>
      <c r="I54" s="242"/>
      <c r="J54" s="242"/>
      <c r="K54" s="242">
        <v>208</v>
      </c>
      <c r="L54" s="242">
        <v>22</v>
      </c>
      <c r="M54" s="242">
        <v>3</v>
      </c>
      <c r="N54" s="242" t="s">
        <v>86</v>
      </c>
      <c r="O54" s="242">
        <v>7</v>
      </c>
      <c r="P54" s="242"/>
      <c r="Q54" s="242"/>
      <c r="R54" s="242"/>
      <c r="S54" s="242"/>
      <c r="T54" s="242"/>
      <c r="U54" s="242"/>
      <c r="V54" s="242"/>
      <c r="W54" s="242">
        <v>0</v>
      </c>
      <c r="X54" s="242">
        <v>1</v>
      </c>
      <c r="Y54" s="242">
        <v>0</v>
      </c>
      <c r="Z54" s="242"/>
      <c r="AA54" s="242"/>
      <c r="AB54" s="242"/>
    </row>
    <row r="55" spans="1:206" x14ac:dyDescent="0.2">
      <c r="A55" s="242">
        <v>50</v>
      </c>
      <c r="B55" s="242">
        <v>0</v>
      </c>
      <c r="C55" s="242">
        <v>0</v>
      </c>
      <c r="D55" s="242">
        <v>1</v>
      </c>
      <c r="E55" s="242">
        <v>209</v>
      </c>
      <c r="F55" s="242">
        <f>ROUND(Source!W31,O55)</f>
        <v>0</v>
      </c>
      <c r="G55" s="242" t="s">
        <v>773</v>
      </c>
      <c r="H55" s="242" t="s">
        <v>774</v>
      </c>
      <c r="I55" s="242"/>
      <c r="J55" s="242"/>
      <c r="K55" s="242">
        <v>209</v>
      </c>
      <c r="L55" s="242">
        <v>23</v>
      </c>
      <c r="M55" s="242">
        <v>3</v>
      </c>
      <c r="N55" s="242" t="s">
        <v>86</v>
      </c>
      <c r="O55" s="242">
        <v>2</v>
      </c>
      <c r="P55" s="242"/>
      <c r="Q55" s="242"/>
      <c r="R55" s="242"/>
      <c r="S55" s="242"/>
      <c r="T55" s="242"/>
      <c r="U55" s="242"/>
      <c r="V55" s="242"/>
      <c r="W55" s="242">
        <v>0</v>
      </c>
      <c r="X55" s="242">
        <v>1</v>
      </c>
      <c r="Y55" s="242">
        <v>0</v>
      </c>
      <c r="Z55" s="242"/>
      <c r="AA55" s="242"/>
      <c r="AB55" s="242"/>
    </row>
    <row r="56" spans="1:206" x14ac:dyDescent="0.2">
      <c r="A56" s="242">
        <v>50</v>
      </c>
      <c r="B56" s="242">
        <v>0</v>
      </c>
      <c r="C56" s="242">
        <v>0</v>
      </c>
      <c r="D56" s="242">
        <v>1</v>
      </c>
      <c r="E56" s="242">
        <v>233</v>
      </c>
      <c r="F56" s="242">
        <f>ROUND(Source!BD31,O56)</f>
        <v>0</v>
      </c>
      <c r="G56" s="242" t="s">
        <v>775</v>
      </c>
      <c r="H56" s="242" t="s">
        <v>776</v>
      </c>
      <c r="I56" s="242"/>
      <c r="J56" s="242"/>
      <c r="K56" s="242">
        <v>233</v>
      </c>
      <c r="L56" s="242">
        <v>24</v>
      </c>
      <c r="M56" s="242">
        <v>3</v>
      </c>
      <c r="N56" s="242" t="s">
        <v>86</v>
      </c>
      <c r="O56" s="242">
        <v>2</v>
      </c>
      <c r="P56" s="242"/>
      <c r="Q56" s="242"/>
      <c r="R56" s="242"/>
      <c r="S56" s="242"/>
      <c r="T56" s="242"/>
      <c r="U56" s="242"/>
      <c r="V56" s="242"/>
      <c r="W56" s="242">
        <v>0</v>
      </c>
      <c r="X56" s="242">
        <v>1</v>
      </c>
      <c r="Y56" s="242">
        <v>0</v>
      </c>
      <c r="Z56" s="242"/>
      <c r="AA56" s="242"/>
      <c r="AB56" s="242"/>
    </row>
    <row r="57" spans="1:206" x14ac:dyDescent="0.2">
      <c r="A57" s="242">
        <v>50</v>
      </c>
      <c r="B57" s="242">
        <v>0</v>
      </c>
      <c r="C57" s="242">
        <v>0</v>
      </c>
      <c r="D57" s="242">
        <v>1</v>
      </c>
      <c r="E57" s="242">
        <v>210</v>
      </c>
      <c r="F57" s="242">
        <f>ROUND(Source!X31,O57)</f>
        <v>7639.95</v>
      </c>
      <c r="G57" s="242" t="s">
        <v>777</v>
      </c>
      <c r="H57" s="242" t="s">
        <v>778</v>
      </c>
      <c r="I57" s="242"/>
      <c r="J57" s="242"/>
      <c r="K57" s="242">
        <v>210</v>
      </c>
      <c r="L57" s="242">
        <v>25</v>
      </c>
      <c r="M57" s="242">
        <v>3</v>
      </c>
      <c r="N57" s="242" t="s">
        <v>86</v>
      </c>
      <c r="O57" s="242">
        <v>2</v>
      </c>
      <c r="P57" s="242"/>
      <c r="Q57" s="242"/>
      <c r="R57" s="242"/>
      <c r="S57" s="242"/>
      <c r="T57" s="242"/>
      <c r="U57" s="242"/>
      <c r="V57" s="242"/>
      <c r="W57" s="242">
        <v>7639.95</v>
      </c>
      <c r="X57" s="242">
        <v>1</v>
      </c>
      <c r="Y57" s="242">
        <v>7639.95</v>
      </c>
      <c r="Z57" s="242"/>
      <c r="AA57" s="242"/>
      <c r="AB57" s="242"/>
    </row>
    <row r="58" spans="1:206" x14ac:dyDescent="0.2">
      <c r="A58" s="242">
        <v>50</v>
      </c>
      <c r="B58" s="242">
        <v>0</v>
      </c>
      <c r="C58" s="242">
        <v>0</v>
      </c>
      <c r="D58" s="242">
        <v>1</v>
      </c>
      <c r="E58" s="242">
        <v>211</v>
      </c>
      <c r="F58" s="242">
        <f>ROUND(Source!Y31,O58)</f>
        <v>3433.68</v>
      </c>
      <c r="G58" s="242" t="s">
        <v>779</v>
      </c>
      <c r="H58" s="242" t="s">
        <v>780</v>
      </c>
      <c r="I58" s="242"/>
      <c r="J58" s="242"/>
      <c r="K58" s="242">
        <v>211</v>
      </c>
      <c r="L58" s="242">
        <v>26</v>
      </c>
      <c r="M58" s="242">
        <v>3</v>
      </c>
      <c r="N58" s="242" t="s">
        <v>86</v>
      </c>
      <c r="O58" s="242">
        <v>2</v>
      </c>
      <c r="P58" s="242"/>
      <c r="Q58" s="242"/>
      <c r="R58" s="242"/>
      <c r="S58" s="242"/>
      <c r="T58" s="242"/>
      <c r="U58" s="242"/>
      <c r="V58" s="242"/>
      <c r="W58" s="242">
        <v>3433.68</v>
      </c>
      <c r="X58" s="242">
        <v>1</v>
      </c>
      <c r="Y58" s="242">
        <v>3433.68</v>
      </c>
      <c r="Z58" s="242"/>
      <c r="AA58" s="242"/>
      <c r="AB58" s="242"/>
    </row>
    <row r="59" spans="1:206" x14ac:dyDescent="0.2">
      <c r="A59" s="242">
        <v>50</v>
      </c>
      <c r="B59" s="242">
        <v>0</v>
      </c>
      <c r="C59" s="242">
        <v>0</v>
      </c>
      <c r="D59" s="242">
        <v>1</v>
      </c>
      <c r="E59" s="242">
        <v>224</v>
      </c>
      <c r="F59" s="242">
        <f>ROUND(Source!AR31,O59)</f>
        <v>19657.849999999999</v>
      </c>
      <c r="G59" s="242" t="s">
        <v>781</v>
      </c>
      <c r="H59" s="242" t="s">
        <v>782</v>
      </c>
      <c r="I59" s="242"/>
      <c r="J59" s="242"/>
      <c r="K59" s="242">
        <v>224</v>
      </c>
      <c r="L59" s="242">
        <v>27</v>
      </c>
      <c r="M59" s="242">
        <v>3</v>
      </c>
      <c r="N59" s="242" t="s">
        <v>86</v>
      </c>
      <c r="O59" s="242">
        <v>2</v>
      </c>
      <c r="P59" s="242"/>
      <c r="Q59" s="242"/>
      <c r="R59" s="242"/>
      <c r="S59" s="242"/>
      <c r="T59" s="242"/>
      <c r="U59" s="242"/>
      <c r="V59" s="242"/>
      <c r="W59" s="242">
        <v>19657.849999999999</v>
      </c>
      <c r="X59" s="242">
        <v>1</v>
      </c>
      <c r="Y59" s="242">
        <v>19657.849999999999</v>
      </c>
      <c r="Z59" s="242"/>
      <c r="AA59" s="242"/>
      <c r="AB59" s="242"/>
    </row>
    <row r="61" spans="1:206" x14ac:dyDescent="0.2">
      <c r="A61" s="239">
        <v>4</v>
      </c>
      <c r="B61" s="239">
        <v>1</v>
      </c>
      <c r="C61" s="239"/>
      <c r="D61" s="239">
        <f>ROW(A79)</f>
        <v>79</v>
      </c>
      <c r="E61" s="239"/>
      <c r="F61" s="239" t="s">
        <v>716</v>
      </c>
      <c r="G61" s="239" t="s">
        <v>783</v>
      </c>
      <c r="H61" s="239" t="s">
        <v>86</v>
      </c>
      <c r="I61" s="239">
        <v>0</v>
      </c>
      <c r="J61" s="239"/>
      <c r="K61" s="239">
        <v>0</v>
      </c>
      <c r="L61" s="239"/>
      <c r="M61" s="239" t="s">
        <v>86</v>
      </c>
      <c r="N61" s="239"/>
      <c r="O61" s="239"/>
      <c r="P61" s="239"/>
      <c r="Q61" s="239"/>
      <c r="R61" s="239"/>
      <c r="S61" s="239">
        <v>0</v>
      </c>
      <c r="T61" s="239"/>
      <c r="U61" s="239" t="s">
        <v>86</v>
      </c>
      <c r="V61" s="239">
        <v>0</v>
      </c>
      <c r="W61" s="239"/>
      <c r="X61" s="239"/>
      <c r="Y61" s="239"/>
      <c r="Z61" s="239"/>
      <c r="AA61" s="239"/>
      <c r="AB61" s="239" t="s">
        <v>86</v>
      </c>
      <c r="AC61" s="239" t="s">
        <v>86</v>
      </c>
      <c r="AD61" s="239" t="s">
        <v>86</v>
      </c>
      <c r="AE61" s="239" t="s">
        <v>86</v>
      </c>
      <c r="AF61" s="239" t="s">
        <v>86</v>
      </c>
      <c r="AG61" s="239" t="s">
        <v>86</v>
      </c>
      <c r="AH61" s="239"/>
      <c r="AI61" s="239"/>
      <c r="AJ61" s="239"/>
      <c r="AK61" s="239"/>
      <c r="AL61" s="239"/>
      <c r="AM61" s="239"/>
      <c r="AN61" s="239"/>
      <c r="AO61" s="239"/>
      <c r="AP61" s="239" t="s">
        <v>86</v>
      </c>
      <c r="AQ61" s="239" t="s">
        <v>86</v>
      </c>
      <c r="AR61" s="239" t="s">
        <v>86</v>
      </c>
      <c r="AS61" s="239"/>
      <c r="AT61" s="239"/>
      <c r="AU61" s="239"/>
      <c r="AV61" s="239"/>
      <c r="AW61" s="239"/>
      <c r="AX61" s="239"/>
      <c r="AY61" s="239"/>
      <c r="AZ61" s="239" t="s">
        <v>86</v>
      </c>
      <c r="BA61" s="239"/>
      <c r="BB61" s="239" t="s">
        <v>86</v>
      </c>
      <c r="BC61" s="239" t="s">
        <v>86</v>
      </c>
      <c r="BD61" s="239" t="s">
        <v>86</v>
      </c>
      <c r="BE61" s="239" t="s">
        <v>86</v>
      </c>
      <c r="BF61" s="239" t="s">
        <v>86</v>
      </c>
      <c r="BG61" s="239" t="s">
        <v>86</v>
      </c>
      <c r="BH61" s="239" t="s">
        <v>86</v>
      </c>
      <c r="BI61" s="239" t="s">
        <v>86</v>
      </c>
      <c r="BJ61" s="239" t="s">
        <v>86</v>
      </c>
      <c r="BK61" s="239" t="s">
        <v>86</v>
      </c>
      <c r="BL61" s="239" t="s">
        <v>86</v>
      </c>
      <c r="BM61" s="239" t="s">
        <v>86</v>
      </c>
      <c r="BN61" s="239" t="s">
        <v>86</v>
      </c>
      <c r="BO61" s="239" t="s">
        <v>86</v>
      </c>
      <c r="BP61" s="239" t="s">
        <v>86</v>
      </c>
      <c r="BQ61" s="239"/>
      <c r="BR61" s="239"/>
      <c r="BS61" s="239"/>
      <c r="BT61" s="239"/>
      <c r="BU61" s="239"/>
      <c r="BV61" s="239"/>
      <c r="BW61" s="239"/>
      <c r="BX61" s="239">
        <v>0</v>
      </c>
      <c r="BY61" s="239"/>
      <c r="BZ61" s="239"/>
      <c r="CA61" s="239"/>
      <c r="CB61" s="239"/>
      <c r="CC61" s="239"/>
      <c r="CD61" s="239"/>
      <c r="CE61" s="239"/>
      <c r="CF61" s="239"/>
      <c r="CG61" s="239"/>
      <c r="CH61" s="239"/>
      <c r="CI61" s="239"/>
      <c r="CJ61" s="239">
        <v>0</v>
      </c>
    </row>
    <row r="63" spans="1:206" x14ac:dyDescent="0.2">
      <c r="A63" s="240">
        <v>52</v>
      </c>
      <c r="B63" s="240">
        <f t="shared" ref="B63:G63" si="23">B79</f>
        <v>1</v>
      </c>
      <c r="C63" s="240">
        <f t="shared" si="23"/>
        <v>4</v>
      </c>
      <c r="D63" s="240">
        <f t="shared" si="23"/>
        <v>61</v>
      </c>
      <c r="E63" s="240">
        <f t="shared" si="23"/>
        <v>0</v>
      </c>
      <c r="F63" s="240" t="str">
        <f t="shared" si="23"/>
        <v>Новый раздел</v>
      </c>
      <c r="G63" s="240" t="str">
        <f t="shared" si="23"/>
        <v>Монтажные работы КЛ-0,4кВ</v>
      </c>
      <c r="H63" s="240"/>
      <c r="I63" s="240"/>
      <c r="J63" s="240"/>
      <c r="K63" s="240"/>
      <c r="L63" s="240"/>
      <c r="M63" s="240"/>
      <c r="N63" s="240"/>
      <c r="O63" s="240">
        <f t="shared" ref="O63:AT63" si="24">O79</f>
        <v>69611.509999999995</v>
      </c>
      <c r="P63" s="240">
        <f t="shared" si="24"/>
        <v>61753.3</v>
      </c>
      <c r="Q63" s="240">
        <f t="shared" si="24"/>
        <v>1457.76</v>
      </c>
      <c r="R63" s="240">
        <f t="shared" si="24"/>
        <v>995.47</v>
      </c>
      <c r="S63" s="240">
        <f t="shared" si="24"/>
        <v>5404.98</v>
      </c>
      <c r="T63" s="240">
        <f t="shared" si="24"/>
        <v>0</v>
      </c>
      <c r="U63" s="240">
        <f t="shared" si="24"/>
        <v>10.575091200000001</v>
      </c>
      <c r="V63" s="240">
        <f t="shared" si="24"/>
        <v>1.8292272000000001</v>
      </c>
      <c r="W63" s="240">
        <f t="shared" si="24"/>
        <v>0</v>
      </c>
      <c r="X63" s="240">
        <f t="shared" si="24"/>
        <v>6208.44</v>
      </c>
      <c r="Y63" s="240">
        <f t="shared" si="24"/>
        <v>3264.22</v>
      </c>
      <c r="Z63" s="240">
        <f t="shared" si="24"/>
        <v>0</v>
      </c>
      <c r="AA63" s="240">
        <f t="shared" si="24"/>
        <v>0</v>
      </c>
      <c r="AB63" s="240">
        <f t="shared" si="24"/>
        <v>69611.509999999995</v>
      </c>
      <c r="AC63" s="240">
        <f t="shared" si="24"/>
        <v>61753.3</v>
      </c>
      <c r="AD63" s="240">
        <f t="shared" si="24"/>
        <v>1457.76</v>
      </c>
      <c r="AE63" s="240">
        <f t="shared" si="24"/>
        <v>995.47</v>
      </c>
      <c r="AF63" s="240">
        <f t="shared" si="24"/>
        <v>5404.98</v>
      </c>
      <c r="AG63" s="240">
        <f t="shared" si="24"/>
        <v>0</v>
      </c>
      <c r="AH63" s="240">
        <f t="shared" si="24"/>
        <v>10.575091200000001</v>
      </c>
      <c r="AI63" s="240">
        <f t="shared" si="24"/>
        <v>1.8292272000000001</v>
      </c>
      <c r="AJ63" s="240">
        <f t="shared" si="24"/>
        <v>0</v>
      </c>
      <c r="AK63" s="240">
        <f t="shared" si="24"/>
        <v>6208.44</v>
      </c>
      <c r="AL63" s="240">
        <f t="shared" si="24"/>
        <v>3264.22</v>
      </c>
      <c r="AM63" s="240">
        <f t="shared" si="24"/>
        <v>0</v>
      </c>
      <c r="AN63" s="240">
        <f t="shared" si="24"/>
        <v>0</v>
      </c>
      <c r="AO63" s="240">
        <f t="shared" si="24"/>
        <v>0</v>
      </c>
      <c r="AP63" s="240">
        <f t="shared" si="24"/>
        <v>0</v>
      </c>
      <c r="AQ63" s="240">
        <f t="shared" si="24"/>
        <v>0</v>
      </c>
      <c r="AR63" s="240">
        <f t="shared" si="24"/>
        <v>79084.17</v>
      </c>
      <c r="AS63" s="240">
        <f t="shared" si="24"/>
        <v>0</v>
      </c>
      <c r="AT63" s="240">
        <f t="shared" si="24"/>
        <v>79084.17</v>
      </c>
      <c r="AU63" s="240">
        <f t="shared" ref="AU63:BZ63" si="25">AU79</f>
        <v>0</v>
      </c>
      <c r="AV63" s="240">
        <f t="shared" si="25"/>
        <v>61753.3</v>
      </c>
      <c r="AW63" s="240">
        <f t="shared" si="25"/>
        <v>61753.3</v>
      </c>
      <c r="AX63" s="240">
        <f t="shared" si="25"/>
        <v>0</v>
      </c>
      <c r="AY63" s="240">
        <f t="shared" si="25"/>
        <v>61753.3</v>
      </c>
      <c r="AZ63" s="240">
        <f t="shared" si="25"/>
        <v>0</v>
      </c>
      <c r="BA63" s="240">
        <f t="shared" si="25"/>
        <v>0</v>
      </c>
      <c r="BB63" s="240">
        <f t="shared" si="25"/>
        <v>0</v>
      </c>
      <c r="BC63" s="240">
        <f t="shared" si="25"/>
        <v>0</v>
      </c>
      <c r="BD63" s="240">
        <f t="shared" si="25"/>
        <v>0</v>
      </c>
      <c r="BE63" s="240">
        <f t="shared" si="25"/>
        <v>0</v>
      </c>
      <c r="BF63" s="240">
        <f t="shared" si="25"/>
        <v>0</v>
      </c>
      <c r="BG63" s="240">
        <f t="shared" si="25"/>
        <v>0</v>
      </c>
      <c r="BH63" s="240">
        <f t="shared" si="25"/>
        <v>0</v>
      </c>
      <c r="BI63" s="240">
        <f t="shared" si="25"/>
        <v>0</v>
      </c>
      <c r="BJ63" s="240">
        <f t="shared" si="25"/>
        <v>0</v>
      </c>
      <c r="BK63" s="240">
        <f t="shared" si="25"/>
        <v>0</v>
      </c>
      <c r="BL63" s="240">
        <f t="shared" si="25"/>
        <v>0</v>
      </c>
      <c r="BM63" s="240">
        <f t="shared" si="25"/>
        <v>0</v>
      </c>
      <c r="BN63" s="240">
        <f t="shared" si="25"/>
        <v>0</v>
      </c>
      <c r="BO63" s="240">
        <f t="shared" si="25"/>
        <v>0</v>
      </c>
      <c r="BP63" s="240">
        <f t="shared" si="25"/>
        <v>0</v>
      </c>
      <c r="BQ63" s="240">
        <f t="shared" si="25"/>
        <v>0</v>
      </c>
      <c r="BR63" s="240">
        <f t="shared" si="25"/>
        <v>0</v>
      </c>
      <c r="BS63" s="240">
        <f t="shared" si="25"/>
        <v>0</v>
      </c>
      <c r="BT63" s="240">
        <f t="shared" si="25"/>
        <v>0</v>
      </c>
      <c r="BU63" s="240">
        <f t="shared" si="25"/>
        <v>0</v>
      </c>
      <c r="BV63" s="240">
        <f t="shared" si="25"/>
        <v>0</v>
      </c>
      <c r="BW63" s="240">
        <f t="shared" si="25"/>
        <v>0</v>
      </c>
      <c r="BX63" s="240">
        <f t="shared" si="25"/>
        <v>0</v>
      </c>
      <c r="BY63" s="240">
        <f t="shared" si="25"/>
        <v>0</v>
      </c>
      <c r="BZ63" s="240">
        <f t="shared" si="25"/>
        <v>0</v>
      </c>
      <c r="CA63" s="240">
        <f t="shared" ref="CA63:DF63" si="26">CA79</f>
        <v>79084.17</v>
      </c>
      <c r="CB63" s="240">
        <f t="shared" si="26"/>
        <v>0</v>
      </c>
      <c r="CC63" s="240">
        <f t="shared" si="26"/>
        <v>79084.17</v>
      </c>
      <c r="CD63" s="240">
        <f t="shared" si="26"/>
        <v>0</v>
      </c>
      <c r="CE63" s="240">
        <f t="shared" si="26"/>
        <v>61753.3</v>
      </c>
      <c r="CF63" s="240">
        <f t="shared" si="26"/>
        <v>61753.3</v>
      </c>
      <c r="CG63" s="240">
        <f t="shared" si="26"/>
        <v>0</v>
      </c>
      <c r="CH63" s="240">
        <f t="shared" si="26"/>
        <v>61753.3</v>
      </c>
      <c r="CI63" s="240">
        <f t="shared" si="26"/>
        <v>0</v>
      </c>
      <c r="CJ63" s="240">
        <f t="shared" si="26"/>
        <v>0</v>
      </c>
      <c r="CK63" s="240">
        <f t="shared" si="26"/>
        <v>0</v>
      </c>
      <c r="CL63" s="240">
        <f t="shared" si="26"/>
        <v>0</v>
      </c>
      <c r="CM63" s="240">
        <f t="shared" si="26"/>
        <v>0</v>
      </c>
      <c r="CN63" s="240">
        <f t="shared" si="26"/>
        <v>0</v>
      </c>
      <c r="CO63" s="240">
        <f t="shared" si="26"/>
        <v>0</v>
      </c>
      <c r="CP63" s="240">
        <f t="shared" si="26"/>
        <v>0</v>
      </c>
      <c r="CQ63" s="240">
        <f t="shared" si="26"/>
        <v>0</v>
      </c>
      <c r="CR63" s="240">
        <f t="shared" si="26"/>
        <v>0</v>
      </c>
      <c r="CS63" s="240">
        <f t="shared" si="26"/>
        <v>0</v>
      </c>
      <c r="CT63" s="240">
        <f t="shared" si="26"/>
        <v>0</v>
      </c>
      <c r="CU63" s="240">
        <f t="shared" si="26"/>
        <v>0</v>
      </c>
      <c r="CV63" s="240">
        <f t="shared" si="26"/>
        <v>0</v>
      </c>
      <c r="CW63" s="240">
        <f t="shared" si="26"/>
        <v>0</v>
      </c>
      <c r="CX63" s="240">
        <f t="shared" si="26"/>
        <v>0</v>
      </c>
      <c r="CY63" s="240">
        <f t="shared" si="26"/>
        <v>0</v>
      </c>
      <c r="CZ63" s="240">
        <f t="shared" si="26"/>
        <v>0</v>
      </c>
      <c r="DA63" s="240">
        <f t="shared" si="26"/>
        <v>0</v>
      </c>
      <c r="DB63" s="240">
        <f t="shared" si="26"/>
        <v>0</v>
      </c>
      <c r="DC63" s="240">
        <f t="shared" si="26"/>
        <v>0</v>
      </c>
      <c r="DD63" s="240">
        <f t="shared" si="26"/>
        <v>0</v>
      </c>
      <c r="DE63" s="240">
        <f t="shared" si="26"/>
        <v>0</v>
      </c>
      <c r="DF63" s="240">
        <f t="shared" si="26"/>
        <v>0</v>
      </c>
      <c r="DG63" s="241">
        <f t="shared" ref="DG63:EL63" si="27">DG79</f>
        <v>0</v>
      </c>
      <c r="DH63" s="241">
        <f t="shared" si="27"/>
        <v>0</v>
      </c>
      <c r="DI63" s="241">
        <f t="shared" si="27"/>
        <v>0</v>
      </c>
      <c r="DJ63" s="241">
        <f t="shared" si="27"/>
        <v>0</v>
      </c>
      <c r="DK63" s="241">
        <f t="shared" si="27"/>
        <v>0</v>
      </c>
      <c r="DL63" s="241">
        <f t="shared" si="27"/>
        <v>0</v>
      </c>
      <c r="DM63" s="241">
        <f t="shared" si="27"/>
        <v>0</v>
      </c>
      <c r="DN63" s="241">
        <f t="shared" si="27"/>
        <v>0</v>
      </c>
      <c r="DO63" s="241">
        <f t="shared" si="27"/>
        <v>0</v>
      </c>
      <c r="DP63" s="241">
        <f t="shared" si="27"/>
        <v>0</v>
      </c>
      <c r="DQ63" s="241">
        <f t="shared" si="27"/>
        <v>0</v>
      </c>
      <c r="DR63" s="241">
        <f t="shared" si="27"/>
        <v>0</v>
      </c>
      <c r="DS63" s="241">
        <f t="shared" si="27"/>
        <v>0</v>
      </c>
      <c r="DT63" s="241">
        <f t="shared" si="27"/>
        <v>0</v>
      </c>
      <c r="DU63" s="241">
        <f t="shared" si="27"/>
        <v>0</v>
      </c>
      <c r="DV63" s="241">
        <f t="shared" si="27"/>
        <v>0</v>
      </c>
      <c r="DW63" s="241">
        <f t="shared" si="27"/>
        <v>0</v>
      </c>
      <c r="DX63" s="241">
        <f t="shared" si="27"/>
        <v>0</v>
      </c>
      <c r="DY63" s="241">
        <f t="shared" si="27"/>
        <v>0</v>
      </c>
      <c r="DZ63" s="241">
        <f t="shared" si="27"/>
        <v>0</v>
      </c>
      <c r="EA63" s="241">
        <f t="shared" si="27"/>
        <v>0</v>
      </c>
      <c r="EB63" s="241">
        <f t="shared" si="27"/>
        <v>0</v>
      </c>
      <c r="EC63" s="241">
        <f t="shared" si="27"/>
        <v>0</v>
      </c>
      <c r="ED63" s="241">
        <f t="shared" si="27"/>
        <v>0</v>
      </c>
      <c r="EE63" s="241">
        <f t="shared" si="27"/>
        <v>0</v>
      </c>
      <c r="EF63" s="241">
        <f t="shared" si="27"/>
        <v>0</v>
      </c>
      <c r="EG63" s="241">
        <f t="shared" si="27"/>
        <v>0</v>
      </c>
      <c r="EH63" s="241">
        <f t="shared" si="27"/>
        <v>0</v>
      </c>
      <c r="EI63" s="241">
        <f t="shared" si="27"/>
        <v>0</v>
      </c>
      <c r="EJ63" s="241">
        <f t="shared" si="27"/>
        <v>0</v>
      </c>
      <c r="EK63" s="241">
        <f t="shared" si="27"/>
        <v>0</v>
      </c>
      <c r="EL63" s="241">
        <f t="shared" si="27"/>
        <v>0</v>
      </c>
      <c r="EM63" s="241">
        <f t="shared" ref="EM63:FR63" si="28">EM79</f>
        <v>0</v>
      </c>
      <c r="EN63" s="241">
        <f t="shared" si="28"/>
        <v>0</v>
      </c>
      <c r="EO63" s="241">
        <f t="shared" si="28"/>
        <v>0</v>
      </c>
      <c r="EP63" s="241">
        <f t="shared" si="28"/>
        <v>0</v>
      </c>
      <c r="EQ63" s="241">
        <f t="shared" si="28"/>
        <v>0</v>
      </c>
      <c r="ER63" s="241">
        <f t="shared" si="28"/>
        <v>0</v>
      </c>
      <c r="ES63" s="241">
        <f t="shared" si="28"/>
        <v>0</v>
      </c>
      <c r="ET63" s="241">
        <f t="shared" si="28"/>
        <v>0</v>
      </c>
      <c r="EU63" s="241">
        <f t="shared" si="28"/>
        <v>0</v>
      </c>
      <c r="EV63" s="241">
        <f t="shared" si="28"/>
        <v>0</v>
      </c>
      <c r="EW63" s="241">
        <f t="shared" si="28"/>
        <v>0</v>
      </c>
      <c r="EX63" s="241">
        <f t="shared" si="28"/>
        <v>0</v>
      </c>
      <c r="EY63" s="241">
        <f t="shared" si="28"/>
        <v>0</v>
      </c>
      <c r="EZ63" s="241">
        <f t="shared" si="28"/>
        <v>0</v>
      </c>
      <c r="FA63" s="241">
        <f t="shared" si="28"/>
        <v>0</v>
      </c>
      <c r="FB63" s="241">
        <f t="shared" si="28"/>
        <v>0</v>
      </c>
      <c r="FC63" s="241">
        <f t="shared" si="28"/>
        <v>0</v>
      </c>
      <c r="FD63" s="241">
        <f t="shared" si="28"/>
        <v>0</v>
      </c>
      <c r="FE63" s="241">
        <f t="shared" si="28"/>
        <v>0</v>
      </c>
      <c r="FF63" s="241">
        <f t="shared" si="28"/>
        <v>0</v>
      </c>
      <c r="FG63" s="241">
        <f t="shared" si="28"/>
        <v>0</v>
      </c>
      <c r="FH63" s="241">
        <f t="shared" si="28"/>
        <v>0</v>
      </c>
      <c r="FI63" s="241">
        <f t="shared" si="28"/>
        <v>0</v>
      </c>
      <c r="FJ63" s="241">
        <f t="shared" si="28"/>
        <v>0</v>
      </c>
      <c r="FK63" s="241">
        <f t="shared" si="28"/>
        <v>0</v>
      </c>
      <c r="FL63" s="241">
        <f t="shared" si="28"/>
        <v>0</v>
      </c>
      <c r="FM63" s="241">
        <f t="shared" si="28"/>
        <v>0</v>
      </c>
      <c r="FN63" s="241">
        <f t="shared" si="28"/>
        <v>0</v>
      </c>
      <c r="FO63" s="241">
        <f t="shared" si="28"/>
        <v>0</v>
      </c>
      <c r="FP63" s="241">
        <f t="shared" si="28"/>
        <v>0</v>
      </c>
      <c r="FQ63" s="241">
        <f t="shared" si="28"/>
        <v>0</v>
      </c>
      <c r="FR63" s="241">
        <f t="shared" si="28"/>
        <v>0</v>
      </c>
      <c r="FS63" s="241">
        <f t="shared" ref="FS63:GX63" si="29">FS79</f>
        <v>0</v>
      </c>
      <c r="FT63" s="241">
        <f t="shared" si="29"/>
        <v>0</v>
      </c>
      <c r="FU63" s="241">
        <f t="shared" si="29"/>
        <v>0</v>
      </c>
      <c r="FV63" s="241">
        <f t="shared" si="29"/>
        <v>0</v>
      </c>
      <c r="FW63" s="241">
        <f t="shared" si="29"/>
        <v>0</v>
      </c>
      <c r="FX63" s="241">
        <f t="shared" si="29"/>
        <v>0</v>
      </c>
      <c r="FY63" s="241">
        <f t="shared" si="29"/>
        <v>0</v>
      </c>
      <c r="FZ63" s="241">
        <f t="shared" si="29"/>
        <v>0</v>
      </c>
      <c r="GA63" s="241">
        <f t="shared" si="29"/>
        <v>0</v>
      </c>
      <c r="GB63" s="241">
        <f t="shared" si="29"/>
        <v>0</v>
      </c>
      <c r="GC63" s="241">
        <f t="shared" si="29"/>
        <v>0</v>
      </c>
      <c r="GD63" s="241">
        <f t="shared" si="29"/>
        <v>0</v>
      </c>
      <c r="GE63" s="241">
        <f t="shared" si="29"/>
        <v>0</v>
      </c>
      <c r="GF63" s="241">
        <f t="shared" si="29"/>
        <v>0</v>
      </c>
      <c r="GG63" s="241">
        <f t="shared" si="29"/>
        <v>0</v>
      </c>
      <c r="GH63" s="241">
        <f t="shared" si="29"/>
        <v>0</v>
      </c>
      <c r="GI63" s="241">
        <f t="shared" si="29"/>
        <v>0</v>
      </c>
      <c r="GJ63" s="241">
        <f t="shared" si="29"/>
        <v>0</v>
      </c>
      <c r="GK63" s="241">
        <f t="shared" si="29"/>
        <v>0</v>
      </c>
      <c r="GL63" s="241">
        <f t="shared" si="29"/>
        <v>0</v>
      </c>
      <c r="GM63" s="241">
        <f t="shared" si="29"/>
        <v>0</v>
      </c>
      <c r="GN63" s="241">
        <f t="shared" si="29"/>
        <v>0</v>
      </c>
      <c r="GO63" s="241">
        <f t="shared" si="29"/>
        <v>0</v>
      </c>
      <c r="GP63" s="241">
        <f t="shared" si="29"/>
        <v>0</v>
      </c>
      <c r="GQ63" s="241">
        <f t="shared" si="29"/>
        <v>0</v>
      </c>
      <c r="GR63" s="241">
        <f t="shared" si="29"/>
        <v>0</v>
      </c>
      <c r="GS63" s="241">
        <f t="shared" si="29"/>
        <v>0</v>
      </c>
      <c r="GT63" s="241">
        <f t="shared" si="29"/>
        <v>0</v>
      </c>
      <c r="GU63" s="241">
        <f t="shared" si="29"/>
        <v>0</v>
      </c>
      <c r="GV63" s="241">
        <f t="shared" si="29"/>
        <v>0</v>
      </c>
      <c r="GW63" s="241">
        <f t="shared" si="29"/>
        <v>0</v>
      </c>
      <c r="GX63" s="241">
        <f t="shared" si="29"/>
        <v>0</v>
      </c>
    </row>
    <row r="65" spans="1:245" x14ac:dyDescent="0.2">
      <c r="A65" s="154">
        <v>17</v>
      </c>
      <c r="B65" s="154">
        <v>1</v>
      </c>
      <c r="C65" s="154">
        <f>ROW(SmtRes!A6)</f>
        <v>6</v>
      </c>
      <c r="D65" s="154">
        <f>ROW(EtalonRes!A6)</f>
        <v>6</v>
      </c>
      <c r="E65" s="154" t="s">
        <v>270</v>
      </c>
      <c r="F65" s="154" t="s">
        <v>784</v>
      </c>
      <c r="G65" s="154" t="s">
        <v>785</v>
      </c>
      <c r="H65" s="154" t="s">
        <v>786</v>
      </c>
      <c r="I65" s="154">
        <f>ROUND(27.4/100,7)</f>
        <v>0.27400000000000002</v>
      </c>
      <c r="J65" s="154">
        <v>0</v>
      </c>
      <c r="K65" s="154">
        <f>ROUND(27.4/100,7)</f>
        <v>0.27400000000000002</v>
      </c>
      <c r="O65" s="154">
        <f>ROUND(CP65,2)</f>
        <v>1882.21</v>
      </c>
      <c r="P65" s="154">
        <f>SUMIF(SmtRes!AQ3:'SmtRes'!AQ6,"=1",SmtRes!DF3:'SmtRes'!DF6)</f>
        <v>0</v>
      </c>
      <c r="Q65" s="154">
        <f>SUMIF(SmtRes!AQ3:'SmtRes'!AQ6,"=1",SmtRes!DG3:'SmtRes'!DG6)</f>
        <v>617.95000000000005</v>
      </c>
      <c r="R65" s="154">
        <f>SUMIF(SmtRes!AQ3:'SmtRes'!AQ6,"=1",SmtRes!DH3:'SmtRes'!DH6)</f>
        <v>542.94000000000005</v>
      </c>
      <c r="S65" s="154">
        <f>SUMIF(SmtRes!AQ3:'SmtRes'!AQ6,"=1",SmtRes!DI3:'SmtRes'!DI6)</f>
        <v>721.32</v>
      </c>
      <c r="T65" s="154">
        <f t="shared" ref="T65:T77" si="30">ROUND(CU65*I65,2)</f>
        <v>0</v>
      </c>
      <c r="U65" s="154">
        <f>SUMIF(SmtRes!AQ3:'SmtRes'!AQ6,"=1",SmtRes!CV3:'SmtRes'!CV6)</f>
        <v>1.4521999999999999</v>
      </c>
      <c r="V65" s="154">
        <f>SUMIF(SmtRes!AQ3:'SmtRes'!AQ6,"=1",SmtRes!CW3:'SmtRes'!CW6)</f>
        <v>1.0686</v>
      </c>
      <c r="W65" s="154">
        <f t="shared" ref="W65:W77" si="31">ROUND(CX65*I65,2)</f>
        <v>0</v>
      </c>
      <c r="X65" s="154">
        <f t="shared" ref="X65:X77" si="32">ROUND(CY65,2)</f>
        <v>1226.33</v>
      </c>
      <c r="Y65" s="154">
        <f t="shared" ref="Y65:Y77" si="33">ROUND(CZ65,2)</f>
        <v>644.77</v>
      </c>
      <c r="AA65" s="154">
        <v>66504103</v>
      </c>
      <c r="AB65" s="154">
        <f t="shared" ref="AB65:AB77" si="34">ROUND((AC65+AD65+AF65),6)</f>
        <v>4496.451</v>
      </c>
      <c r="AC65" s="154">
        <f>ROUND((0),6)</f>
        <v>0</v>
      </c>
      <c r="AD65" s="154">
        <f>ROUND((((SUM(SmtRes!BR3:'SmtRes'!BR6))-(SUM(SmtRes!BS3:'SmtRes'!BS6)))+AE65),6)</f>
        <v>1863.8879999999999</v>
      </c>
      <c r="AE65" s="154">
        <f>ROUND((SUM(SmtRes!BS3:'SmtRes'!BS6)),6)</f>
        <v>1981.5509999999999</v>
      </c>
      <c r="AF65" s="154">
        <f>ROUND((SUM(SmtRes!BT3:'SmtRes'!BT6)),6)</f>
        <v>2632.5630000000001</v>
      </c>
      <c r="AG65" s="154">
        <f t="shared" ref="AG65:AG77" si="35">ROUND((AP65),6)</f>
        <v>0</v>
      </c>
      <c r="AH65" s="154">
        <f>(SUM(SmtRes!BU3:'SmtRes'!BU6))</f>
        <v>5.3</v>
      </c>
      <c r="AI65" s="154">
        <f>(SUM(SmtRes!BV3:'SmtRes'!BV6))</f>
        <v>3.9</v>
      </c>
      <c r="AJ65" s="154">
        <f t="shared" ref="AJ65:AJ77" si="36">(AS65)</f>
        <v>0</v>
      </c>
      <c r="AK65" s="154">
        <v>6478.0019999999986</v>
      </c>
      <c r="AL65" s="154">
        <v>0</v>
      </c>
      <c r="AM65" s="154">
        <v>1863.8879999999999</v>
      </c>
      <c r="AN65" s="154">
        <v>1981.5509999999999</v>
      </c>
      <c r="AO65" s="154">
        <v>2632.5629999999996</v>
      </c>
      <c r="AP65" s="154">
        <v>0</v>
      </c>
      <c r="AQ65" s="154">
        <v>5.3</v>
      </c>
      <c r="AR65" s="154">
        <v>3.9</v>
      </c>
      <c r="AS65" s="154">
        <v>0</v>
      </c>
      <c r="AT65" s="154">
        <v>97</v>
      </c>
      <c r="AU65" s="154">
        <v>51</v>
      </c>
      <c r="AV65" s="154">
        <v>1</v>
      </c>
      <c r="AW65" s="154">
        <v>1</v>
      </c>
      <c r="AZ65" s="154">
        <v>1</v>
      </c>
      <c r="BA65" s="154">
        <v>1</v>
      </c>
      <c r="BB65" s="154">
        <v>1</v>
      </c>
      <c r="BC65" s="154">
        <v>1</v>
      </c>
      <c r="BD65" s="154" t="s">
        <v>86</v>
      </c>
      <c r="BE65" s="154" t="s">
        <v>86</v>
      </c>
      <c r="BF65" s="154" t="s">
        <v>86</v>
      </c>
      <c r="BG65" s="154" t="s">
        <v>86</v>
      </c>
      <c r="BH65" s="154">
        <v>0</v>
      </c>
      <c r="BI65" s="154">
        <v>2</v>
      </c>
      <c r="BJ65" s="154" t="s">
        <v>787</v>
      </c>
      <c r="BM65" s="154">
        <v>108001</v>
      </c>
      <c r="BN65" s="154">
        <v>0</v>
      </c>
      <c r="BO65" s="154" t="s">
        <v>86</v>
      </c>
      <c r="BP65" s="154">
        <v>0</v>
      </c>
      <c r="BQ65" s="154">
        <v>3</v>
      </c>
      <c r="BR65" s="154">
        <v>0</v>
      </c>
      <c r="BS65" s="154">
        <v>1</v>
      </c>
      <c r="BT65" s="154">
        <v>1</v>
      </c>
      <c r="BU65" s="154">
        <v>1</v>
      </c>
      <c r="BV65" s="154">
        <v>1</v>
      </c>
      <c r="BW65" s="154">
        <v>1</v>
      </c>
      <c r="BX65" s="154">
        <v>1</v>
      </c>
      <c r="BY65" s="154" t="s">
        <v>86</v>
      </c>
      <c r="BZ65" s="154">
        <v>97</v>
      </c>
      <c r="CA65" s="154">
        <v>51</v>
      </c>
      <c r="CB65" s="154" t="s">
        <v>86</v>
      </c>
      <c r="CE65" s="154">
        <v>0</v>
      </c>
      <c r="CF65" s="154">
        <v>0</v>
      </c>
      <c r="CG65" s="154">
        <v>0</v>
      </c>
      <c r="CM65" s="154">
        <v>0</v>
      </c>
      <c r="CN65" s="154" t="s">
        <v>86</v>
      </c>
      <c r="CO65" s="154">
        <v>0</v>
      </c>
      <c r="CP65" s="154">
        <f>(P65+Q65+S65+R65)</f>
        <v>1882.21</v>
      </c>
      <c r="CQ65" s="154">
        <f>SUMIF(SmtRes!AQ3:'SmtRes'!AQ6,"=1",SmtRes!AA3:'SmtRes'!AA6)</f>
        <v>0</v>
      </c>
      <c r="CR65" s="154">
        <f>SUMIF(SmtRes!AQ3:'SmtRes'!AQ6,"=1",SmtRes!AB3:'SmtRes'!AB6)</f>
        <v>578.28</v>
      </c>
      <c r="CS65" s="154">
        <f>SUMIF(SmtRes!AQ3:'SmtRes'!AQ6,"=1",SmtRes!AC3:'SmtRes'!AC6)</f>
        <v>508.09</v>
      </c>
      <c r="CT65" s="154">
        <f>SUMIF(SmtRes!AQ3:'SmtRes'!AQ6,"=1",SmtRes!AD3:'SmtRes'!AD6)</f>
        <v>496.71</v>
      </c>
      <c r="CU65" s="154">
        <f>AG65</f>
        <v>0</v>
      </c>
      <c r="CV65" s="154">
        <f>SUMIF(SmtRes!AQ3:'SmtRes'!AQ6,"=1",SmtRes!BU3:'SmtRes'!BU6)</f>
        <v>5.3</v>
      </c>
      <c r="CW65" s="154">
        <f>SUMIF(SmtRes!AQ3:'SmtRes'!AQ6,"=1",SmtRes!BV3:'SmtRes'!BV6)</f>
        <v>3.9</v>
      </c>
      <c r="CX65" s="154">
        <f>AJ65</f>
        <v>0</v>
      </c>
      <c r="CY65" s="154">
        <f>(((S65+R65)*AT65)/100)</f>
        <v>1226.3322000000001</v>
      </c>
      <c r="CZ65" s="154">
        <f>(((S65+R65)*AU65)/100)</f>
        <v>644.77260000000012</v>
      </c>
      <c r="DC65" s="154" t="s">
        <v>86</v>
      </c>
      <c r="DD65" s="154" t="s">
        <v>86</v>
      </c>
      <c r="DE65" s="154" t="s">
        <v>86</v>
      </c>
      <c r="DF65" s="154" t="s">
        <v>86</v>
      </c>
      <c r="DG65" s="154" t="s">
        <v>86</v>
      </c>
      <c r="DH65" s="154" t="s">
        <v>86</v>
      </c>
      <c r="DI65" s="154" t="s">
        <v>86</v>
      </c>
      <c r="DJ65" s="154" t="s">
        <v>86</v>
      </c>
      <c r="DK65" s="154" t="s">
        <v>86</v>
      </c>
      <c r="DL65" s="154" t="s">
        <v>86</v>
      </c>
      <c r="DM65" s="154" t="s">
        <v>86</v>
      </c>
      <c r="DN65" s="154">
        <v>0</v>
      </c>
      <c r="DO65" s="154">
        <v>0</v>
      </c>
      <c r="DP65" s="154">
        <v>1</v>
      </c>
      <c r="DQ65" s="154">
        <v>1</v>
      </c>
      <c r="DU65" s="154">
        <v>1003</v>
      </c>
      <c r="DV65" s="154" t="s">
        <v>786</v>
      </c>
      <c r="DW65" s="154" t="s">
        <v>786</v>
      </c>
      <c r="DX65" s="154">
        <v>100</v>
      </c>
      <c r="DZ65" s="154" t="s">
        <v>86</v>
      </c>
      <c r="EA65" s="154" t="s">
        <v>86</v>
      </c>
      <c r="EB65" s="154" t="s">
        <v>86</v>
      </c>
      <c r="EC65" s="154" t="s">
        <v>86</v>
      </c>
      <c r="EE65" s="154">
        <v>65499877</v>
      </c>
      <c r="EF65" s="154">
        <v>3</v>
      </c>
      <c r="EG65" s="154" t="s">
        <v>788</v>
      </c>
      <c r="EH65" s="154">
        <v>0</v>
      </c>
      <c r="EI65" s="154" t="s">
        <v>86</v>
      </c>
      <c r="EJ65" s="154">
        <v>2</v>
      </c>
      <c r="EK65" s="154">
        <v>108001</v>
      </c>
      <c r="EL65" s="154" t="s">
        <v>789</v>
      </c>
      <c r="EM65" s="154" t="s">
        <v>790</v>
      </c>
      <c r="EO65" s="154" t="s">
        <v>86</v>
      </c>
      <c r="EQ65" s="154">
        <v>131072</v>
      </c>
      <c r="ER65" s="154">
        <v>0</v>
      </c>
      <c r="ES65" s="154">
        <v>0</v>
      </c>
      <c r="ET65" s="154">
        <v>0</v>
      </c>
      <c r="EU65" s="154">
        <v>0</v>
      </c>
      <c r="EV65" s="154">
        <v>0</v>
      </c>
      <c r="EW65" s="154">
        <v>5.3</v>
      </c>
      <c r="EX65" s="154">
        <v>3.9</v>
      </c>
      <c r="EY65" s="154">
        <v>0</v>
      </c>
      <c r="FQ65" s="154">
        <v>0</v>
      </c>
      <c r="FR65" s="154">
        <v>0</v>
      </c>
      <c r="FS65" s="154">
        <v>0</v>
      </c>
      <c r="FX65" s="154">
        <v>97</v>
      </c>
      <c r="FY65" s="154">
        <v>51</v>
      </c>
      <c r="GA65" s="154" t="s">
        <v>86</v>
      </c>
      <c r="GD65" s="154">
        <v>1</v>
      </c>
      <c r="GF65" s="154">
        <v>1529734557</v>
      </c>
      <c r="GG65" s="154">
        <v>2</v>
      </c>
      <c r="GH65" s="154">
        <v>1</v>
      </c>
      <c r="GI65" s="154">
        <v>-2</v>
      </c>
      <c r="GJ65" s="154">
        <v>0</v>
      </c>
      <c r="GK65" s="154">
        <v>0</v>
      </c>
      <c r="GL65" s="154">
        <f t="shared" ref="GL65:GL77" si="37">ROUND(IF(AND(BH65=3,BI65=3,FS65&lt;&gt;0),P65,0),2)</f>
        <v>0</v>
      </c>
      <c r="GM65" s="154">
        <f t="shared" ref="GM65:GM77" si="38">ROUND(O65+X65+Y65,2)+GX65</f>
        <v>3753.31</v>
      </c>
      <c r="GN65" s="154">
        <f t="shared" ref="GN65:GN77" si="39">IF(OR(BI65=0,BI65=1),GM65-GX65,0)</f>
        <v>0</v>
      </c>
      <c r="GO65" s="154">
        <f t="shared" ref="GO65:GO77" si="40">IF(BI65=2,GM65-GX65,0)</f>
        <v>3753.31</v>
      </c>
      <c r="GP65" s="154">
        <f t="shared" ref="GP65:GP77" si="41">IF(BI65=4,GM65-GX65,0)</f>
        <v>0</v>
      </c>
      <c r="GR65" s="154">
        <v>0</v>
      </c>
      <c r="GS65" s="154">
        <v>3</v>
      </c>
      <c r="GT65" s="154">
        <v>0</v>
      </c>
      <c r="GU65" s="154" t="s">
        <v>86</v>
      </c>
      <c r="GV65" s="154">
        <f t="shared" ref="GV65:GV77" si="42">ROUND((GT65),6)</f>
        <v>0</v>
      </c>
      <c r="GW65" s="154">
        <v>1</v>
      </c>
      <c r="GX65" s="154">
        <f t="shared" ref="GX65:GX77" si="43">ROUND(HC65*I65,2)</f>
        <v>0</v>
      </c>
      <c r="HA65" s="154">
        <v>0</v>
      </c>
      <c r="HB65" s="154">
        <v>0</v>
      </c>
      <c r="HC65" s="154">
        <f>GV65*GW65</f>
        <v>0</v>
      </c>
      <c r="HE65" s="154" t="s">
        <v>86</v>
      </c>
      <c r="HF65" s="154" t="s">
        <v>86</v>
      </c>
      <c r="HM65" s="154" t="s">
        <v>86</v>
      </c>
      <c r="HN65" s="154" t="s">
        <v>476</v>
      </c>
      <c r="HO65" s="154" t="s">
        <v>478</v>
      </c>
      <c r="HP65" s="154" t="s">
        <v>789</v>
      </c>
      <c r="HQ65" s="154" t="s">
        <v>789</v>
      </c>
      <c r="HS65" s="154">
        <v>0</v>
      </c>
      <c r="IK65" s="154">
        <v>0</v>
      </c>
    </row>
    <row r="66" spans="1:245" x14ac:dyDescent="0.2">
      <c r="A66" s="154">
        <v>18</v>
      </c>
      <c r="B66" s="154">
        <v>1</v>
      </c>
      <c r="C66" s="154">
        <v>6</v>
      </c>
      <c r="E66" s="154" t="s">
        <v>94</v>
      </c>
      <c r="F66" s="154" t="s">
        <v>791</v>
      </c>
      <c r="G66" s="154" t="s">
        <v>792</v>
      </c>
      <c r="H66" s="154" t="s">
        <v>431</v>
      </c>
      <c r="I66" s="154">
        <f>J66</f>
        <v>2</v>
      </c>
      <c r="J66" s="154">
        <v>2</v>
      </c>
      <c r="K66" s="154">
        <v>2</v>
      </c>
      <c r="O66" s="154">
        <f>ROUND(P66,2)</f>
        <v>14.43</v>
      </c>
      <c r="P66" s="154">
        <f>ROUND(ROUND(ROUND(SUMIF(SmtRes!AQ3:'SmtRes'!AQ6,"=1",SmtRes!CU3:'SmtRes'!CU6),2),2)*I66/100,2)</f>
        <v>14.43</v>
      </c>
      <c r="Q66" s="154">
        <f>ROUND(CR66*I66,2)</f>
        <v>0</v>
      </c>
      <c r="R66" s="154">
        <f>ROUND(CS66*I66,2)</f>
        <v>0</v>
      </c>
      <c r="S66" s="154">
        <f>ROUND(CT66*I66,2)</f>
        <v>0</v>
      </c>
      <c r="T66" s="154">
        <f t="shared" si="30"/>
        <v>0</v>
      </c>
      <c r="U66" s="154">
        <f>ROUND(CV66*I66,7)</f>
        <v>0</v>
      </c>
      <c r="V66" s="154">
        <f>ROUND(CW66*I66,7)</f>
        <v>0</v>
      </c>
      <c r="W66" s="154">
        <f t="shared" si="31"/>
        <v>0</v>
      </c>
      <c r="X66" s="154">
        <f t="shared" si="32"/>
        <v>0</v>
      </c>
      <c r="Y66" s="154">
        <f t="shared" si="33"/>
        <v>0</v>
      </c>
      <c r="AA66" s="154">
        <v>66504103</v>
      </c>
      <c r="AB66" s="154">
        <f t="shared" si="34"/>
        <v>0</v>
      </c>
      <c r="AC66" s="154">
        <f>ROUND((ES66),6)</f>
        <v>0</v>
      </c>
      <c r="AD66" s="154">
        <f>ROUND((((ET66)-(EU66))+AE66),6)</f>
        <v>0</v>
      </c>
      <c r="AE66" s="154">
        <f>ROUND((EU66),6)</f>
        <v>0</v>
      </c>
      <c r="AF66" s="154">
        <f>ROUND((EV66),6)</f>
        <v>0</v>
      </c>
      <c r="AG66" s="154">
        <f t="shared" si="35"/>
        <v>0</v>
      </c>
      <c r="AH66" s="154">
        <f>(EW66)</f>
        <v>0</v>
      </c>
      <c r="AI66" s="154">
        <f>(EX66)</f>
        <v>0</v>
      </c>
      <c r="AJ66" s="154">
        <f t="shared" si="36"/>
        <v>0</v>
      </c>
      <c r="AK66" s="154">
        <v>0</v>
      </c>
      <c r="AL66" s="154">
        <v>0</v>
      </c>
      <c r="AM66" s="154">
        <v>0</v>
      </c>
      <c r="AN66" s="154">
        <v>0</v>
      </c>
      <c r="AO66" s="154">
        <v>0</v>
      </c>
      <c r="AP66" s="154">
        <v>0</v>
      </c>
      <c r="AQ66" s="154">
        <v>0</v>
      </c>
      <c r="AR66" s="154">
        <v>0</v>
      </c>
      <c r="AS66" s="154">
        <v>0</v>
      </c>
      <c r="AT66" s="154">
        <v>97</v>
      </c>
      <c r="AU66" s="154">
        <v>51</v>
      </c>
      <c r="AV66" s="154">
        <v>1</v>
      </c>
      <c r="AW66" s="154">
        <v>1</v>
      </c>
      <c r="AZ66" s="154">
        <v>1</v>
      </c>
      <c r="BA66" s="154">
        <v>1</v>
      </c>
      <c r="BB66" s="154">
        <v>1</v>
      </c>
      <c r="BC66" s="154">
        <v>1</v>
      </c>
      <c r="BD66" s="154" t="s">
        <v>86</v>
      </c>
      <c r="BE66" s="154" t="s">
        <v>86</v>
      </c>
      <c r="BF66" s="154" t="s">
        <v>86</v>
      </c>
      <c r="BG66" s="154" t="s">
        <v>86</v>
      </c>
      <c r="BH66" s="154">
        <v>3</v>
      </c>
      <c r="BI66" s="154">
        <v>2</v>
      </c>
      <c r="BJ66" s="154" t="s">
        <v>86</v>
      </c>
      <c r="BM66" s="154">
        <v>108001</v>
      </c>
      <c r="BN66" s="154">
        <v>0</v>
      </c>
      <c r="BO66" s="154" t="s">
        <v>86</v>
      </c>
      <c r="BP66" s="154">
        <v>0</v>
      </c>
      <c r="BQ66" s="154">
        <v>3</v>
      </c>
      <c r="BR66" s="154">
        <v>0</v>
      </c>
      <c r="BS66" s="154">
        <v>1</v>
      </c>
      <c r="BT66" s="154">
        <v>1</v>
      </c>
      <c r="BU66" s="154">
        <v>1</v>
      </c>
      <c r="BV66" s="154">
        <v>1</v>
      </c>
      <c r="BW66" s="154">
        <v>1</v>
      </c>
      <c r="BX66" s="154">
        <v>1</v>
      </c>
      <c r="BY66" s="154" t="s">
        <v>86</v>
      </c>
      <c r="BZ66" s="154">
        <v>97</v>
      </c>
      <c r="CA66" s="154">
        <v>51</v>
      </c>
      <c r="CB66" s="154" t="s">
        <v>86</v>
      </c>
      <c r="CE66" s="154">
        <v>0</v>
      </c>
      <c r="CF66" s="154">
        <v>0</v>
      </c>
      <c r="CG66" s="154">
        <v>0</v>
      </c>
      <c r="CM66" s="154">
        <v>0</v>
      </c>
      <c r="CN66" s="154" t="s">
        <v>86</v>
      </c>
      <c r="CO66" s="154">
        <v>0</v>
      </c>
      <c r="CP66" s="154">
        <f>0</f>
        <v>0</v>
      </c>
      <c r="CQ66" s="154">
        <f>0</f>
        <v>0</v>
      </c>
      <c r="CR66" s="154">
        <f>0</f>
        <v>0</v>
      </c>
      <c r="CS66" s="154">
        <f>0</f>
        <v>0</v>
      </c>
      <c r="CT66" s="154">
        <f>0</f>
        <v>0</v>
      </c>
      <c r="CU66" s="154">
        <f>0</f>
        <v>0</v>
      </c>
      <c r="CV66" s="154">
        <f>0</f>
        <v>0</v>
      </c>
      <c r="CW66" s="154">
        <f>0</f>
        <v>0</v>
      </c>
      <c r="CX66" s="154">
        <f>0</f>
        <v>0</v>
      </c>
      <c r="CY66" s="154">
        <f>0</f>
        <v>0</v>
      </c>
      <c r="CZ66" s="154">
        <f>0</f>
        <v>0</v>
      </c>
      <c r="DC66" s="154" t="s">
        <v>86</v>
      </c>
      <c r="DD66" s="154" t="s">
        <v>86</v>
      </c>
      <c r="DE66" s="154" t="s">
        <v>86</v>
      </c>
      <c r="DF66" s="154" t="s">
        <v>86</v>
      </c>
      <c r="DG66" s="154" t="s">
        <v>86</v>
      </c>
      <c r="DH66" s="154" t="s">
        <v>86</v>
      </c>
      <c r="DI66" s="154" t="s">
        <v>86</v>
      </c>
      <c r="DJ66" s="154" t="s">
        <v>86</v>
      </c>
      <c r="DK66" s="154" t="s">
        <v>86</v>
      </c>
      <c r="DL66" s="154" t="s">
        <v>86</v>
      </c>
      <c r="DM66" s="154" t="s">
        <v>86</v>
      </c>
      <c r="DN66" s="154">
        <v>0</v>
      </c>
      <c r="DO66" s="154">
        <v>0</v>
      </c>
      <c r="DP66" s="154">
        <v>1</v>
      </c>
      <c r="DQ66" s="154">
        <v>1</v>
      </c>
      <c r="DU66" s="154">
        <v>1013</v>
      </c>
      <c r="DV66" s="154" t="s">
        <v>431</v>
      </c>
      <c r="DW66" s="154" t="s">
        <v>431</v>
      </c>
      <c r="DX66" s="154">
        <v>1</v>
      </c>
      <c r="DZ66" s="154" t="s">
        <v>86</v>
      </c>
      <c r="EA66" s="154" t="s">
        <v>86</v>
      </c>
      <c r="EB66" s="154" t="s">
        <v>86</v>
      </c>
      <c r="EC66" s="154" t="s">
        <v>86</v>
      </c>
      <c r="EE66" s="154">
        <v>65499877</v>
      </c>
      <c r="EF66" s="154">
        <v>3</v>
      </c>
      <c r="EG66" s="154" t="s">
        <v>788</v>
      </c>
      <c r="EH66" s="154">
        <v>0</v>
      </c>
      <c r="EI66" s="154" t="s">
        <v>86</v>
      </c>
      <c r="EJ66" s="154">
        <v>2</v>
      </c>
      <c r="EK66" s="154">
        <v>108001</v>
      </c>
      <c r="EL66" s="154" t="s">
        <v>789</v>
      </c>
      <c r="EM66" s="154" t="s">
        <v>790</v>
      </c>
      <c r="EO66" s="154" t="s">
        <v>86</v>
      </c>
      <c r="EQ66" s="154">
        <v>0</v>
      </c>
      <c r="ER66" s="154">
        <v>0</v>
      </c>
      <c r="ES66" s="154">
        <v>0</v>
      </c>
      <c r="ET66" s="154">
        <v>0</v>
      </c>
      <c r="EU66" s="154">
        <v>0</v>
      </c>
      <c r="EV66" s="154">
        <v>0</v>
      </c>
      <c r="EW66" s="154">
        <v>0</v>
      </c>
      <c r="EX66" s="154">
        <v>0</v>
      </c>
      <c r="FQ66" s="154">
        <v>0</v>
      </c>
      <c r="FR66" s="154">
        <v>0</v>
      </c>
      <c r="FS66" s="154">
        <v>0</v>
      </c>
      <c r="FX66" s="154">
        <v>97</v>
      </c>
      <c r="FY66" s="154">
        <v>51</v>
      </c>
      <c r="GA66" s="154" t="s">
        <v>86</v>
      </c>
      <c r="GD66" s="154">
        <v>1</v>
      </c>
      <c r="GF66" s="154">
        <v>274903907</v>
      </c>
      <c r="GG66" s="154">
        <v>2</v>
      </c>
      <c r="GH66" s="154">
        <v>1</v>
      </c>
      <c r="GI66" s="154">
        <v>-2</v>
      </c>
      <c r="GJ66" s="154">
        <v>0</v>
      </c>
      <c r="GK66" s="154">
        <v>0</v>
      </c>
      <c r="GL66" s="154">
        <f t="shared" si="37"/>
        <v>0</v>
      </c>
      <c r="GM66" s="154">
        <f t="shared" si="38"/>
        <v>14.43</v>
      </c>
      <c r="GN66" s="154">
        <f t="shared" si="39"/>
        <v>0</v>
      </c>
      <c r="GO66" s="154">
        <f t="shared" si="40"/>
        <v>14.43</v>
      </c>
      <c r="GP66" s="154">
        <f t="shared" si="41"/>
        <v>0</v>
      </c>
      <c r="GR66" s="154">
        <v>0</v>
      </c>
      <c r="GS66" s="154">
        <v>3</v>
      </c>
      <c r="GT66" s="154">
        <v>0</v>
      </c>
      <c r="GU66" s="154" t="s">
        <v>86</v>
      </c>
      <c r="GV66" s="154">
        <f t="shared" si="42"/>
        <v>0</v>
      </c>
      <c r="GW66" s="154">
        <v>1</v>
      </c>
      <c r="GX66" s="154">
        <f t="shared" si="43"/>
        <v>0</v>
      </c>
      <c r="HA66" s="154">
        <v>0</v>
      </c>
      <c r="HB66" s="154">
        <v>0</v>
      </c>
      <c r="HC66" s="154">
        <f>0</f>
        <v>0</v>
      </c>
      <c r="HE66" s="154" t="s">
        <v>86</v>
      </c>
      <c r="HF66" s="154" t="s">
        <v>86</v>
      </c>
      <c r="HM66" s="154" t="s">
        <v>86</v>
      </c>
      <c r="HN66" s="154" t="s">
        <v>476</v>
      </c>
      <c r="HO66" s="154" t="s">
        <v>478</v>
      </c>
      <c r="HP66" s="154" t="s">
        <v>789</v>
      </c>
      <c r="HQ66" s="154" t="s">
        <v>789</v>
      </c>
      <c r="HS66" s="154">
        <v>0</v>
      </c>
      <c r="IK66" s="154">
        <v>0</v>
      </c>
    </row>
    <row r="67" spans="1:245" x14ac:dyDescent="0.2">
      <c r="A67" s="154">
        <v>17</v>
      </c>
      <c r="B67" s="154">
        <v>1</v>
      </c>
      <c r="E67" s="154" t="s">
        <v>480</v>
      </c>
      <c r="F67" s="154" t="s">
        <v>793</v>
      </c>
      <c r="G67" s="154" t="s">
        <v>794</v>
      </c>
      <c r="H67" s="154" t="s">
        <v>569</v>
      </c>
      <c r="I67" s="154">
        <f>ROUND((0.4*0.3*27.4)*1.1,7)</f>
        <v>3.6168</v>
      </c>
      <c r="J67" s="154">
        <v>0</v>
      </c>
      <c r="K67" s="154">
        <f>ROUND((0.4*0.3*27.4)*1.1,7)</f>
        <v>3.6168</v>
      </c>
      <c r="O67" s="154">
        <f>ROUND(CP67,2)</f>
        <v>2776.58</v>
      </c>
      <c r="P67" s="154">
        <f>ROUND(CQ67*I67,2)</f>
        <v>2776.58</v>
      </c>
      <c r="Q67" s="154">
        <f>ROUND(CR67*I67,2)</f>
        <v>0</v>
      </c>
      <c r="R67" s="154">
        <f>ROUND(CS67*I67,2)</f>
        <v>0</v>
      </c>
      <c r="S67" s="154">
        <f>ROUND(CT67*I67,2)</f>
        <v>0</v>
      </c>
      <c r="T67" s="154">
        <f t="shared" si="30"/>
        <v>0</v>
      </c>
      <c r="U67" s="154">
        <f>ROUND(CV67*I67,7)</f>
        <v>0</v>
      </c>
      <c r="V67" s="154">
        <f>ROUND(CW67*I67,7)</f>
        <v>0</v>
      </c>
      <c r="W67" s="154">
        <f t="shared" si="31"/>
        <v>0</v>
      </c>
      <c r="X67" s="154">
        <f t="shared" si="32"/>
        <v>0</v>
      </c>
      <c r="Y67" s="154">
        <f t="shared" si="33"/>
        <v>0</v>
      </c>
      <c r="AA67" s="154">
        <v>66504103</v>
      </c>
      <c r="AB67" s="154">
        <f t="shared" si="34"/>
        <v>767.69</v>
      </c>
      <c r="AC67" s="154">
        <f>ROUND((ES67),6)</f>
        <v>767.69</v>
      </c>
      <c r="AD67" s="154">
        <f>ROUND((((ET67)-(EU67))+AE67),6)</f>
        <v>0</v>
      </c>
      <c r="AE67" s="154">
        <f>ROUND((EU67),6)</f>
        <v>0</v>
      </c>
      <c r="AF67" s="154">
        <f>ROUND((EV67),6)</f>
        <v>0</v>
      </c>
      <c r="AG67" s="154">
        <f t="shared" si="35"/>
        <v>0</v>
      </c>
      <c r="AH67" s="154">
        <f>(EW67)</f>
        <v>0</v>
      </c>
      <c r="AI67" s="154">
        <f>(EX67)</f>
        <v>0</v>
      </c>
      <c r="AJ67" s="154">
        <f t="shared" si="36"/>
        <v>0</v>
      </c>
      <c r="AK67" s="154">
        <v>767.69</v>
      </c>
      <c r="AL67" s="154">
        <v>767.69</v>
      </c>
      <c r="AM67" s="154">
        <v>0</v>
      </c>
      <c r="AN67" s="154">
        <v>0</v>
      </c>
      <c r="AO67" s="154">
        <v>0</v>
      </c>
      <c r="AP67" s="154">
        <v>0</v>
      </c>
      <c r="AQ67" s="154">
        <v>0</v>
      </c>
      <c r="AR67" s="154">
        <v>0</v>
      </c>
      <c r="AS67" s="154">
        <v>0</v>
      </c>
      <c r="AT67" s="154">
        <v>0</v>
      </c>
      <c r="AU67" s="154">
        <v>0</v>
      </c>
      <c r="AV67" s="154">
        <v>1</v>
      </c>
      <c r="AW67" s="154">
        <v>1</v>
      </c>
      <c r="AZ67" s="154">
        <v>1</v>
      </c>
      <c r="BA67" s="154">
        <v>1</v>
      </c>
      <c r="BB67" s="154">
        <v>1</v>
      </c>
      <c r="BC67" s="154">
        <v>1</v>
      </c>
      <c r="BD67" s="154" t="s">
        <v>86</v>
      </c>
      <c r="BE67" s="154" t="s">
        <v>86</v>
      </c>
      <c r="BF67" s="154" t="s">
        <v>86</v>
      </c>
      <c r="BG67" s="154" t="s">
        <v>86</v>
      </c>
      <c r="BH67" s="154">
        <v>3</v>
      </c>
      <c r="BI67" s="154">
        <v>2</v>
      </c>
      <c r="BJ67" s="154" t="s">
        <v>795</v>
      </c>
      <c r="BM67" s="154">
        <v>500001</v>
      </c>
      <c r="BN67" s="154">
        <v>0</v>
      </c>
      <c r="BO67" s="154" t="s">
        <v>86</v>
      </c>
      <c r="BP67" s="154">
        <v>0</v>
      </c>
      <c r="BQ67" s="154">
        <v>8</v>
      </c>
      <c r="BR67" s="154">
        <v>0</v>
      </c>
      <c r="BS67" s="154">
        <v>1</v>
      </c>
      <c r="BT67" s="154">
        <v>1</v>
      </c>
      <c r="BU67" s="154">
        <v>1</v>
      </c>
      <c r="BV67" s="154">
        <v>1</v>
      </c>
      <c r="BW67" s="154">
        <v>1</v>
      </c>
      <c r="BX67" s="154">
        <v>1</v>
      </c>
      <c r="BY67" s="154" t="s">
        <v>86</v>
      </c>
      <c r="BZ67" s="154">
        <v>0</v>
      </c>
      <c r="CA67" s="154">
        <v>0</v>
      </c>
      <c r="CB67" s="154" t="s">
        <v>86</v>
      </c>
      <c r="CE67" s="154">
        <v>0</v>
      </c>
      <c r="CF67" s="154">
        <v>0</v>
      </c>
      <c r="CG67" s="154">
        <v>0</v>
      </c>
      <c r="CM67" s="154">
        <v>0</v>
      </c>
      <c r="CN67" s="154" t="s">
        <v>86</v>
      </c>
      <c r="CO67" s="154">
        <v>0</v>
      </c>
      <c r="CP67" s="154">
        <f>(P67+Q67+S67+R67)</f>
        <v>2776.58</v>
      </c>
      <c r="CQ67" s="154">
        <f>ROUND(AL67*BC67,2)</f>
        <v>767.69</v>
      </c>
      <c r="CR67" s="154">
        <f>ROUND(AM67*BB67,2)</f>
        <v>0</v>
      </c>
      <c r="CS67" s="154">
        <f>ROUND(AN67*BS67,2)</f>
        <v>0</v>
      </c>
      <c r="CT67" s="154">
        <f>ROUND(AO67*BA67,2)</f>
        <v>0</v>
      </c>
      <c r="CU67" s="154">
        <f>AG67</f>
        <v>0</v>
      </c>
      <c r="CV67" s="154">
        <f>AH67</f>
        <v>0</v>
      </c>
      <c r="CW67" s="154">
        <f>AI67</f>
        <v>0</v>
      </c>
      <c r="CX67" s="154">
        <f>AJ67</f>
        <v>0</v>
      </c>
      <c r="CY67" s="154">
        <f>0</f>
        <v>0</v>
      </c>
      <c r="CZ67" s="154">
        <f>0</f>
        <v>0</v>
      </c>
      <c r="DC67" s="154" t="s">
        <v>86</v>
      </c>
      <c r="DD67" s="154" t="s">
        <v>86</v>
      </c>
      <c r="DE67" s="154" t="s">
        <v>86</v>
      </c>
      <c r="DF67" s="154" t="s">
        <v>86</v>
      </c>
      <c r="DG67" s="154" t="s">
        <v>86</v>
      </c>
      <c r="DH67" s="154" t="s">
        <v>86</v>
      </c>
      <c r="DI67" s="154" t="s">
        <v>86</v>
      </c>
      <c r="DJ67" s="154" t="s">
        <v>86</v>
      </c>
      <c r="DK67" s="154" t="s">
        <v>86</v>
      </c>
      <c r="DL67" s="154" t="s">
        <v>86</v>
      </c>
      <c r="DM67" s="154" t="s">
        <v>86</v>
      </c>
      <c r="DN67" s="154">
        <v>0</v>
      </c>
      <c r="DO67" s="154">
        <v>0</v>
      </c>
      <c r="DP67" s="154">
        <v>1</v>
      </c>
      <c r="DQ67" s="154">
        <v>1</v>
      </c>
      <c r="DU67" s="154">
        <v>1007</v>
      </c>
      <c r="DV67" s="154" t="s">
        <v>569</v>
      </c>
      <c r="DW67" s="154" t="s">
        <v>569</v>
      </c>
      <c r="DX67" s="154">
        <v>1</v>
      </c>
      <c r="DZ67" s="154" t="s">
        <v>86</v>
      </c>
      <c r="EA67" s="154" t="s">
        <v>86</v>
      </c>
      <c r="EB67" s="154" t="s">
        <v>86</v>
      </c>
      <c r="EC67" s="154" t="s">
        <v>86</v>
      </c>
      <c r="EE67" s="154">
        <v>65499933</v>
      </c>
      <c r="EF67" s="154">
        <v>8</v>
      </c>
      <c r="EG67" s="154" t="s">
        <v>796</v>
      </c>
      <c r="EH67" s="154">
        <v>0</v>
      </c>
      <c r="EI67" s="154" t="s">
        <v>86</v>
      </c>
      <c r="EJ67" s="154">
        <v>1</v>
      </c>
      <c r="EK67" s="154">
        <v>500001</v>
      </c>
      <c r="EL67" s="154" t="s">
        <v>797</v>
      </c>
      <c r="EM67" s="154" t="s">
        <v>798</v>
      </c>
      <c r="EO67" s="154" t="s">
        <v>86</v>
      </c>
      <c r="EQ67" s="154">
        <v>131072</v>
      </c>
      <c r="ER67" s="154">
        <v>767.69</v>
      </c>
      <c r="ES67" s="154">
        <v>767.69</v>
      </c>
      <c r="ET67" s="154">
        <v>0</v>
      </c>
      <c r="EU67" s="154">
        <v>0</v>
      </c>
      <c r="EV67" s="154">
        <v>0</v>
      </c>
      <c r="EW67" s="154">
        <v>0</v>
      </c>
      <c r="EX67" s="154">
        <v>0</v>
      </c>
      <c r="EY67" s="154">
        <v>0</v>
      </c>
      <c r="FQ67" s="154">
        <v>0</v>
      </c>
      <c r="FR67" s="154">
        <v>0</v>
      </c>
      <c r="FS67" s="154">
        <v>0</v>
      </c>
      <c r="FX67" s="154">
        <v>0</v>
      </c>
      <c r="FY67" s="154">
        <v>0</v>
      </c>
      <c r="GA67" s="154" t="s">
        <v>86</v>
      </c>
      <c r="GD67" s="154">
        <v>1</v>
      </c>
      <c r="GE67" s="154">
        <v>565.20000000000005</v>
      </c>
      <c r="GF67" s="154">
        <v>85499050</v>
      </c>
      <c r="GG67" s="154">
        <v>2</v>
      </c>
      <c r="GH67" s="154">
        <v>1</v>
      </c>
      <c r="GI67" s="154">
        <v>-2</v>
      </c>
      <c r="GJ67" s="154">
        <v>0</v>
      </c>
      <c r="GK67" s="154">
        <v>0</v>
      </c>
      <c r="GL67" s="154">
        <f t="shared" si="37"/>
        <v>0</v>
      </c>
      <c r="GM67" s="154">
        <f t="shared" si="38"/>
        <v>2776.58</v>
      </c>
      <c r="GN67" s="154">
        <f t="shared" si="39"/>
        <v>0</v>
      </c>
      <c r="GO67" s="154">
        <f t="shared" si="40"/>
        <v>2776.58</v>
      </c>
      <c r="GP67" s="154">
        <f t="shared" si="41"/>
        <v>0</v>
      </c>
      <c r="GR67" s="154">
        <v>3</v>
      </c>
      <c r="GS67" s="154">
        <v>3</v>
      </c>
      <c r="GT67" s="154">
        <v>0</v>
      </c>
      <c r="GU67" s="154" t="s">
        <v>86</v>
      </c>
      <c r="GV67" s="154">
        <f t="shared" si="42"/>
        <v>0</v>
      </c>
      <c r="GW67" s="154">
        <v>1</v>
      </c>
      <c r="GX67" s="154">
        <f t="shared" si="43"/>
        <v>0</v>
      </c>
      <c r="HA67" s="154">
        <v>0</v>
      </c>
      <c r="HB67" s="154">
        <v>0</v>
      </c>
      <c r="HC67" s="154">
        <f>GV67*GW67</f>
        <v>0</v>
      </c>
      <c r="HE67" s="154" t="s">
        <v>86</v>
      </c>
      <c r="HF67" s="154" t="s">
        <v>86</v>
      </c>
      <c r="HM67" s="154" t="s">
        <v>86</v>
      </c>
      <c r="HN67" s="154" t="s">
        <v>86</v>
      </c>
      <c r="HO67" s="154" t="s">
        <v>86</v>
      </c>
      <c r="HP67" s="154" t="s">
        <v>86</v>
      </c>
      <c r="HQ67" s="154" t="s">
        <v>86</v>
      </c>
      <c r="HS67" s="154">
        <v>0</v>
      </c>
      <c r="IK67" s="154">
        <v>0</v>
      </c>
    </row>
    <row r="68" spans="1:245" x14ac:dyDescent="0.2">
      <c r="A68" s="154">
        <v>17</v>
      </c>
      <c r="B68" s="154">
        <v>1</v>
      </c>
      <c r="C68" s="154">
        <f>ROW(SmtRes!A18)</f>
        <v>18</v>
      </c>
      <c r="D68" s="154">
        <f>ROW(EtalonRes!A18)</f>
        <v>18</v>
      </c>
      <c r="E68" s="154" t="s">
        <v>481</v>
      </c>
      <c r="F68" s="154" t="s">
        <v>799</v>
      </c>
      <c r="G68" s="154" t="s">
        <v>800</v>
      </c>
      <c r="H68" s="154" t="s">
        <v>786</v>
      </c>
      <c r="I68" s="154">
        <f>ROUND((27.4*1.02)/100,7)</f>
        <v>0.27948000000000001</v>
      </c>
      <c r="J68" s="154">
        <v>0</v>
      </c>
      <c r="K68" s="154">
        <f>ROUND((27.4*1.02)/100,7)</f>
        <v>0.27948000000000001</v>
      </c>
      <c r="O68" s="154">
        <f>ROUND(CP68,2)</f>
        <v>3840.66</v>
      </c>
      <c r="P68" s="154">
        <f>SUMIF(SmtRes!AQ7:'SmtRes'!AQ18,"=1",SmtRes!DF7:'SmtRes'!DF18)</f>
        <v>171.70000000000002</v>
      </c>
      <c r="Q68" s="154">
        <f>SUMIF(SmtRes!AQ7:'SmtRes'!AQ18,"=1",SmtRes!DG7:'SmtRes'!DG18)</f>
        <v>808.7</v>
      </c>
      <c r="R68" s="154">
        <f>SUMIF(SmtRes!AQ7:'SmtRes'!AQ18,"=1",SmtRes!DH7:'SmtRes'!DH18)</f>
        <v>439.23</v>
      </c>
      <c r="S68" s="154">
        <f>SUMIF(SmtRes!AQ7:'SmtRes'!AQ18,"=1",SmtRes!DI7:'SmtRes'!DI18)</f>
        <v>2421.0300000000002</v>
      </c>
      <c r="T68" s="154">
        <f t="shared" si="30"/>
        <v>0</v>
      </c>
      <c r="U68" s="154">
        <f>SUMIF(SmtRes!AQ7:'SmtRes'!AQ18,"=1",SmtRes!CV7:'SmtRes'!CV18)</f>
        <v>4.8741311999999999</v>
      </c>
      <c r="V68" s="154">
        <f>SUMIF(SmtRes!AQ7:'SmtRes'!AQ18,"=1",SmtRes!CW7:'SmtRes'!CW18)</f>
        <v>0.73782720000000002</v>
      </c>
      <c r="W68" s="154">
        <f t="shared" si="31"/>
        <v>0</v>
      </c>
      <c r="X68" s="154">
        <f t="shared" si="32"/>
        <v>2774.45</v>
      </c>
      <c r="Y68" s="154">
        <f t="shared" si="33"/>
        <v>1458.73</v>
      </c>
      <c r="AA68" s="154">
        <v>66504103</v>
      </c>
      <c r="AB68" s="154">
        <f t="shared" si="34"/>
        <v>12014.971098</v>
      </c>
      <c r="AC68" s="154">
        <f>ROUND((SUM(SmtRes!BQ7:'SmtRes'!BQ18)),6)</f>
        <v>613.61919799999998</v>
      </c>
      <c r="AD68" s="154">
        <f>ROUND((((SUM(SmtRes!BR7:'SmtRes'!BR18))-(SUM(SmtRes!BS7:'SmtRes'!BS18)))+AE68),6)</f>
        <v>2738.7294999999999</v>
      </c>
      <c r="AE68" s="154">
        <f>ROUND((SUM(SmtRes!BS7:'SmtRes'!BS18)),6)</f>
        <v>1571.5920000000001</v>
      </c>
      <c r="AF68" s="154">
        <f>ROUND((SUM(SmtRes!BT7:'SmtRes'!BT18)),6)</f>
        <v>8662.6224000000002</v>
      </c>
      <c r="AG68" s="154">
        <f t="shared" si="35"/>
        <v>0</v>
      </c>
      <c r="AH68" s="154">
        <f>(SUM(SmtRes!BU7:'SmtRes'!BU18))</f>
        <v>17.440000000000001</v>
      </c>
      <c r="AI68" s="154">
        <f>(SUM(SmtRes!BV7:'SmtRes'!BV18))</f>
        <v>2.64</v>
      </c>
      <c r="AJ68" s="154">
        <f t="shared" si="36"/>
        <v>0</v>
      </c>
      <c r="AK68" s="154">
        <v>13586.563098400002</v>
      </c>
      <c r="AL68" s="154">
        <v>613.61919840000007</v>
      </c>
      <c r="AM68" s="154">
        <v>2738.7295000000004</v>
      </c>
      <c r="AN68" s="154">
        <v>1571.5920000000001</v>
      </c>
      <c r="AO68" s="154">
        <v>8662.6224000000002</v>
      </c>
      <c r="AP68" s="154">
        <v>0</v>
      </c>
      <c r="AQ68" s="154">
        <v>17.440000000000001</v>
      </c>
      <c r="AR68" s="154">
        <v>2.64</v>
      </c>
      <c r="AS68" s="154">
        <v>0</v>
      </c>
      <c r="AT68" s="154">
        <v>97</v>
      </c>
      <c r="AU68" s="154">
        <v>51</v>
      </c>
      <c r="AV68" s="154">
        <v>1</v>
      </c>
      <c r="AW68" s="154">
        <v>1</v>
      </c>
      <c r="AZ68" s="154">
        <v>1</v>
      </c>
      <c r="BA68" s="154">
        <v>1</v>
      </c>
      <c r="BB68" s="154">
        <v>1</v>
      </c>
      <c r="BC68" s="154">
        <v>1</v>
      </c>
      <c r="BD68" s="154" t="s">
        <v>86</v>
      </c>
      <c r="BE68" s="154" t="s">
        <v>86</v>
      </c>
      <c r="BF68" s="154" t="s">
        <v>86</v>
      </c>
      <c r="BG68" s="154" t="s">
        <v>86</v>
      </c>
      <c r="BH68" s="154">
        <v>0</v>
      </c>
      <c r="BI68" s="154">
        <v>2</v>
      </c>
      <c r="BJ68" s="154" t="s">
        <v>801</v>
      </c>
      <c r="BM68" s="154">
        <v>108001</v>
      </c>
      <c r="BN68" s="154">
        <v>0</v>
      </c>
      <c r="BO68" s="154" t="s">
        <v>86</v>
      </c>
      <c r="BP68" s="154">
        <v>0</v>
      </c>
      <c r="BQ68" s="154">
        <v>3</v>
      </c>
      <c r="BR68" s="154">
        <v>0</v>
      </c>
      <c r="BS68" s="154">
        <v>1</v>
      </c>
      <c r="BT68" s="154">
        <v>1</v>
      </c>
      <c r="BU68" s="154">
        <v>1</v>
      </c>
      <c r="BV68" s="154">
        <v>1</v>
      </c>
      <c r="BW68" s="154">
        <v>1</v>
      </c>
      <c r="BX68" s="154">
        <v>1</v>
      </c>
      <c r="BY68" s="154" t="s">
        <v>86</v>
      </c>
      <c r="BZ68" s="154">
        <v>97</v>
      </c>
      <c r="CA68" s="154">
        <v>51</v>
      </c>
      <c r="CB68" s="154" t="s">
        <v>86</v>
      </c>
      <c r="CE68" s="154">
        <v>0</v>
      </c>
      <c r="CF68" s="154">
        <v>0</v>
      </c>
      <c r="CG68" s="154">
        <v>0</v>
      </c>
      <c r="CM68" s="154">
        <v>0</v>
      </c>
      <c r="CN68" s="154" t="s">
        <v>86</v>
      </c>
      <c r="CO68" s="154">
        <v>0</v>
      </c>
      <c r="CP68" s="154">
        <f>(P68+Q68+S68+R68)</f>
        <v>3840.6600000000003</v>
      </c>
      <c r="CQ68" s="154">
        <f>SUMIF(SmtRes!AQ7:'SmtRes'!AQ18,"=1",SmtRes!AA7:'SmtRes'!AA18)</f>
        <v>214402.94</v>
      </c>
      <c r="CR68" s="154">
        <f>SUMIF(SmtRes!AQ7:'SmtRes'!AQ18,"=1",SmtRes!AB7:'SmtRes'!AB18)</f>
        <v>2150.29</v>
      </c>
      <c r="CS68" s="154">
        <f>SUMIF(SmtRes!AQ7:'SmtRes'!AQ18,"=1",SmtRes!AC7:'SmtRes'!AC18)</f>
        <v>1190.5999999999999</v>
      </c>
      <c r="CT68" s="154">
        <f>SUMIF(SmtRes!AQ7:'SmtRes'!AQ18,"=1",SmtRes!AD7:'SmtRes'!AD18)</f>
        <v>496.71</v>
      </c>
      <c r="CU68" s="154">
        <f>AG68</f>
        <v>0</v>
      </c>
      <c r="CV68" s="154">
        <f>SUMIF(SmtRes!AQ7:'SmtRes'!AQ18,"=1",SmtRes!BU7:'SmtRes'!BU18)</f>
        <v>17.440000000000001</v>
      </c>
      <c r="CW68" s="154">
        <f>SUMIF(SmtRes!AQ7:'SmtRes'!AQ18,"=1",SmtRes!BV7:'SmtRes'!BV18)</f>
        <v>2.64</v>
      </c>
      <c r="CX68" s="154">
        <f>AJ68</f>
        <v>0</v>
      </c>
      <c r="CY68" s="154">
        <f>(((S68+R68)*AT68)/100)</f>
        <v>2774.4522000000002</v>
      </c>
      <c r="CZ68" s="154">
        <f>(((S68+R68)*AU68)/100)</f>
        <v>1458.7326</v>
      </c>
      <c r="DC68" s="154" t="s">
        <v>86</v>
      </c>
      <c r="DD68" s="154" t="s">
        <v>86</v>
      </c>
      <c r="DE68" s="154" t="s">
        <v>86</v>
      </c>
      <c r="DF68" s="154" t="s">
        <v>86</v>
      </c>
      <c r="DG68" s="154" t="s">
        <v>86</v>
      </c>
      <c r="DH68" s="154" t="s">
        <v>86</v>
      </c>
      <c r="DI68" s="154" t="s">
        <v>86</v>
      </c>
      <c r="DJ68" s="154" t="s">
        <v>86</v>
      </c>
      <c r="DK68" s="154" t="s">
        <v>86</v>
      </c>
      <c r="DL68" s="154" t="s">
        <v>86</v>
      </c>
      <c r="DM68" s="154" t="s">
        <v>86</v>
      </c>
      <c r="DN68" s="154">
        <v>0</v>
      </c>
      <c r="DO68" s="154">
        <v>0</v>
      </c>
      <c r="DP68" s="154">
        <v>1</v>
      </c>
      <c r="DQ68" s="154">
        <v>1</v>
      </c>
      <c r="DU68" s="154">
        <v>1003</v>
      </c>
      <c r="DV68" s="154" t="s">
        <v>786</v>
      </c>
      <c r="DW68" s="154" t="s">
        <v>786</v>
      </c>
      <c r="DX68" s="154">
        <v>100</v>
      </c>
      <c r="DZ68" s="154" t="s">
        <v>86</v>
      </c>
      <c r="EA68" s="154" t="s">
        <v>86</v>
      </c>
      <c r="EB68" s="154" t="s">
        <v>86</v>
      </c>
      <c r="EC68" s="154" t="s">
        <v>86</v>
      </c>
      <c r="EE68" s="154">
        <v>65499877</v>
      </c>
      <c r="EF68" s="154">
        <v>3</v>
      </c>
      <c r="EG68" s="154" t="s">
        <v>788</v>
      </c>
      <c r="EH68" s="154">
        <v>0</v>
      </c>
      <c r="EI68" s="154" t="s">
        <v>86</v>
      </c>
      <c r="EJ68" s="154">
        <v>2</v>
      </c>
      <c r="EK68" s="154">
        <v>108001</v>
      </c>
      <c r="EL68" s="154" t="s">
        <v>789</v>
      </c>
      <c r="EM68" s="154" t="s">
        <v>790</v>
      </c>
      <c r="EO68" s="154" t="s">
        <v>86</v>
      </c>
      <c r="EQ68" s="154">
        <v>0</v>
      </c>
      <c r="ER68" s="154">
        <v>0</v>
      </c>
      <c r="ES68" s="154">
        <v>0</v>
      </c>
      <c r="ET68" s="154">
        <v>0</v>
      </c>
      <c r="EU68" s="154">
        <v>0</v>
      </c>
      <c r="EV68" s="154">
        <v>0</v>
      </c>
      <c r="EW68" s="154">
        <v>17.440000000000001</v>
      </c>
      <c r="EX68" s="154">
        <v>2.64</v>
      </c>
      <c r="EY68" s="154">
        <v>0</v>
      </c>
      <c r="FQ68" s="154">
        <v>0</v>
      </c>
      <c r="FR68" s="154">
        <v>0</v>
      </c>
      <c r="FS68" s="154">
        <v>0</v>
      </c>
      <c r="FX68" s="154">
        <v>97</v>
      </c>
      <c r="FY68" s="154">
        <v>51</v>
      </c>
      <c r="GA68" s="154" t="s">
        <v>86</v>
      </c>
      <c r="GD68" s="154">
        <v>1</v>
      </c>
      <c r="GF68" s="154">
        <v>323436220</v>
      </c>
      <c r="GG68" s="154">
        <v>2</v>
      </c>
      <c r="GH68" s="154">
        <v>1</v>
      </c>
      <c r="GI68" s="154">
        <v>-2</v>
      </c>
      <c r="GJ68" s="154">
        <v>0</v>
      </c>
      <c r="GK68" s="154">
        <v>0</v>
      </c>
      <c r="GL68" s="154">
        <f t="shared" si="37"/>
        <v>0</v>
      </c>
      <c r="GM68" s="154">
        <f t="shared" si="38"/>
        <v>8073.84</v>
      </c>
      <c r="GN68" s="154">
        <f t="shared" si="39"/>
        <v>0</v>
      </c>
      <c r="GO68" s="154">
        <f t="shared" si="40"/>
        <v>8073.84</v>
      </c>
      <c r="GP68" s="154">
        <f t="shared" si="41"/>
        <v>0</v>
      </c>
      <c r="GR68" s="154">
        <v>0</v>
      </c>
      <c r="GS68" s="154">
        <v>3</v>
      </c>
      <c r="GT68" s="154">
        <v>0</v>
      </c>
      <c r="GU68" s="154" t="s">
        <v>86</v>
      </c>
      <c r="GV68" s="154">
        <f t="shared" si="42"/>
        <v>0</v>
      </c>
      <c r="GW68" s="154">
        <v>1</v>
      </c>
      <c r="GX68" s="154">
        <f t="shared" si="43"/>
        <v>0</v>
      </c>
      <c r="HA68" s="154">
        <v>0</v>
      </c>
      <c r="HB68" s="154">
        <v>0</v>
      </c>
      <c r="HC68" s="154">
        <f>GV68*GW68</f>
        <v>0</v>
      </c>
      <c r="HE68" s="154" t="s">
        <v>86</v>
      </c>
      <c r="HF68" s="154" t="s">
        <v>86</v>
      </c>
      <c r="HM68" s="154" t="s">
        <v>86</v>
      </c>
      <c r="HN68" s="154" t="s">
        <v>476</v>
      </c>
      <c r="HO68" s="154" t="s">
        <v>478</v>
      </c>
      <c r="HP68" s="154" t="s">
        <v>789</v>
      </c>
      <c r="HQ68" s="154" t="s">
        <v>789</v>
      </c>
      <c r="HS68" s="154">
        <v>0</v>
      </c>
      <c r="IK68" s="154">
        <v>0</v>
      </c>
    </row>
    <row r="69" spans="1:245" x14ac:dyDescent="0.2">
      <c r="A69" s="154">
        <v>18</v>
      </c>
      <c r="B69" s="154">
        <v>1</v>
      </c>
      <c r="C69" s="154">
        <v>18</v>
      </c>
      <c r="E69" s="154" t="s">
        <v>505</v>
      </c>
      <c r="F69" s="154" t="s">
        <v>791</v>
      </c>
      <c r="G69" s="154" t="s">
        <v>792</v>
      </c>
      <c r="H69" s="154" t="s">
        <v>431</v>
      </c>
      <c r="I69" s="154">
        <f>J69</f>
        <v>2</v>
      </c>
      <c r="J69" s="154">
        <v>2</v>
      </c>
      <c r="K69" s="154">
        <v>2</v>
      </c>
      <c r="O69" s="154">
        <f>ROUND(P69,2)</f>
        <v>48.42</v>
      </c>
      <c r="P69" s="154">
        <f>ROUND(ROUND(ROUND(SUMIF(SmtRes!AQ7:'SmtRes'!AQ18,"=1",SmtRes!CU7:'SmtRes'!CU18),2),2)*I69/100,2)</f>
        <v>48.42</v>
      </c>
      <c r="Q69" s="154">
        <f>ROUND(CR69*I69,2)</f>
        <v>0</v>
      </c>
      <c r="R69" s="154">
        <f>ROUND(CS69*I69,2)</f>
        <v>0</v>
      </c>
      <c r="S69" s="154">
        <f>ROUND(CT69*I69,2)</f>
        <v>0</v>
      </c>
      <c r="T69" s="154">
        <f t="shared" si="30"/>
        <v>0</v>
      </c>
      <c r="U69" s="154">
        <f>ROUND(CV69*I69,7)</f>
        <v>0</v>
      </c>
      <c r="V69" s="154">
        <f>ROUND(CW69*I69,7)</f>
        <v>0</v>
      </c>
      <c r="W69" s="154">
        <f t="shared" si="31"/>
        <v>0</v>
      </c>
      <c r="X69" s="154">
        <f t="shared" si="32"/>
        <v>0</v>
      </c>
      <c r="Y69" s="154">
        <f t="shared" si="33"/>
        <v>0</v>
      </c>
      <c r="AA69" s="154">
        <v>66504103</v>
      </c>
      <c r="AB69" s="154">
        <f t="shared" si="34"/>
        <v>0</v>
      </c>
      <c r="AC69" s="154">
        <f>ROUND((ES69),6)</f>
        <v>0</v>
      </c>
      <c r="AD69" s="154">
        <f>ROUND((((ET69)-(EU69))+AE69),6)</f>
        <v>0</v>
      </c>
      <c r="AE69" s="154">
        <f>ROUND((EU69),6)</f>
        <v>0</v>
      </c>
      <c r="AF69" s="154">
        <f>ROUND((EV69),6)</f>
        <v>0</v>
      </c>
      <c r="AG69" s="154">
        <f t="shared" si="35"/>
        <v>0</v>
      </c>
      <c r="AH69" s="154">
        <f>(EW69)</f>
        <v>0</v>
      </c>
      <c r="AI69" s="154">
        <f>(EX69)</f>
        <v>0</v>
      </c>
      <c r="AJ69" s="154">
        <f t="shared" si="36"/>
        <v>0</v>
      </c>
      <c r="AK69" s="154">
        <v>0</v>
      </c>
      <c r="AL69" s="154">
        <v>0</v>
      </c>
      <c r="AM69" s="154">
        <v>0</v>
      </c>
      <c r="AN69" s="154">
        <v>0</v>
      </c>
      <c r="AO69" s="154">
        <v>0</v>
      </c>
      <c r="AP69" s="154">
        <v>0</v>
      </c>
      <c r="AQ69" s="154">
        <v>0</v>
      </c>
      <c r="AR69" s="154">
        <v>0</v>
      </c>
      <c r="AS69" s="154">
        <v>0</v>
      </c>
      <c r="AT69" s="154">
        <v>97</v>
      </c>
      <c r="AU69" s="154">
        <v>51</v>
      </c>
      <c r="AV69" s="154">
        <v>1</v>
      </c>
      <c r="AW69" s="154">
        <v>1</v>
      </c>
      <c r="AZ69" s="154">
        <v>1</v>
      </c>
      <c r="BA69" s="154">
        <v>1</v>
      </c>
      <c r="BB69" s="154">
        <v>1</v>
      </c>
      <c r="BC69" s="154">
        <v>1</v>
      </c>
      <c r="BD69" s="154" t="s">
        <v>86</v>
      </c>
      <c r="BE69" s="154" t="s">
        <v>86</v>
      </c>
      <c r="BF69" s="154" t="s">
        <v>86</v>
      </c>
      <c r="BG69" s="154" t="s">
        <v>86</v>
      </c>
      <c r="BH69" s="154">
        <v>3</v>
      </c>
      <c r="BI69" s="154">
        <v>2</v>
      </c>
      <c r="BJ69" s="154" t="s">
        <v>86</v>
      </c>
      <c r="BM69" s="154">
        <v>108001</v>
      </c>
      <c r="BN69" s="154">
        <v>0</v>
      </c>
      <c r="BO69" s="154" t="s">
        <v>86</v>
      </c>
      <c r="BP69" s="154">
        <v>0</v>
      </c>
      <c r="BQ69" s="154">
        <v>3</v>
      </c>
      <c r="BR69" s="154">
        <v>0</v>
      </c>
      <c r="BS69" s="154">
        <v>1</v>
      </c>
      <c r="BT69" s="154">
        <v>1</v>
      </c>
      <c r="BU69" s="154">
        <v>1</v>
      </c>
      <c r="BV69" s="154">
        <v>1</v>
      </c>
      <c r="BW69" s="154">
        <v>1</v>
      </c>
      <c r="BX69" s="154">
        <v>1</v>
      </c>
      <c r="BY69" s="154" t="s">
        <v>86</v>
      </c>
      <c r="BZ69" s="154">
        <v>97</v>
      </c>
      <c r="CA69" s="154">
        <v>51</v>
      </c>
      <c r="CB69" s="154" t="s">
        <v>86</v>
      </c>
      <c r="CE69" s="154">
        <v>0</v>
      </c>
      <c r="CF69" s="154">
        <v>0</v>
      </c>
      <c r="CG69" s="154">
        <v>0</v>
      </c>
      <c r="CM69" s="154">
        <v>0</v>
      </c>
      <c r="CN69" s="154" t="s">
        <v>86</v>
      </c>
      <c r="CO69" s="154">
        <v>0</v>
      </c>
      <c r="CP69" s="154">
        <f>0</f>
        <v>0</v>
      </c>
      <c r="CQ69" s="154">
        <f>0</f>
        <v>0</v>
      </c>
      <c r="CR69" s="154">
        <f>0</f>
        <v>0</v>
      </c>
      <c r="CS69" s="154">
        <f>0</f>
        <v>0</v>
      </c>
      <c r="CT69" s="154">
        <f>0</f>
        <v>0</v>
      </c>
      <c r="CU69" s="154">
        <f>0</f>
        <v>0</v>
      </c>
      <c r="CV69" s="154">
        <f>0</f>
        <v>0</v>
      </c>
      <c r="CW69" s="154">
        <f>0</f>
        <v>0</v>
      </c>
      <c r="CX69" s="154">
        <f>0</f>
        <v>0</v>
      </c>
      <c r="CY69" s="154">
        <f>0</f>
        <v>0</v>
      </c>
      <c r="CZ69" s="154">
        <f>0</f>
        <v>0</v>
      </c>
      <c r="DC69" s="154" t="s">
        <v>86</v>
      </c>
      <c r="DD69" s="154" t="s">
        <v>86</v>
      </c>
      <c r="DE69" s="154" t="s">
        <v>86</v>
      </c>
      <c r="DF69" s="154" t="s">
        <v>86</v>
      </c>
      <c r="DG69" s="154" t="s">
        <v>86</v>
      </c>
      <c r="DH69" s="154" t="s">
        <v>86</v>
      </c>
      <c r="DI69" s="154" t="s">
        <v>86</v>
      </c>
      <c r="DJ69" s="154" t="s">
        <v>86</v>
      </c>
      <c r="DK69" s="154" t="s">
        <v>86</v>
      </c>
      <c r="DL69" s="154" t="s">
        <v>86</v>
      </c>
      <c r="DM69" s="154" t="s">
        <v>86</v>
      </c>
      <c r="DN69" s="154">
        <v>0</v>
      </c>
      <c r="DO69" s="154">
        <v>0</v>
      </c>
      <c r="DP69" s="154">
        <v>1</v>
      </c>
      <c r="DQ69" s="154">
        <v>1</v>
      </c>
      <c r="DU69" s="154">
        <v>1013</v>
      </c>
      <c r="DV69" s="154" t="s">
        <v>431</v>
      </c>
      <c r="DW69" s="154" t="s">
        <v>431</v>
      </c>
      <c r="DX69" s="154">
        <v>1</v>
      </c>
      <c r="DZ69" s="154" t="s">
        <v>86</v>
      </c>
      <c r="EA69" s="154" t="s">
        <v>86</v>
      </c>
      <c r="EB69" s="154" t="s">
        <v>86</v>
      </c>
      <c r="EC69" s="154" t="s">
        <v>86</v>
      </c>
      <c r="EE69" s="154">
        <v>65499877</v>
      </c>
      <c r="EF69" s="154">
        <v>3</v>
      </c>
      <c r="EG69" s="154" t="s">
        <v>788</v>
      </c>
      <c r="EH69" s="154">
        <v>0</v>
      </c>
      <c r="EI69" s="154" t="s">
        <v>86</v>
      </c>
      <c r="EJ69" s="154">
        <v>2</v>
      </c>
      <c r="EK69" s="154">
        <v>108001</v>
      </c>
      <c r="EL69" s="154" t="s">
        <v>789</v>
      </c>
      <c r="EM69" s="154" t="s">
        <v>790</v>
      </c>
      <c r="EO69" s="154" t="s">
        <v>86</v>
      </c>
      <c r="EQ69" s="154">
        <v>0</v>
      </c>
      <c r="ER69" s="154">
        <v>0</v>
      </c>
      <c r="ES69" s="154">
        <v>0</v>
      </c>
      <c r="ET69" s="154">
        <v>0</v>
      </c>
      <c r="EU69" s="154">
        <v>0</v>
      </c>
      <c r="EV69" s="154">
        <v>0</v>
      </c>
      <c r="EW69" s="154">
        <v>0</v>
      </c>
      <c r="EX69" s="154">
        <v>0</v>
      </c>
      <c r="FQ69" s="154">
        <v>0</v>
      </c>
      <c r="FR69" s="154">
        <v>0</v>
      </c>
      <c r="FS69" s="154">
        <v>0</v>
      </c>
      <c r="FX69" s="154">
        <v>97</v>
      </c>
      <c r="FY69" s="154">
        <v>51</v>
      </c>
      <c r="GA69" s="154" t="s">
        <v>86</v>
      </c>
      <c r="GD69" s="154">
        <v>1</v>
      </c>
      <c r="GF69" s="154">
        <v>274903907</v>
      </c>
      <c r="GG69" s="154">
        <v>2</v>
      </c>
      <c r="GH69" s="154">
        <v>1</v>
      </c>
      <c r="GI69" s="154">
        <v>-2</v>
      </c>
      <c r="GJ69" s="154">
        <v>0</v>
      </c>
      <c r="GK69" s="154">
        <v>0</v>
      </c>
      <c r="GL69" s="154">
        <f t="shared" si="37"/>
        <v>0</v>
      </c>
      <c r="GM69" s="154">
        <f t="shared" si="38"/>
        <v>48.42</v>
      </c>
      <c r="GN69" s="154">
        <f t="shared" si="39"/>
        <v>0</v>
      </c>
      <c r="GO69" s="154">
        <f t="shared" si="40"/>
        <v>48.42</v>
      </c>
      <c r="GP69" s="154">
        <f t="shared" si="41"/>
        <v>0</v>
      </c>
      <c r="GR69" s="154">
        <v>0</v>
      </c>
      <c r="GS69" s="154">
        <v>3</v>
      </c>
      <c r="GT69" s="154">
        <v>0</v>
      </c>
      <c r="GU69" s="154" t="s">
        <v>86</v>
      </c>
      <c r="GV69" s="154">
        <f t="shared" si="42"/>
        <v>0</v>
      </c>
      <c r="GW69" s="154">
        <v>1</v>
      </c>
      <c r="GX69" s="154">
        <f t="shared" si="43"/>
        <v>0</v>
      </c>
      <c r="HA69" s="154">
        <v>0</v>
      </c>
      <c r="HB69" s="154">
        <v>0</v>
      </c>
      <c r="HC69" s="154">
        <f>0</f>
        <v>0</v>
      </c>
      <c r="HE69" s="154" t="s">
        <v>86</v>
      </c>
      <c r="HF69" s="154" t="s">
        <v>86</v>
      </c>
      <c r="HM69" s="154" t="s">
        <v>86</v>
      </c>
      <c r="HN69" s="154" t="s">
        <v>476</v>
      </c>
      <c r="HO69" s="154" t="s">
        <v>478</v>
      </c>
      <c r="HP69" s="154" t="s">
        <v>789</v>
      </c>
      <c r="HQ69" s="154" t="s">
        <v>789</v>
      </c>
      <c r="HS69" s="154">
        <v>0</v>
      </c>
      <c r="IK69" s="154">
        <v>0</v>
      </c>
    </row>
    <row r="70" spans="1:245" x14ac:dyDescent="0.2">
      <c r="A70" s="154">
        <v>17</v>
      </c>
      <c r="B70" s="154">
        <v>1</v>
      </c>
      <c r="E70" s="154" t="s">
        <v>506</v>
      </c>
      <c r="F70" s="154" t="s">
        <v>802</v>
      </c>
      <c r="G70" s="154" t="s">
        <v>803</v>
      </c>
      <c r="H70" s="154" t="s">
        <v>538</v>
      </c>
      <c r="I70" s="154">
        <f>ROUND(27.4/100,7)</f>
        <v>0.27400000000000002</v>
      </c>
      <c r="J70" s="154">
        <v>0</v>
      </c>
      <c r="K70" s="154">
        <f>ROUND(27.4/100,7)</f>
        <v>0.27400000000000002</v>
      </c>
      <c r="O70" s="154">
        <f>ROUND(CP70,2)</f>
        <v>150.12</v>
      </c>
      <c r="P70" s="154">
        <f>ROUND(CQ70*I70,2)</f>
        <v>150.12</v>
      </c>
      <c r="Q70" s="154">
        <f>ROUND(CR70*I70,2)</f>
        <v>0</v>
      </c>
      <c r="R70" s="154">
        <f>ROUND(CS70*I70,2)</f>
        <v>0</v>
      </c>
      <c r="S70" s="154">
        <f>ROUND(CT70*I70,2)</f>
        <v>0</v>
      </c>
      <c r="T70" s="154">
        <f t="shared" si="30"/>
        <v>0</v>
      </c>
      <c r="U70" s="154">
        <f>ROUND(CV70*I70,7)</f>
        <v>0</v>
      </c>
      <c r="V70" s="154">
        <f>ROUND(CW70*I70,7)</f>
        <v>0</v>
      </c>
      <c r="W70" s="154">
        <f t="shared" si="31"/>
        <v>0</v>
      </c>
      <c r="X70" s="154">
        <f t="shared" si="32"/>
        <v>0</v>
      </c>
      <c r="Y70" s="154">
        <f t="shared" si="33"/>
        <v>0</v>
      </c>
      <c r="AA70" s="154">
        <v>66504103</v>
      </c>
      <c r="AB70" s="154">
        <f t="shared" si="34"/>
        <v>358.1</v>
      </c>
      <c r="AC70" s="154">
        <f>ROUND((ES70),6)</f>
        <v>358.1</v>
      </c>
      <c r="AD70" s="154">
        <f>ROUND((((ET70)-(EU70))+AE70),6)</f>
        <v>0</v>
      </c>
      <c r="AE70" s="154">
        <f>ROUND((EU70),6)</f>
        <v>0</v>
      </c>
      <c r="AF70" s="154">
        <f>ROUND((EV70),6)</f>
        <v>0</v>
      </c>
      <c r="AG70" s="154">
        <f t="shared" si="35"/>
        <v>0</v>
      </c>
      <c r="AH70" s="154">
        <f>(EW70)</f>
        <v>0</v>
      </c>
      <c r="AI70" s="154">
        <f>(EX70)</f>
        <v>0</v>
      </c>
      <c r="AJ70" s="154">
        <f t="shared" si="36"/>
        <v>0</v>
      </c>
      <c r="AK70" s="154">
        <v>358.1</v>
      </c>
      <c r="AL70" s="154">
        <v>358.1</v>
      </c>
      <c r="AM70" s="154">
        <v>0</v>
      </c>
      <c r="AN70" s="154">
        <v>0</v>
      </c>
      <c r="AO70" s="154">
        <v>0</v>
      </c>
      <c r="AP70" s="154">
        <v>0</v>
      </c>
      <c r="AQ70" s="154">
        <v>0</v>
      </c>
      <c r="AR70" s="154">
        <v>0</v>
      </c>
      <c r="AS70" s="154">
        <v>0</v>
      </c>
      <c r="AT70" s="154">
        <v>0</v>
      </c>
      <c r="AU70" s="154">
        <v>0</v>
      </c>
      <c r="AV70" s="154">
        <v>1</v>
      </c>
      <c r="AW70" s="154">
        <v>1</v>
      </c>
      <c r="AZ70" s="154">
        <v>1</v>
      </c>
      <c r="BA70" s="154">
        <v>1</v>
      </c>
      <c r="BB70" s="154">
        <v>1</v>
      </c>
      <c r="BC70" s="154">
        <v>1.53</v>
      </c>
      <c r="BD70" s="154" t="s">
        <v>86</v>
      </c>
      <c r="BE70" s="154" t="s">
        <v>86</v>
      </c>
      <c r="BF70" s="154" t="s">
        <v>86</v>
      </c>
      <c r="BG70" s="154" t="s">
        <v>86</v>
      </c>
      <c r="BH70" s="154">
        <v>3</v>
      </c>
      <c r="BI70" s="154">
        <v>2</v>
      </c>
      <c r="BJ70" s="154" t="s">
        <v>804</v>
      </c>
      <c r="BM70" s="154">
        <v>500001</v>
      </c>
      <c r="BN70" s="154">
        <v>0</v>
      </c>
      <c r="BO70" s="154" t="s">
        <v>802</v>
      </c>
      <c r="BP70" s="154">
        <v>1</v>
      </c>
      <c r="BQ70" s="154">
        <v>8</v>
      </c>
      <c r="BR70" s="154">
        <v>0</v>
      </c>
      <c r="BS70" s="154">
        <v>1</v>
      </c>
      <c r="BT70" s="154">
        <v>1</v>
      </c>
      <c r="BU70" s="154">
        <v>1</v>
      </c>
      <c r="BV70" s="154">
        <v>1</v>
      </c>
      <c r="BW70" s="154">
        <v>1</v>
      </c>
      <c r="BX70" s="154">
        <v>1</v>
      </c>
      <c r="BY70" s="154" t="s">
        <v>86</v>
      </c>
      <c r="BZ70" s="154">
        <v>0</v>
      </c>
      <c r="CA70" s="154">
        <v>0</v>
      </c>
      <c r="CB70" s="154" t="s">
        <v>86</v>
      </c>
      <c r="CE70" s="154">
        <v>0</v>
      </c>
      <c r="CF70" s="154">
        <v>0</v>
      </c>
      <c r="CG70" s="154">
        <v>0</v>
      </c>
      <c r="CM70" s="154">
        <v>0</v>
      </c>
      <c r="CN70" s="154" t="s">
        <v>86</v>
      </c>
      <c r="CO70" s="154">
        <v>0</v>
      </c>
      <c r="CP70" s="154">
        <f>(P70+Q70+S70+R70)</f>
        <v>150.12</v>
      </c>
      <c r="CQ70" s="154">
        <f>ROUND(AL70*BC70,2)</f>
        <v>547.89</v>
      </c>
      <c r="CR70" s="154">
        <f>ROUND(AM70*BB70,2)</f>
        <v>0</v>
      </c>
      <c r="CS70" s="154">
        <f>ROUND(AN70*BS70,2)</f>
        <v>0</v>
      </c>
      <c r="CT70" s="154">
        <f>ROUND(AO70*BA70,2)</f>
        <v>0</v>
      </c>
      <c r="CU70" s="154">
        <f>AG70</f>
        <v>0</v>
      </c>
      <c r="CV70" s="154">
        <f>AH70</f>
        <v>0</v>
      </c>
      <c r="CW70" s="154">
        <f>AI70</f>
        <v>0</v>
      </c>
      <c r="CX70" s="154">
        <f>AJ70</f>
        <v>0</v>
      </c>
      <c r="CY70" s="154">
        <f>0</f>
        <v>0</v>
      </c>
      <c r="CZ70" s="154">
        <f>0</f>
        <v>0</v>
      </c>
      <c r="DC70" s="154" t="s">
        <v>86</v>
      </c>
      <c r="DD70" s="154" t="s">
        <v>86</v>
      </c>
      <c r="DE70" s="154" t="s">
        <v>86</v>
      </c>
      <c r="DF70" s="154" t="s">
        <v>86</v>
      </c>
      <c r="DG70" s="154" t="s">
        <v>86</v>
      </c>
      <c r="DH70" s="154" t="s">
        <v>86</v>
      </c>
      <c r="DI70" s="154" t="s">
        <v>86</v>
      </c>
      <c r="DJ70" s="154" t="s">
        <v>86</v>
      </c>
      <c r="DK70" s="154" t="s">
        <v>86</v>
      </c>
      <c r="DL70" s="154" t="s">
        <v>86</v>
      </c>
      <c r="DM70" s="154" t="s">
        <v>86</v>
      </c>
      <c r="DN70" s="154">
        <v>0</v>
      </c>
      <c r="DO70" s="154">
        <v>0</v>
      </c>
      <c r="DP70" s="154">
        <v>1</v>
      </c>
      <c r="DQ70" s="154">
        <v>1</v>
      </c>
      <c r="DU70" s="154">
        <v>1013</v>
      </c>
      <c r="DV70" s="154" t="s">
        <v>538</v>
      </c>
      <c r="DW70" s="154" t="s">
        <v>538</v>
      </c>
      <c r="DX70" s="154">
        <v>1</v>
      </c>
      <c r="DZ70" s="154" t="s">
        <v>86</v>
      </c>
      <c r="EA70" s="154" t="s">
        <v>86</v>
      </c>
      <c r="EB70" s="154" t="s">
        <v>86</v>
      </c>
      <c r="EC70" s="154" t="s">
        <v>86</v>
      </c>
      <c r="EE70" s="154">
        <v>65499933</v>
      </c>
      <c r="EF70" s="154">
        <v>8</v>
      </c>
      <c r="EG70" s="154" t="s">
        <v>796</v>
      </c>
      <c r="EH70" s="154">
        <v>0</v>
      </c>
      <c r="EI70" s="154" t="s">
        <v>86</v>
      </c>
      <c r="EJ70" s="154">
        <v>1</v>
      </c>
      <c r="EK70" s="154">
        <v>500001</v>
      </c>
      <c r="EL70" s="154" t="s">
        <v>797</v>
      </c>
      <c r="EM70" s="154" t="s">
        <v>798</v>
      </c>
      <c r="EO70" s="154" t="s">
        <v>86</v>
      </c>
      <c r="EQ70" s="154">
        <v>131072</v>
      </c>
      <c r="ER70" s="154">
        <v>358.1</v>
      </c>
      <c r="ES70" s="154">
        <v>358.1</v>
      </c>
      <c r="ET70" s="154">
        <v>0</v>
      </c>
      <c r="EU70" s="154">
        <v>0</v>
      </c>
      <c r="EV70" s="154">
        <v>0</v>
      </c>
      <c r="EW70" s="154">
        <v>0</v>
      </c>
      <c r="EX70" s="154">
        <v>0</v>
      </c>
      <c r="EY70" s="154">
        <v>0</v>
      </c>
      <c r="FQ70" s="154">
        <v>0</v>
      </c>
      <c r="FR70" s="154">
        <v>0</v>
      </c>
      <c r="FS70" s="154">
        <v>0</v>
      </c>
      <c r="FX70" s="154">
        <v>0</v>
      </c>
      <c r="FY70" s="154">
        <v>0</v>
      </c>
      <c r="GA70" s="154" t="s">
        <v>86</v>
      </c>
      <c r="GD70" s="154">
        <v>1</v>
      </c>
      <c r="GF70" s="154">
        <v>1154446669</v>
      </c>
      <c r="GG70" s="154">
        <v>2</v>
      </c>
      <c r="GH70" s="154">
        <v>1</v>
      </c>
      <c r="GI70" s="154">
        <v>2</v>
      </c>
      <c r="GJ70" s="154">
        <v>0</v>
      </c>
      <c r="GK70" s="154">
        <v>0</v>
      </c>
      <c r="GL70" s="154">
        <f t="shared" si="37"/>
        <v>0</v>
      </c>
      <c r="GM70" s="154">
        <f t="shared" si="38"/>
        <v>150.12</v>
      </c>
      <c r="GN70" s="154">
        <f t="shared" si="39"/>
        <v>0</v>
      </c>
      <c r="GO70" s="154">
        <f t="shared" si="40"/>
        <v>150.12</v>
      </c>
      <c r="GP70" s="154">
        <f t="shared" si="41"/>
        <v>0</v>
      </c>
      <c r="GR70" s="154">
        <v>0</v>
      </c>
      <c r="GS70" s="154">
        <v>3</v>
      </c>
      <c r="GT70" s="154">
        <v>0</v>
      </c>
      <c r="GU70" s="154" t="s">
        <v>86</v>
      </c>
      <c r="GV70" s="154">
        <f t="shared" si="42"/>
        <v>0</v>
      </c>
      <c r="GW70" s="154">
        <v>1</v>
      </c>
      <c r="GX70" s="154">
        <f t="shared" si="43"/>
        <v>0</v>
      </c>
      <c r="HA70" s="154">
        <v>0</v>
      </c>
      <c r="HB70" s="154">
        <v>0</v>
      </c>
      <c r="HC70" s="154">
        <f>GV70*GW70</f>
        <v>0</v>
      </c>
      <c r="HE70" s="154" t="s">
        <v>86</v>
      </c>
      <c r="HF70" s="154" t="s">
        <v>86</v>
      </c>
      <c r="HM70" s="154" t="s">
        <v>86</v>
      </c>
      <c r="HN70" s="154" t="s">
        <v>86</v>
      </c>
      <c r="HO70" s="154" t="s">
        <v>86</v>
      </c>
      <c r="HP70" s="154" t="s">
        <v>86</v>
      </c>
      <c r="HQ70" s="154" t="s">
        <v>86</v>
      </c>
      <c r="HS70" s="154">
        <v>0</v>
      </c>
      <c r="IK70" s="154">
        <v>0</v>
      </c>
    </row>
    <row r="71" spans="1:245" x14ac:dyDescent="0.2">
      <c r="A71" s="154">
        <v>17</v>
      </c>
      <c r="B71" s="154">
        <v>1</v>
      </c>
      <c r="C71" s="154">
        <f>ROW(SmtRes!A28)</f>
        <v>28</v>
      </c>
      <c r="D71" s="154">
        <f>ROW(EtalonRes!A28)</f>
        <v>28</v>
      </c>
      <c r="E71" s="154" t="s">
        <v>507</v>
      </c>
      <c r="F71" s="154" t="s">
        <v>805</v>
      </c>
      <c r="G71" s="154" t="s">
        <v>806</v>
      </c>
      <c r="H71" s="154" t="s">
        <v>786</v>
      </c>
      <c r="I71" s="154">
        <f>ROUND((1.9+3)/100,7)</f>
        <v>4.9000000000000002E-2</v>
      </c>
      <c r="J71" s="154">
        <v>0</v>
      </c>
      <c r="K71" s="154">
        <f>ROUND((1.9+3)/100,7)</f>
        <v>4.9000000000000002E-2</v>
      </c>
      <c r="O71" s="154">
        <f>ROUND(CP71,2)</f>
        <v>635.84</v>
      </c>
      <c r="P71" s="154">
        <f>SUMIF(SmtRes!AQ19:'SmtRes'!AQ28,"=1",SmtRes!DF19:'SmtRes'!DF28)</f>
        <v>37.29</v>
      </c>
      <c r="Q71" s="154">
        <f>SUMIF(SmtRes!AQ19:'SmtRes'!AQ28,"=1",SmtRes!DG19:'SmtRes'!DG28)</f>
        <v>26.11</v>
      </c>
      <c r="R71" s="154">
        <f>SUMIF(SmtRes!AQ19:'SmtRes'!AQ28,"=1",SmtRes!DH19:'SmtRes'!DH28)</f>
        <v>11.670000000000002</v>
      </c>
      <c r="S71" s="154">
        <f>SUMIF(SmtRes!AQ19:'SmtRes'!AQ28,"=1",SmtRes!DI19:'SmtRes'!DI28)</f>
        <v>560.77</v>
      </c>
      <c r="T71" s="154">
        <f t="shared" si="30"/>
        <v>0</v>
      </c>
      <c r="U71" s="154">
        <f>SUMIF(SmtRes!AQ19:'SmtRes'!AQ28,"=1",SmtRes!CV19:'SmtRes'!CV28)</f>
        <v>1.12896</v>
      </c>
      <c r="V71" s="154">
        <f>SUMIF(SmtRes!AQ19:'SmtRes'!AQ28,"=1",SmtRes!CW19:'SmtRes'!CW28)</f>
        <v>1.9599999999999999E-2</v>
      </c>
      <c r="W71" s="154">
        <f t="shared" si="31"/>
        <v>0</v>
      </c>
      <c r="X71" s="154">
        <f t="shared" si="32"/>
        <v>555.27</v>
      </c>
      <c r="Y71" s="154">
        <f t="shared" si="33"/>
        <v>291.94</v>
      </c>
      <c r="AA71" s="154">
        <v>66504103</v>
      </c>
      <c r="AB71" s="154">
        <f t="shared" si="34"/>
        <v>12402.234048</v>
      </c>
      <c r="AC71" s="154">
        <f>ROUND((SUM(SmtRes!BQ19:'SmtRes'!BQ28)),6)</f>
        <v>474.13704799999999</v>
      </c>
      <c r="AD71" s="154">
        <f>ROUND((((SUM(SmtRes!BR19:'SmtRes'!BR28))-(SUM(SmtRes!BS19:'SmtRes'!BS28)))+AE71),6)</f>
        <v>483.89859999999999</v>
      </c>
      <c r="AE71" s="154">
        <f>ROUND((SUM(SmtRes!BS19:'SmtRes'!BS28)),6)</f>
        <v>238.12</v>
      </c>
      <c r="AF71" s="154">
        <f>ROUND((SUM(SmtRes!BT19:'SmtRes'!BT28)),6)</f>
        <v>11444.198399999999</v>
      </c>
      <c r="AG71" s="154">
        <f t="shared" si="35"/>
        <v>0</v>
      </c>
      <c r="AH71" s="154">
        <f>(SUM(SmtRes!BU19:'SmtRes'!BU28))</f>
        <v>23.04</v>
      </c>
      <c r="AI71" s="154">
        <f>(SUM(SmtRes!BV19:'SmtRes'!BV28))</f>
        <v>0.4</v>
      </c>
      <c r="AJ71" s="154">
        <f t="shared" si="36"/>
        <v>0</v>
      </c>
      <c r="AK71" s="154">
        <v>12640.3540484</v>
      </c>
      <c r="AL71" s="154">
        <v>474.13704840000003</v>
      </c>
      <c r="AM71" s="154">
        <v>483.89860000000004</v>
      </c>
      <c r="AN71" s="154">
        <v>238.12</v>
      </c>
      <c r="AO71" s="154">
        <v>11444.198399999999</v>
      </c>
      <c r="AP71" s="154">
        <v>0</v>
      </c>
      <c r="AQ71" s="154">
        <v>23.04</v>
      </c>
      <c r="AR71" s="154">
        <v>0.4</v>
      </c>
      <c r="AS71" s="154">
        <v>0</v>
      </c>
      <c r="AT71" s="154">
        <v>97</v>
      </c>
      <c r="AU71" s="154">
        <v>51</v>
      </c>
      <c r="AV71" s="154">
        <v>1</v>
      </c>
      <c r="AW71" s="154">
        <v>1</v>
      </c>
      <c r="AZ71" s="154">
        <v>1</v>
      </c>
      <c r="BA71" s="154">
        <v>1</v>
      </c>
      <c r="BB71" s="154">
        <v>1</v>
      </c>
      <c r="BC71" s="154">
        <v>1</v>
      </c>
      <c r="BD71" s="154" t="s">
        <v>86</v>
      </c>
      <c r="BE71" s="154" t="s">
        <v>86</v>
      </c>
      <c r="BF71" s="154" t="s">
        <v>86</v>
      </c>
      <c r="BG71" s="154" t="s">
        <v>86</v>
      </c>
      <c r="BH71" s="154">
        <v>0</v>
      </c>
      <c r="BI71" s="154">
        <v>2</v>
      </c>
      <c r="BJ71" s="154" t="s">
        <v>807</v>
      </c>
      <c r="BM71" s="154">
        <v>108001</v>
      </c>
      <c r="BN71" s="154">
        <v>0</v>
      </c>
      <c r="BO71" s="154" t="s">
        <v>86</v>
      </c>
      <c r="BP71" s="154">
        <v>0</v>
      </c>
      <c r="BQ71" s="154">
        <v>3</v>
      </c>
      <c r="BR71" s="154">
        <v>0</v>
      </c>
      <c r="BS71" s="154">
        <v>1</v>
      </c>
      <c r="BT71" s="154">
        <v>1</v>
      </c>
      <c r="BU71" s="154">
        <v>1</v>
      </c>
      <c r="BV71" s="154">
        <v>1</v>
      </c>
      <c r="BW71" s="154">
        <v>1</v>
      </c>
      <c r="BX71" s="154">
        <v>1</v>
      </c>
      <c r="BY71" s="154" t="s">
        <v>86</v>
      </c>
      <c r="BZ71" s="154">
        <v>97</v>
      </c>
      <c r="CA71" s="154">
        <v>51</v>
      </c>
      <c r="CB71" s="154" t="s">
        <v>86</v>
      </c>
      <c r="CE71" s="154">
        <v>0</v>
      </c>
      <c r="CF71" s="154">
        <v>0</v>
      </c>
      <c r="CG71" s="154">
        <v>0</v>
      </c>
      <c r="CM71" s="154">
        <v>0</v>
      </c>
      <c r="CN71" s="154" t="s">
        <v>86</v>
      </c>
      <c r="CO71" s="154">
        <v>0</v>
      </c>
      <c r="CP71" s="154">
        <f>(P71+Q71+S71+R71)</f>
        <v>635.83999999999992</v>
      </c>
      <c r="CQ71" s="154">
        <f>SUMIF(SmtRes!AQ19:'SmtRes'!AQ28,"=1",SmtRes!AA19:'SmtRes'!AA28)</f>
        <v>102448.51999999999</v>
      </c>
      <c r="CR71" s="154">
        <f>SUMIF(SmtRes!AQ19:'SmtRes'!AQ28,"=1",SmtRes!AB19:'SmtRes'!AB28)</f>
        <v>2150.29</v>
      </c>
      <c r="CS71" s="154">
        <f>SUMIF(SmtRes!AQ19:'SmtRes'!AQ28,"=1",SmtRes!AC19:'SmtRes'!AC28)</f>
        <v>1190.5999999999999</v>
      </c>
      <c r="CT71" s="154">
        <f>SUMIF(SmtRes!AQ19:'SmtRes'!AQ28,"=1",SmtRes!AD19:'SmtRes'!AD28)</f>
        <v>496.71</v>
      </c>
      <c r="CU71" s="154">
        <f>AG71</f>
        <v>0</v>
      </c>
      <c r="CV71" s="154">
        <f>SUMIF(SmtRes!AQ19:'SmtRes'!AQ28,"=1",SmtRes!BU19:'SmtRes'!BU28)</f>
        <v>23.04</v>
      </c>
      <c r="CW71" s="154">
        <f>SUMIF(SmtRes!AQ19:'SmtRes'!AQ28,"=1",SmtRes!BV19:'SmtRes'!BV28)</f>
        <v>0.4</v>
      </c>
      <c r="CX71" s="154">
        <f>AJ71</f>
        <v>0</v>
      </c>
      <c r="CY71" s="154">
        <f>(((S71+R71)*AT71)/100)</f>
        <v>555.26679999999988</v>
      </c>
      <c r="CZ71" s="154">
        <f>(((S71+R71)*AU71)/100)</f>
        <v>291.94439999999997</v>
      </c>
      <c r="DC71" s="154" t="s">
        <v>86</v>
      </c>
      <c r="DD71" s="154" t="s">
        <v>86</v>
      </c>
      <c r="DE71" s="154" t="s">
        <v>86</v>
      </c>
      <c r="DF71" s="154" t="s">
        <v>86</v>
      </c>
      <c r="DG71" s="154" t="s">
        <v>86</v>
      </c>
      <c r="DH71" s="154" t="s">
        <v>86</v>
      </c>
      <c r="DI71" s="154" t="s">
        <v>86</v>
      </c>
      <c r="DJ71" s="154" t="s">
        <v>86</v>
      </c>
      <c r="DK71" s="154" t="s">
        <v>86</v>
      </c>
      <c r="DL71" s="154" t="s">
        <v>86</v>
      </c>
      <c r="DM71" s="154" t="s">
        <v>86</v>
      </c>
      <c r="DN71" s="154">
        <v>0</v>
      </c>
      <c r="DO71" s="154">
        <v>0</v>
      </c>
      <c r="DP71" s="154">
        <v>1</v>
      </c>
      <c r="DQ71" s="154">
        <v>1</v>
      </c>
      <c r="DU71" s="154">
        <v>1003</v>
      </c>
      <c r="DV71" s="154" t="s">
        <v>786</v>
      </c>
      <c r="DW71" s="154" t="s">
        <v>786</v>
      </c>
      <c r="DX71" s="154">
        <v>100</v>
      </c>
      <c r="DZ71" s="154" t="s">
        <v>86</v>
      </c>
      <c r="EA71" s="154" t="s">
        <v>86</v>
      </c>
      <c r="EB71" s="154" t="s">
        <v>86</v>
      </c>
      <c r="EC71" s="154" t="s">
        <v>86</v>
      </c>
      <c r="EE71" s="154">
        <v>65499877</v>
      </c>
      <c r="EF71" s="154">
        <v>3</v>
      </c>
      <c r="EG71" s="154" t="s">
        <v>788</v>
      </c>
      <c r="EH71" s="154">
        <v>0</v>
      </c>
      <c r="EI71" s="154" t="s">
        <v>86</v>
      </c>
      <c r="EJ71" s="154">
        <v>2</v>
      </c>
      <c r="EK71" s="154">
        <v>108001</v>
      </c>
      <c r="EL71" s="154" t="s">
        <v>789</v>
      </c>
      <c r="EM71" s="154" t="s">
        <v>790</v>
      </c>
      <c r="EO71" s="154" t="s">
        <v>86</v>
      </c>
      <c r="EQ71" s="154">
        <v>0</v>
      </c>
      <c r="ER71" s="154">
        <v>0</v>
      </c>
      <c r="ES71" s="154">
        <v>0</v>
      </c>
      <c r="ET71" s="154">
        <v>0</v>
      </c>
      <c r="EU71" s="154">
        <v>0</v>
      </c>
      <c r="EV71" s="154">
        <v>0</v>
      </c>
      <c r="EW71" s="154">
        <v>23.04</v>
      </c>
      <c r="EX71" s="154">
        <v>0.4</v>
      </c>
      <c r="EY71" s="154">
        <v>0</v>
      </c>
      <c r="FQ71" s="154">
        <v>0</v>
      </c>
      <c r="FR71" s="154">
        <v>0</v>
      </c>
      <c r="FS71" s="154">
        <v>0</v>
      </c>
      <c r="FX71" s="154">
        <v>97</v>
      </c>
      <c r="FY71" s="154">
        <v>51</v>
      </c>
      <c r="GA71" s="154" t="s">
        <v>86</v>
      </c>
      <c r="GD71" s="154">
        <v>1</v>
      </c>
      <c r="GF71" s="154">
        <v>-1899601498</v>
      </c>
      <c r="GG71" s="154">
        <v>2</v>
      </c>
      <c r="GH71" s="154">
        <v>1</v>
      </c>
      <c r="GI71" s="154">
        <v>-2</v>
      </c>
      <c r="GJ71" s="154">
        <v>0</v>
      </c>
      <c r="GK71" s="154">
        <v>0</v>
      </c>
      <c r="GL71" s="154">
        <f t="shared" si="37"/>
        <v>0</v>
      </c>
      <c r="GM71" s="154">
        <f t="shared" si="38"/>
        <v>1483.05</v>
      </c>
      <c r="GN71" s="154">
        <f t="shared" si="39"/>
        <v>0</v>
      </c>
      <c r="GO71" s="154">
        <f t="shared" si="40"/>
        <v>1483.05</v>
      </c>
      <c r="GP71" s="154">
        <f t="shared" si="41"/>
        <v>0</v>
      </c>
      <c r="GR71" s="154">
        <v>0</v>
      </c>
      <c r="GS71" s="154">
        <v>3</v>
      </c>
      <c r="GT71" s="154">
        <v>0</v>
      </c>
      <c r="GU71" s="154" t="s">
        <v>86</v>
      </c>
      <c r="GV71" s="154">
        <f t="shared" si="42"/>
        <v>0</v>
      </c>
      <c r="GW71" s="154">
        <v>1</v>
      </c>
      <c r="GX71" s="154">
        <f t="shared" si="43"/>
        <v>0</v>
      </c>
      <c r="HA71" s="154">
        <v>0</v>
      </c>
      <c r="HB71" s="154">
        <v>0</v>
      </c>
      <c r="HC71" s="154">
        <f>GV71*GW71</f>
        <v>0</v>
      </c>
      <c r="HE71" s="154" t="s">
        <v>86</v>
      </c>
      <c r="HF71" s="154" t="s">
        <v>86</v>
      </c>
      <c r="HM71" s="154" t="s">
        <v>86</v>
      </c>
      <c r="HN71" s="154" t="s">
        <v>476</v>
      </c>
      <c r="HO71" s="154" t="s">
        <v>478</v>
      </c>
      <c r="HP71" s="154" t="s">
        <v>789</v>
      </c>
      <c r="HQ71" s="154" t="s">
        <v>789</v>
      </c>
      <c r="HS71" s="154">
        <v>0</v>
      </c>
      <c r="IK71" s="154">
        <v>0</v>
      </c>
    </row>
    <row r="72" spans="1:245" x14ac:dyDescent="0.2">
      <c r="A72" s="154">
        <v>18</v>
      </c>
      <c r="B72" s="154">
        <v>1</v>
      </c>
      <c r="C72" s="154">
        <v>28</v>
      </c>
      <c r="E72" s="154" t="s">
        <v>511</v>
      </c>
      <c r="F72" s="154" t="s">
        <v>791</v>
      </c>
      <c r="G72" s="154" t="s">
        <v>792</v>
      </c>
      <c r="H72" s="154" t="s">
        <v>431</v>
      </c>
      <c r="I72" s="154">
        <f>J72</f>
        <v>2</v>
      </c>
      <c r="J72" s="154">
        <v>2</v>
      </c>
      <c r="K72" s="154">
        <v>2</v>
      </c>
      <c r="O72" s="154">
        <f>ROUND(P72,2)</f>
        <v>11.22</v>
      </c>
      <c r="P72" s="154">
        <f>ROUND(ROUND(ROUND(SUMIF(SmtRes!AQ19:'SmtRes'!AQ28,"=1",SmtRes!CU19:'SmtRes'!CU28),2),2)*I72/100,2)</f>
        <v>11.22</v>
      </c>
      <c r="Q72" s="154">
        <f>ROUND(CR72*I72,2)</f>
        <v>0</v>
      </c>
      <c r="R72" s="154">
        <f>ROUND(CS72*I72,2)</f>
        <v>0</v>
      </c>
      <c r="S72" s="154">
        <f>ROUND(CT72*I72,2)</f>
        <v>0</v>
      </c>
      <c r="T72" s="154">
        <f t="shared" si="30"/>
        <v>0</v>
      </c>
      <c r="U72" s="154">
        <f>ROUND(CV72*I72,7)</f>
        <v>0</v>
      </c>
      <c r="V72" s="154">
        <f>ROUND(CW72*I72,7)</f>
        <v>0</v>
      </c>
      <c r="W72" s="154">
        <f t="shared" si="31"/>
        <v>0</v>
      </c>
      <c r="X72" s="154">
        <f t="shared" si="32"/>
        <v>0</v>
      </c>
      <c r="Y72" s="154">
        <f t="shared" si="33"/>
        <v>0</v>
      </c>
      <c r="AA72" s="154">
        <v>66504103</v>
      </c>
      <c r="AB72" s="154">
        <f t="shared" si="34"/>
        <v>0</v>
      </c>
      <c r="AC72" s="154">
        <f>ROUND((ES72),6)</f>
        <v>0</v>
      </c>
      <c r="AD72" s="154">
        <f>ROUND((((ET72)-(EU72))+AE72),6)</f>
        <v>0</v>
      </c>
      <c r="AE72" s="154">
        <f>ROUND((EU72),6)</f>
        <v>0</v>
      </c>
      <c r="AF72" s="154">
        <f>ROUND((EV72),6)</f>
        <v>0</v>
      </c>
      <c r="AG72" s="154">
        <f t="shared" si="35"/>
        <v>0</v>
      </c>
      <c r="AH72" s="154">
        <f>(EW72)</f>
        <v>0</v>
      </c>
      <c r="AI72" s="154">
        <f>(EX72)</f>
        <v>0</v>
      </c>
      <c r="AJ72" s="154">
        <f t="shared" si="36"/>
        <v>0</v>
      </c>
      <c r="AK72" s="154">
        <v>0</v>
      </c>
      <c r="AL72" s="154">
        <v>0</v>
      </c>
      <c r="AM72" s="154">
        <v>0</v>
      </c>
      <c r="AN72" s="154">
        <v>0</v>
      </c>
      <c r="AO72" s="154">
        <v>0</v>
      </c>
      <c r="AP72" s="154">
        <v>0</v>
      </c>
      <c r="AQ72" s="154">
        <v>0</v>
      </c>
      <c r="AR72" s="154">
        <v>0</v>
      </c>
      <c r="AS72" s="154">
        <v>0</v>
      </c>
      <c r="AT72" s="154">
        <v>97</v>
      </c>
      <c r="AU72" s="154">
        <v>51</v>
      </c>
      <c r="AV72" s="154">
        <v>1</v>
      </c>
      <c r="AW72" s="154">
        <v>1</v>
      </c>
      <c r="AZ72" s="154">
        <v>1</v>
      </c>
      <c r="BA72" s="154">
        <v>1</v>
      </c>
      <c r="BB72" s="154">
        <v>1</v>
      </c>
      <c r="BC72" s="154">
        <v>1</v>
      </c>
      <c r="BD72" s="154" t="s">
        <v>86</v>
      </c>
      <c r="BE72" s="154" t="s">
        <v>86</v>
      </c>
      <c r="BF72" s="154" t="s">
        <v>86</v>
      </c>
      <c r="BG72" s="154" t="s">
        <v>86</v>
      </c>
      <c r="BH72" s="154">
        <v>3</v>
      </c>
      <c r="BI72" s="154">
        <v>2</v>
      </c>
      <c r="BJ72" s="154" t="s">
        <v>86</v>
      </c>
      <c r="BM72" s="154">
        <v>108001</v>
      </c>
      <c r="BN72" s="154">
        <v>0</v>
      </c>
      <c r="BO72" s="154" t="s">
        <v>86</v>
      </c>
      <c r="BP72" s="154">
        <v>0</v>
      </c>
      <c r="BQ72" s="154">
        <v>3</v>
      </c>
      <c r="BR72" s="154">
        <v>0</v>
      </c>
      <c r="BS72" s="154">
        <v>1</v>
      </c>
      <c r="BT72" s="154">
        <v>1</v>
      </c>
      <c r="BU72" s="154">
        <v>1</v>
      </c>
      <c r="BV72" s="154">
        <v>1</v>
      </c>
      <c r="BW72" s="154">
        <v>1</v>
      </c>
      <c r="BX72" s="154">
        <v>1</v>
      </c>
      <c r="BY72" s="154" t="s">
        <v>86</v>
      </c>
      <c r="BZ72" s="154">
        <v>97</v>
      </c>
      <c r="CA72" s="154">
        <v>51</v>
      </c>
      <c r="CB72" s="154" t="s">
        <v>86</v>
      </c>
      <c r="CE72" s="154">
        <v>0</v>
      </c>
      <c r="CF72" s="154">
        <v>0</v>
      </c>
      <c r="CG72" s="154">
        <v>0</v>
      </c>
      <c r="CM72" s="154">
        <v>0</v>
      </c>
      <c r="CN72" s="154" t="s">
        <v>86</v>
      </c>
      <c r="CO72" s="154">
        <v>0</v>
      </c>
      <c r="CP72" s="154">
        <f>0</f>
        <v>0</v>
      </c>
      <c r="CQ72" s="154">
        <f>0</f>
        <v>0</v>
      </c>
      <c r="CR72" s="154">
        <f>0</f>
        <v>0</v>
      </c>
      <c r="CS72" s="154">
        <f>0</f>
        <v>0</v>
      </c>
      <c r="CT72" s="154">
        <f>0</f>
        <v>0</v>
      </c>
      <c r="CU72" s="154">
        <f>0</f>
        <v>0</v>
      </c>
      <c r="CV72" s="154">
        <f>0</f>
        <v>0</v>
      </c>
      <c r="CW72" s="154">
        <f>0</f>
        <v>0</v>
      </c>
      <c r="CX72" s="154">
        <f>0</f>
        <v>0</v>
      </c>
      <c r="CY72" s="154">
        <f>0</f>
        <v>0</v>
      </c>
      <c r="CZ72" s="154">
        <f>0</f>
        <v>0</v>
      </c>
      <c r="DC72" s="154" t="s">
        <v>86</v>
      </c>
      <c r="DD72" s="154" t="s">
        <v>86</v>
      </c>
      <c r="DE72" s="154" t="s">
        <v>86</v>
      </c>
      <c r="DF72" s="154" t="s">
        <v>86</v>
      </c>
      <c r="DG72" s="154" t="s">
        <v>86</v>
      </c>
      <c r="DH72" s="154" t="s">
        <v>86</v>
      </c>
      <c r="DI72" s="154" t="s">
        <v>86</v>
      </c>
      <c r="DJ72" s="154" t="s">
        <v>86</v>
      </c>
      <c r="DK72" s="154" t="s">
        <v>86</v>
      </c>
      <c r="DL72" s="154" t="s">
        <v>86</v>
      </c>
      <c r="DM72" s="154" t="s">
        <v>86</v>
      </c>
      <c r="DN72" s="154">
        <v>0</v>
      </c>
      <c r="DO72" s="154">
        <v>0</v>
      </c>
      <c r="DP72" s="154">
        <v>1</v>
      </c>
      <c r="DQ72" s="154">
        <v>1</v>
      </c>
      <c r="DU72" s="154">
        <v>1013</v>
      </c>
      <c r="DV72" s="154" t="s">
        <v>431</v>
      </c>
      <c r="DW72" s="154" t="s">
        <v>431</v>
      </c>
      <c r="DX72" s="154">
        <v>1</v>
      </c>
      <c r="DZ72" s="154" t="s">
        <v>86</v>
      </c>
      <c r="EA72" s="154" t="s">
        <v>86</v>
      </c>
      <c r="EB72" s="154" t="s">
        <v>86</v>
      </c>
      <c r="EC72" s="154" t="s">
        <v>86</v>
      </c>
      <c r="EE72" s="154">
        <v>65499877</v>
      </c>
      <c r="EF72" s="154">
        <v>3</v>
      </c>
      <c r="EG72" s="154" t="s">
        <v>788</v>
      </c>
      <c r="EH72" s="154">
        <v>0</v>
      </c>
      <c r="EI72" s="154" t="s">
        <v>86</v>
      </c>
      <c r="EJ72" s="154">
        <v>2</v>
      </c>
      <c r="EK72" s="154">
        <v>108001</v>
      </c>
      <c r="EL72" s="154" t="s">
        <v>789</v>
      </c>
      <c r="EM72" s="154" t="s">
        <v>790</v>
      </c>
      <c r="EO72" s="154" t="s">
        <v>86</v>
      </c>
      <c r="EQ72" s="154">
        <v>0</v>
      </c>
      <c r="ER72" s="154">
        <v>0</v>
      </c>
      <c r="ES72" s="154">
        <v>0</v>
      </c>
      <c r="ET72" s="154">
        <v>0</v>
      </c>
      <c r="EU72" s="154">
        <v>0</v>
      </c>
      <c r="EV72" s="154">
        <v>0</v>
      </c>
      <c r="EW72" s="154">
        <v>0</v>
      </c>
      <c r="EX72" s="154">
        <v>0</v>
      </c>
      <c r="FQ72" s="154">
        <v>0</v>
      </c>
      <c r="FR72" s="154">
        <v>0</v>
      </c>
      <c r="FS72" s="154">
        <v>0</v>
      </c>
      <c r="FX72" s="154">
        <v>97</v>
      </c>
      <c r="FY72" s="154">
        <v>51</v>
      </c>
      <c r="GA72" s="154" t="s">
        <v>86</v>
      </c>
      <c r="GD72" s="154">
        <v>1</v>
      </c>
      <c r="GF72" s="154">
        <v>274903907</v>
      </c>
      <c r="GG72" s="154">
        <v>2</v>
      </c>
      <c r="GH72" s="154">
        <v>1</v>
      </c>
      <c r="GI72" s="154">
        <v>-2</v>
      </c>
      <c r="GJ72" s="154">
        <v>0</v>
      </c>
      <c r="GK72" s="154">
        <v>0</v>
      </c>
      <c r="GL72" s="154">
        <f t="shared" si="37"/>
        <v>0</v>
      </c>
      <c r="GM72" s="154">
        <f t="shared" si="38"/>
        <v>11.22</v>
      </c>
      <c r="GN72" s="154">
        <f t="shared" si="39"/>
        <v>0</v>
      </c>
      <c r="GO72" s="154">
        <f t="shared" si="40"/>
        <v>11.22</v>
      </c>
      <c r="GP72" s="154">
        <f t="shared" si="41"/>
        <v>0</v>
      </c>
      <c r="GR72" s="154">
        <v>0</v>
      </c>
      <c r="GS72" s="154">
        <v>3</v>
      </c>
      <c r="GT72" s="154">
        <v>0</v>
      </c>
      <c r="GU72" s="154" t="s">
        <v>86</v>
      </c>
      <c r="GV72" s="154">
        <f t="shared" si="42"/>
        <v>0</v>
      </c>
      <c r="GW72" s="154">
        <v>1</v>
      </c>
      <c r="GX72" s="154">
        <f t="shared" si="43"/>
        <v>0</v>
      </c>
      <c r="HA72" s="154">
        <v>0</v>
      </c>
      <c r="HB72" s="154">
        <v>0</v>
      </c>
      <c r="HC72" s="154">
        <f>0</f>
        <v>0</v>
      </c>
      <c r="HE72" s="154" t="s">
        <v>86</v>
      </c>
      <c r="HF72" s="154" t="s">
        <v>86</v>
      </c>
      <c r="HM72" s="154" t="s">
        <v>86</v>
      </c>
      <c r="HN72" s="154" t="s">
        <v>476</v>
      </c>
      <c r="HO72" s="154" t="s">
        <v>478</v>
      </c>
      <c r="HP72" s="154" t="s">
        <v>789</v>
      </c>
      <c r="HQ72" s="154" t="s">
        <v>789</v>
      </c>
      <c r="HS72" s="154">
        <v>0</v>
      </c>
      <c r="IK72" s="154">
        <v>0</v>
      </c>
    </row>
    <row r="73" spans="1:245" x14ac:dyDescent="0.2">
      <c r="A73" s="154">
        <v>17</v>
      </c>
      <c r="B73" s="154">
        <v>1</v>
      </c>
      <c r="E73" s="154" t="s">
        <v>512</v>
      </c>
      <c r="F73" s="154" t="s">
        <v>808</v>
      </c>
      <c r="G73" s="154" t="s">
        <v>809</v>
      </c>
      <c r="H73" s="154" t="s">
        <v>810</v>
      </c>
      <c r="I73" s="154">
        <f>ROUND(32.38*1.02,7)</f>
        <v>33.0276</v>
      </c>
      <c r="J73" s="154">
        <v>0</v>
      </c>
      <c r="K73" s="154">
        <f>ROUND(32.38*1.02,7)</f>
        <v>33.0276</v>
      </c>
      <c r="O73" s="154">
        <f>ROUND(CP73,2)</f>
        <v>57113.64</v>
      </c>
      <c r="P73" s="154">
        <f>ROUND(CQ73*I73,2)</f>
        <v>57113.64</v>
      </c>
      <c r="Q73" s="154">
        <f>ROUND(CR73*I73,2)</f>
        <v>0</v>
      </c>
      <c r="R73" s="154">
        <f>ROUND(CS73*I73,2)</f>
        <v>0</v>
      </c>
      <c r="S73" s="154">
        <f>ROUND(CT73*I73,2)</f>
        <v>0</v>
      </c>
      <c r="T73" s="154">
        <f t="shared" si="30"/>
        <v>0</v>
      </c>
      <c r="U73" s="154">
        <f>ROUND(CV73*I73,7)</f>
        <v>0</v>
      </c>
      <c r="V73" s="154">
        <f>ROUND(CW73*I73,7)</f>
        <v>0</v>
      </c>
      <c r="W73" s="154">
        <f t="shared" si="31"/>
        <v>0</v>
      </c>
      <c r="X73" s="154">
        <f t="shared" si="32"/>
        <v>0</v>
      </c>
      <c r="Y73" s="154">
        <f t="shared" si="33"/>
        <v>0</v>
      </c>
      <c r="AA73" s="154">
        <v>66504103</v>
      </c>
      <c r="AB73" s="154">
        <f t="shared" si="34"/>
        <v>1729.27</v>
      </c>
      <c r="AC73" s="154">
        <f>ROUND((ES73),6)</f>
        <v>1729.27</v>
      </c>
      <c r="AD73" s="154">
        <f>ROUND((ET73),6)</f>
        <v>0</v>
      </c>
      <c r="AE73" s="154">
        <f>ROUND((EU73),6)</f>
        <v>0</v>
      </c>
      <c r="AF73" s="154">
        <f>ROUND((EV73),6)</f>
        <v>0</v>
      </c>
      <c r="AG73" s="154">
        <f t="shared" si="35"/>
        <v>0</v>
      </c>
      <c r="AH73" s="154">
        <f>(EW73)</f>
        <v>0</v>
      </c>
      <c r="AI73" s="154">
        <f>(EX73)</f>
        <v>0</v>
      </c>
      <c r="AJ73" s="154">
        <f t="shared" si="36"/>
        <v>0</v>
      </c>
      <c r="AK73" s="154">
        <v>1729.27</v>
      </c>
      <c r="AL73" s="154">
        <v>1729.27</v>
      </c>
      <c r="AM73" s="154">
        <v>0</v>
      </c>
      <c r="AN73" s="154">
        <v>0</v>
      </c>
      <c r="AO73" s="154">
        <v>0</v>
      </c>
      <c r="AP73" s="154">
        <v>0</v>
      </c>
      <c r="AQ73" s="154">
        <v>0</v>
      </c>
      <c r="AR73" s="154">
        <v>0</v>
      </c>
      <c r="AS73" s="154">
        <v>0</v>
      </c>
      <c r="AT73" s="154">
        <v>0</v>
      </c>
      <c r="AU73" s="154">
        <v>0</v>
      </c>
      <c r="AV73" s="154">
        <v>1</v>
      </c>
      <c r="AW73" s="154">
        <v>1</v>
      </c>
      <c r="AZ73" s="154">
        <v>1</v>
      </c>
      <c r="BA73" s="154">
        <v>1</v>
      </c>
      <c r="BB73" s="154">
        <v>1</v>
      </c>
      <c r="BC73" s="154">
        <v>1</v>
      </c>
      <c r="BD73" s="154" t="s">
        <v>86</v>
      </c>
      <c r="BE73" s="154" t="s">
        <v>86</v>
      </c>
      <c r="BF73" s="154" t="s">
        <v>86</v>
      </c>
      <c r="BG73" s="154" t="s">
        <v>86</v>
      </c>
      <c r="BH73" s="154">
        <v>3</v>
      </c>
      <c r="BI73" s="154">
        <v>2</v>
      </c>
      <c r="BJ73" s="154" t="s">
        <v>808</v>
      </c>
      <c r="BM73" s="154">
        <v>900</v>
      </c>
      <c r="BN73" s="154">
        <v>0</v>
      </c>
      <c r="BO73" s="154" t="s">
        <v>86</v>
      </c>
      <c r="BP73" s="154">
        <v>0</v>
      </c>
      <c r="BQ73" s="154">
        <v>90</v>
      </c>
      <c r="BR73" s="154">
        <v>0</v>
      </c>
      <c r="BS73" s="154">
        <v>1</v>
      </c>
      <c r="BT73" s="154">
        <v>1</v>
      </c>
      <c r="BU73" s="154">
        <v>1</v>
      </c>
      <c r="BV73" s="154">
        <v>1</v>
      </c>
      <c r="BW73" s="154">
        <v>1</v>
      </c>
      <c r="BX73" s="154">
        <v>1</v>
      </c>
      <c r="BY73" s="154" t="s">
        <v>86</v>
      </c>
      <c r="BZ73" s="154">
        <v>0</v>
      </c>
      <c r="CA73" s="154">
        <v>0</v>
      </c>
      <c r="CB73" s="154" t="s">
        <v>86</v>
      </c>
      <c r="CE73" s="154">
        <v>0</v>
      </c>
      <c r="CF73" s="154">
        <v>0</v>
      </c>
      <c r="CG73" s="154">
        <v>0</v>
      </c>
      <c r="CM73" s="154">
        <v>0</v>
      </c>
      <c r="CN73" s="154" t="s">
        <v>86</v>
      </c>
      <c r="CO73" s="154">
        <v>0</v>
      </c>
      <c r="CP73" s="154">
        <f>(P73+Q73+S73+R73)</f>
        <v>57113.64</v>
      </c>
      <c r="CQ73" s="154">
        <f>ROUND(AL73,2)</f>
        <v>1729.27</v>
      </c>
      <c r="CR73" s="154">
        <f>ROUND(AM73,2)</f>
        <v>0</v>
      </c>
      <c r="CS73" s="154">
        <f>ROUND(AN73*BS73,2)</f>
        <v>0</v>
      </c>
      <c r="CT73" s="154">
        <f>ROUND(AO73*BA73,2)</f>
        <v>0</v>
      </c>
      <c r="CU73" s="154">
        <f>AG73</f>
        <v>0</v>
      </c>
      <c r="CV73" s="154">
        <f>AH73</f>
        <v>0</v>
      </c>
      <c r="CW73" s="154">
        <f>AI73</f>
        <v>0</v>
      </c>
      <c r="CX73" s="154">
        <f>AJ73</f>
        <v>0</v>
      </c>
      <c r="CY73" s="154">
        <f>0</f>
        <v>0</v>
      </c>
      <c r="CZ73" s="154">
        <f>0</f>
        <v>0</v>
      </c>
      <c r="DC73" s="154" t="s">
        <v>86</v>
      </c>
      <c r="DD73" s="154" t="s">
        <v>86</v>
      </c>
      <c r="DE73" s="154" t="s">
        <v>86</v>
      </c>
      <c r="DF73" s="154" t="s">
        <v>86</v>
      </c>
      <c r="DG73" s="154" t="s">
        <v>86</v>
      </c>
      <c r="DH73" s="154" t="s">
        <v>86</v>
      </c>
      <c r="DI73" s="154" t="s">
        <v>86</v>
      </c>
      <c r="DJ73" s="154" t="s">
        <v>86</v>
      </c>
      <c r="DK73" s="154" t="s">
        <v>86</v>
      </c>
      <c r="DL73" s="154" t="s">
        <v>86</v>
      </c>
      <c r="DM73" s="154" t="s">
        <v>86</v>
      </c>
      <c r="DN73" s="154">
        <v>0</v>
      </c>
      <c r="DO73" s="154">
        <v>0</v>
      </c>
      <c r="DP73" s="154">
        <v>1</v>
      </c>
      <c r="DQ73" s="154">
        <v>1</v>
      </c>
      <c r="DU73" s="154">
        <v>1003</v>
      </c>
      <c r="DV73" s="154" t="s">
        <v>810</v>
      </c>
      <c r="DW73" s="154" t="s">
        <v>810</v>
      </c>
      <c r="DX73" s="154">
        <v>1</v>
      </c>
      <c r="DZ73" s="154" t="s">
        <v>86</v>
      </c>
      <c r="EA73" s="154" t="s">
        <v>86</v>
      </c>
      <c r="EB73" s="154" t="s">
        <v>86</v>
      </c>
      <c r="EC73" s="154" t="s">
        <v>86</v>
      </c>
      <c r="EE73" s="154">
        <v>65500436</v>
      </c>
      <c r="EF73" s="154">
        <v>90</v>
      </c>
      <c r="EG73" s="154" t="s">
        <v>811</v>
      </c>
      <c r="EH73" s="154">
        <v>0</v>
      </c>
      <c r="EI73" s="154" t="s">
        <v>86</v>
      </c>
      <c r="EJ73" s="154">
        <v>1</v>
      </c>
      <c r="EK73" s="154">
        <v>900</v>
      </c>
      <c r="EL73" s="154" t="s">
        <v>811</v>
      </c>
      <c r="EM73" s="154" t="s">
        <v>812</v>
      </c>
      <c r="EO73" s="154" t="s">
        <v>86</v>
      </c>
      <c r="EQ73" s="154">
        <v>131088</v>
      </c>
      <c r="ER73" s="154">
        <v>0</v>
      </c>
      <c r="ES73" s="154">
        <v>1729.27</v>
      </c>
      <c r="ET73" s="154">
        <v>0</v>
      </c>
      <c r="EU73" s="154">
        <v>0</v>
      </c>
      <c r="EV73" s="154">
        <v>0</v>
      </c>
      <c r="EW73" s="154">
        <v>0</v>
      </c>
      <c r="EX73" s="154">
        <v>0</v>
      </c>
      <c r="EY73" s="154">
        <v>0</v>
      </c>
      <c r="EZ73" s="154">
        <v>5</v>
      </c>
      <c r="FC73" s="154">
        <v>0</v>
      </c>
      <c r="FD73" s="154">
        <v>18</v>
      </c>
      <c r="FF73" s="154">
        <v>1729.27</v>
      </c>
      <c r="FQ73" s="154">
        <v>0</v>
      </c>
      <c r="FR73" s="154">
        <v>0</v>
      </c>
      <c r="FS73" s="154">
        <v>0</v>
      </c>
      <c r="FX73" s="154">
        <v>0</v>
      </c>
      <c r="FY73" s="154">
        <v>0</v>
      </c>
      <c r="GA73" s="154" t="s">
        <v>86</v>
      </c>
      <c r="GD73" s="154">
        <v>1</v>
      </c>
      <c r="GF73" s="154">
        <v>-1947743996</v>
      </c>
      <c r="GG73" s="154">
        <v>2</v>
      </c>
      <c r="GH73" s="154">
        <v>3</v>
      </c>
      <c r="GI73" s="154">
        <v>-2</v>
      </c>
      <c r="GJ73" s="154">
        <v>0</v>
      </c>
      <c r="GK73" s="154">
        <v>0</v>
      </c>
      <c r="GL73" s="154">
        <f t="shared" si="37"/>
        <v>0</v>
      </c>
      <c r="GM73" s="154">
        <f t="shared" si="38"/>
        <v>57113.64</v>
      </c>
      <c r="GN73" s="154">
        <f t="shared" si="39"/>
        <v>0</v>
      </c>
      <c r="GO73" s="154">
        <f t="shared" si="40"/>
        <v>57113.64</v>
      </c>
      <c r="GP73" s="154">
        <f t="shared" si="41"/>
        <v>0</v>
      </c>
      <c r="GR73" s="154">
        <v>1</v>
      </c>
      <c r="GS73" s="154">
        <v>1</v>
      </c>
      <c r="GT73" s="154">
        <v>0</v>
      </c>
      <c r="GU73" s="154" t="s">
        <v>86</v>
      </c>
      <c r="GV73" s="154">
        <f t="shared" si="42"/>
        <v>0</v>
      </c>
      <c r="GW73" s="154">
        <v>1</v>
      </c>
      <c r="GX73" s="154">
        <f t="shared" si="43"/>
        <v>0</v>
      </c>
      <c r="HA73" s="154">
        <v>0</v>
      </c>
      <c r="HB73" s="154">
        <v>0</v>
      </c>
      <c r="HC73" s="154">
        <f>GV73*GW73</f>
        <v>0</v>
      </c>
      <c r="HE73" s="154" t="s">
        <v>86</v>
      </c>
      <c r="HF73" s="154" t="s">
        <v>86</v>
      </c>
      <c r="HG73" s="154">
        <f>ROUND(ROUND(AL73,2)*I73,2)</f>
        <v>57113.64</v>
      </c>
      <c r="HM73" s="154" t="s">
        <v>86</v>
      </c>
      <c r="HN73" s="154" t="s">
        <v>86</v>
      </c>
      <c r="HO73" s="154" t="s">
        <v>86</v>
      </c>
      <c r="HP73" s="154" t="s">
        <v>86</v>
      </c>
      <c r="HQ73" s="154" t="s">
        <v>86</v>
      </c>
      <c r="HS73" s="154">
        <v>0</v>
      </c>
      <c r="IK73" s="154">
        <v>0</v>
      </c>
    </row>
    <row r="74" spans="1:245" x14ac:dyDescent="0.2">
      <c r="A74" s="154">
        <v>17</v>
      </c>
      <c r="B74" s="154">
        <v>1</v>
      </c>
      <c r="C74" s="154">
        <f>ROW(SmtRes!A41)</f>
        <v>41</v>
      </c>
      <c r="D74" s="154">
        <f>ROW(EtalonRes!A41)</f>
        <v>41</v>
      </c>
      <c r="E74" s="154" t="s">
        <v>513</v>
      </c>
      <c r="F74" s="154" t="s">
        <v>813</v>
      </c>
      <c r="G74" s="154" t="s">
        <v>814</v>
      </c>
      <c r="H74" s="154" t="s">
        <v>535</v>
      </c>
      <c r="I74" s="154">
        <f>ROUND(2/100,7)</f>
        <v>0.02</v>
      </c>
      <c r="J74" s="154">
        <v>0</v>
      </c>
      <c r="K74" s="154">
        <f>ROUND(2/100,7)</f>
        <v>0.02</v>
      </c>
      <c r="O74" s="154">
        <f>ROUND(CP74,2)</f>
        <v>2256.4499999999998</v>
      </c>
      <c r="P74" s="154">
        <f>SUMIF(SmtRes!AQ29:'SmtRes'!AQ41,"=1",SmtRes!DF29:'SmtRes'!DF41)</f>
        <v>547.96</v>
      </c>
      <c r="Q74" s="154">
        <f>SUMIF(SmtRes!AQ29:'SmtRes'!AQ41,"=1",SmtRes!DG29:'SmtRes'!DG41)</f>
        <v>5</v>
      </c>
      <c r="R74" s="154">
        <f>SUMIF(SmtRes!AQ29:'SmtRes'!AQ41,"=1",SmtRes!DH29:'SmtRes'!DH41)</f>
        <v>1.63</v>
      </c>
      <c r="S74" s="154">
        <f>SUMIF(SmtRes!AQ29:'SmtRes'!AQ41,"=1",SmtRes!DI29:'SmtRes'!DI41)</f>
        <v>1701.8600000000001</v>
      </c>
      <c r="T74" s="154">
        <f t="shared" si="30"/>
        <v>0</v>
      </c>
      <c r="U74" s="154">
        <f>SUMIF(SmtRes!AQ29:'SmtRes'!AQ41,"=1",SmtRes!CV29:'SmtRes'!CV41)</f>
        <v>3.1198000000000001</v>
      </c>
      <c r="V74" s="154">
        <f>SUMIF(SmtRes!AQ29:'SmtRes'!AQ41,"=1",SmtRes!CW29:'SmtRes'!CW41)</f>
        <v>3.2000000000000002E-3</v>
      </c>
      <c r="W74" s="154">
        <f t="shared" si="31"/>
        <v>0</v>
      </c>
      <c r="X74" s="154">
        <f t="shared" si="32"/>
        <v>1652.39</v>
      </c>
      <c r="Y74" s="154">
        <f t="shared" si="33"/>
        <v>868.78</v>
      </c>
      <c r="AA74" s="154">
        <v>66504103</v>
      </c>
      <c r="AB74" s="154">
        <f t="shared" si="34"/>
        <v>106936.84433599999</v>
      </c>
      <c r="AC74" s="154">
        <f>ROUND((SUM(SmtRes!BQ29:'SmtRes'!BQ41)),6)</f>
        <v>21639.513136000001</v>
      </c>
      <c r="AD74" s="154">
        <f>ROUND((((SUM(SmtRes!BR29:'SmtRes'!BR41))-(SUM(SmtRes!BS29:'SmtRes'!BS41)))+AE74),6)</f>
        <v>204.30719999999999</v>
      </c>
      <c r="AE74" s="154">
        <f>ROUND((SUM(SmtRes!BS29:'SmtRes'!BS41)),6)</f>
        <v>81.294399999999996</v>
      </c>
      <c r="AF74" s="154">
        <f>ROUND((SUM(SmtRes!BT29:'SmtRes'!BT41)),6)</f>
        <v>85093.024000000005</v>
      </c>
      <c r="AG74" s="154">
        <f t="shared" si="35"/>
        <v>0</v>
      </c>
      <c r="AH74" s="154">
        <f>(SUM(SmtRes!BU29:'SmtRes'!BU41))</f>
        <v>155.99</v>
      </c>
      <c r="AI74" s="154">
        <f>(SUM(SmtRes!BV29:'SmtRes'!BV41))</f>
        <v>0.16</v>
      </c>
      <c r="AJ74" s="154">
        <f t="shared" si="36"/>
        <v>0</v>
      </c>
      <c r="AK74" s="154">
        <v>107018.13873600001</v>
      </c>
      <c r="AL74" s="154">
        <v>21639.513136000001</v>
      </c>
      <c r="AM74" s="154">
        <v>204.30719999999999</v>
      </c>
      <c r="AN74" s="154">
        <v>81.294399999999996</v>
      </c>
      <c r="AO74" s="154">
        <v>85093.024000000005</v>
      </c>
      <c r="AP74" s="154">
        <v>0</v>
      </c>
      <c r="AQ74" s="154">
        <v>155.99</v>
      </c>
      <c r="AR74" s="154">
        <v>0.16</v>
      </c>
      <c r="AS74" s="154">
        <v>0</v>
      </c>
      <c r="AT74" s="154">
        <v>97</v>
      </c>
      <c r="AU74" s="154">
        <v>51</v>
      </c>
      <c r="AV74" s="154">
        <v>1</v>
      </c>
      <c r="AW74" s="154">
        <v>1</v>
      </c>
      <c r="AZ74" s="154">
        <v>1</v>
      </c>
      <c r="BA74" s="154">
        <v>1</v>
      </c>
      <c r="BB74" s="154">
        <v>1</v>
      </c>
      <c r="BC74" s="154">
        <v>1</v>
      </c>
      <c r="BD74" s="154" t="s">
        <v>86</v>
      </c>
      <c r="BE74" s="154" t="s">
        <v>86</v>
      </c>
      <c r="BF74" s="154" t="s">
        <v>86</v>
      </c>
      <c r="BG74" s="154" t="s">
        <v>86</v>
      </c>
      <c r="BH74" s="154">
        <v>0</v>
      </c>
      <c r="BI74" s="154">
        <v>2</v>
      </c>
      <c r="BJ74" s="154" t="s">
        <v>815</v>
      </c>
      <c r="BM74" s="154">
        <v>108001</v>
      </c>
      <c r="BN74" s="154">
        <v>0</v>
      </c>
      <c r="BO74" s="154" t="s">
        <v>86</v>
      </c>
      <c r="BP74" s="154">
        <v>0</v>
      </c>
      <c r="BQ74" s="154">
        <v>3</v>
      </c>
      <c r="BR74" s="154">
        <v>0</v>
      </c>
      <c r="BS74" s="154">
        <v>1</v>
      </c>
      <c r="BT74" s="154">
        <v>1</v>
      </c>
      <c r="BU74" s="154">
        <v>1</v>
      </c>
      <c r="BV74" s="154">
        <v>1</v>
      </c>
      <c r="BW74" s="154">
        <v>1</v>
      </c>
      <c r="BX74" s="154">
        <v>1</v>
      </c>
      <c r="BY74" s="154" t="s">
        <v>86</v>
      </c>
      <c r="BZ74" s="154">
        <v>97</v>
      </c>
      <c r="CA74" s="154">
        <v>51</v>
      </c>
      <c r="CB74" s="154" t="s">
        <v>86</v>
      </c>
      <c r="CE74" s="154">
        <v>0</v>
      </c>
      <c r="CF74" s="154">
        <v>0</v>
      </c>
      <c r="CG74" s="154">
        <v>0</v>
      </c>
      <c r="CM74" s="154">
        <v>0</v>
      </c>
      <c r="CN74" s="154" t="s">
        <v>86</v>
      </c>
      <c r="CO74" s="154">
        <v>0</v>
      </c>
      <c r="CP74" s="154">
        <f>(P74+Q74+S74+R74)</f>
        <v>2256.4500000000003</v>
      </c>
      <c r="CQ74" s="154">
        <f>SUMIF(SmtRes!AQ29:'SmtRes'!AQ41,"=1",SmtRes!AA29:'SmtRes'!AA41)</f>
        <v>135340.12000000002</v>
      </c>
      <c r="CR74" s="154">
        <f>SUMIF(SmtRes!AQ29:'SmtRes'!AQ41,"=1",SmtRes!AB29:'SmtRes'!AB41)</f>
        <v>587.53</v>
      </c>
      <c r="CS74" s="154">
        <f>SUMIF(SmtRes!AQ29:'SmtRes'!AQ41,"=1",SmtRes!AC29:'SmtRes'!AC41)</f>
        <v>508.09</v>
      </c>
      <c r="CT74" s="154">
        <f>SUMIF(SmtRes!AQ29:'SmtRes'!AQ41,"=1",SmtRes!AD29:'SmtRes'!AD41)</f>
        <v>1505.31</v>
      </c>
      <c r="CU74" s="154">
        <f>AG74</f>
        <v>0</v>
      </c>
      <c r="CV74" s="154">
        <f>SUMIF(SmtRes!AQ29:'SmtRes'!AQ41,"=1",SmtRes!BU29:'SmtRes'!BU41)</f>
        <v>155.99</v>
      </c>
      <c r="CW74" s="154">
        <f>SUMIF(SmtRes!AQ29:'SmtRes'!AQ41,"=1",SmtRes!BV29:'SmtRes'!BV41)</f>
        <v>0.16</v>
      </c>
      <c r="CX74" s="154">
        <f>AJ74</f>
        <v>0</v>
      </c>
      <c r="CY74" s="154">
        <f>(((S74+R74)*AT74)/100)</f>
        <v>1652.3853000000004</v>
      </c>
      <c r="CZ74" s="154">
        <f>(((S74+R74)*AU74)/100)</f>
        <v>868.7799</v>
      </c>
      <c r="DC74" s="154" t="s">
        <v>86</v>
      </c>
      <c r="DD74" s="154" t="s">
        <v>86</v>
      </c>
      <c r="DE74" s="154" t="s">
        <v>86</v>
      </c>
      <c r="DF74" s="154" t="s">
        <v>86</v>
      </c>
      <c r="DG74" s="154" t="s">
        <v>86</v>
      </c>
      <c r="DH74" s="154" t="s">
        <v>86</v>
      </c>
      <c r="DI74" s="154" t="s">
        <v>86</v>
      </c>
      <c r="DJ74" s="154" t="s">
        <v>86</v>
      </c>
      <c r="DK74" s="154" t="s">
        <v>86</v>
      </c>
      <c r="DL74" s="154" t="s">
        <v>86</v>
      </c>
      <c r="DM74" s="154" t="s">
        <v>86</v>
      </c>
      <c r="DN74" s="154">
        <v>0</v>
      </c>
      <c r="DO74" s="154">
        <v>0</v>
      </c>
      <c r="DP74" s="154">
        <v>1</v>
      </c>
      <c r="DQ74" s="154">
        <v>1</v>
      </c>
      <c r="DU74" s="154">
        <v>1013</v>
      </c>
      <c r="DV74" s="154" t="s">
        <v>535</v>
      </c>
      <c r="DW74" s="154" t="s">
        <v>535</v>
      </c>
      <c r="DX74" s="154">
        <v>1</v>
      </c>
      <c r="DZ74" s="154" t="s">
        <v>86</v>
      </c>
      <c r="EA74" s="154" t="s">
        <v>86</v>
      </c>
      <c r="EB74" s="154" t="s">
        <v>86</v>
      </c>
      <c r="EC74" s="154" t="s">
        <v>86</v>
      </c>
      <c r="EE74" s="154">
        <v>65499877</v>
      </c>
      <c r="EF74" s="154">
        <v>3</v>
      </c>
      <c r="EG74" s="154" t="s">
        <v>788</v>
      </c>
      <c r="EH74" s="154">
        <v>0</v>
      </c>
      <c r="EI74" s="154" t="s">
        <v>86</v>
      </c>
      <c r="EJ74" s="154">
        <v>2</v>
      </c>
      <c r="EK74" s="154">
        <v>108001</v>
      </c>
      <c r="EL74" s="154" t="s">
        <v>789</v>
      </c>
      <c r="EM74" s="154" t="s">
        <v>790</v>
      </c>
      <c r="EO74" s="154" t="s">
        <v>86</v>
      </c>
      <c r="EQ74" s="154">
        <v>131072</v>
      </c>
      <c r="ER74" s="154">
        <v>0</v>
      </c>
      <c r="ES74" s="154">
        <v>0</v>
      </c>
      <c r="ET74" s="154">
        <v>0</v>
      </c>
      <c r="EU74" s="154">
        <v>0</v>
      </c>
      <c r="EV74" s="154">
        <v>0</v>
      </c>
      <c r="EW74" s="154">
        <v>155.99</v>
      </c>
      <c r="EX74" s="154">
        <v>0.16</v>
      </c>
      <c r="EY74" s="154">
        <v>0</v>
      </c>
      <c r="FQ74" s="154">
        <v>0</v>
      </c>
      <c r="FR74" s="154">
        <v>0</v>
      </c>
      <c r="FS74" s="154">
        <v>0</v>
      </c>
      <c r="FX74" s="154">
        <v>97</v>
      </c>
      <c r="FY74" s="154">
        <v>51</v>
      </c>
      <c r="GA74" s="154" t="s">
        <v>86</v>
      </c>
      <c r="GD74" s="154">
        <v>1</v>
      </c>
      <c r="GF74" s="154">
        <v>1601401531</v>
      </c>
      <c r="GG74" s="154">
        <v>2</v>
      </c>
      <c r="GH74" s="154">
        <v>1</v>
      </c>
      <c r="GI74" s="154">
        <v>-2</v>
      </c>
      <c r="GJ74" s="154">
        <v>0</v>
      </c>
      <c r="GK74" s="154">
        <v>0</v>
      </c>
      <c r="GL74" s="154">
        <f t="shared" si="37"/>
        <v>0</v>
      </c>
      <c r="GM74" s="154">
        <f t="shared" si="38"/>
        <v>4777.62</v>
      </c>
      <c r="GN74" s="154">
        <f t="shared" si="39"/>
        <v>0</v>
      </c>
      <c r="GO74" s="154">
        <f t="shared" si="40"/>
        <v>4777.62</v>
      </c>
      <c r="GP74" s="154">
        <f t="shared" si="41"/>
        <v>0</v>
      </c>
      <c r="GR74" s="154">
        <v>0</v>
      </c>
      <c r="GS74" s="154">
        <v>3</v>
      </c>
      <c r="GT74" s="154">
        <v>0</v>
      </c>
      <c r="GU74" s="154" t="s">
        <v>86</v>
      </c>
      <c r="GV74" s="154">
        <f t="shared" si="42"/>
        <v>0</v>
      </c>
      <c r="GW74" s="154">
        <v>1</v>
      </c>
      <c r="GX74" s="154">
        <f t="shared" si="43"/>
        <v>0</v>
      </c>
      <c r="HA74" s="154">
        <v>0</v>
      </c>
      <c r="HB74" s="154">
        <v>0</v>
      </c>
      <c r="HC74" s="154">
        <f>GV74*GW74</f>
        <v>0</v>
      </c>
      <c r="HE74" s="154" t="s">
        <v>86</v>
      </c>
      <c r="HF74" s="154" t="s">
        <v>86</v>
      </c>
      <c r="HM74" s="154" t="s">
        <v>86</v>
      </c>
      <c r="HN74" s="154" t="s">
        <v>476</v>
      </c>
      <c r="HO74" s="154" t="s">
        <v>478</v>
      </c>
      <c r="HP74" s="154" t="s">
        <v>789</v>
      </c>
      <c r="HQ74" s="154" t="s">
        <v>789</v>
      </c>
      <c r="HS74" s="154">
        <v>0</v>
      </c>
      <c r="IK74" s="154">
        <v>0</v>
      </c>
    </row>
    <row r="75" spans="1:245" x14ac:dyDescent="0.2">
      <c r="A75" s="154">
        <v>18</v>
      </c>
      <c r="B75" s="154">
        <v>1</v>
      </c>
      <c r="C75" s="154">
        <v>41</v>
      </c>
      <c r="E75" s="154" t="s">
        <v>539</v>
      </c>
      <c r="F75" s="154" t="s">
        <v>791</v>
      </c>
      <c r="G75" s="154" t="s">
        <v>792</v>
      </c>
      <c r="H75" s="154" t="s">
        <v>431</v>
      </c>
      <c r="I75" s="154">
        <f>J75</f>
        <v>2</v>
      </c>
      <c r="J75" s="154">
        <v>2</v>
      </c>
      <c r="K75" s="154">
        <v>2</v>
      </c>
      <c r="O75" s="154">
        <f>ROUND(P75,2)</f>
        <v>34.04</v>
      </c>
      <c r="P75" s="154">
        <f>ROUND(ROUND(ROUND(SUMIF(SmtRes!AQ29:'SmtRes'!AQ41,"=1",SmtRes!CU29:'SmtRes'!CU41),2),2)*I75/100,2)</f>
        <v>34.04</v>
      </c>
      <c r="Q75" s="154">
        <f>ROUND(CR75*I75,2)</f>
        <v>0</v>
      </c>
      <c r="R75" s="154">
        <f>ROUND(CS75*I75,2)</f>
        <v>0</v>
      </c>
      <c r="S75" s="154">
        <f>ROUND(CT75*I75,2)</f>
        <v>0</v>
      </c>
      <c r="T75" s="154">
        <f t="shared" si="30"/>
        <v>0</v>
      </c>
      <c r="U75" s="154">
        <f>ROUND(CV75*I75,7)</f>
        <v>0</v>
      </c>
      <c r="V75" s="154">
        <f>ROUND(CW75*I75,7)</f>
        <v>0</v>
      </c>
      <c r="W75" s="154">
        <f t="shared" si="31"/>
        <v>0</v>
      </c>
      <c r="X75" s="154">
        <f t="shared" si="32"/>
        <v>0</v>
      </c>
      <c r="Y75" s="154">
        <f t="shared" si="33"/>
        <v>0</v>
      </c>
      <c r="AA75" s="154">
        <v>66504103</v>
      </c>
      <c r="AB75" s="154">
        <f t="shared" si="34"/>
        <v>0</v>
      </c>
      <c r="AC75" s="154">
        <f>ROUND((ES75),6)</f>
        <v>0</v>
      </c>
      <c r="AD75" s="154">
        <f>ROUND((((ET75)-(EU75))+AE75),6)</f>
        <v>0</v>
      </c>
      <c r="AE75" s="154">
        <f t="shared" ref="AE75:AF77" si="44">ROUND((EU75),6)</f>
        <v>0</v>
      </c>
      <c r="AF75" s="154">
        <f t="shared" si="44"/>
        <v>0</v>
      </c>
      <c r="AG75" s="154">
        <f t="shared" si="35"/>
        <v>0</v>
      </c>
      <c r="AH75" s="154">
        <f t="shared" ref="AH75:AI77" si="45">(EW75)</f>
        <v>0</v>
      </c>
      <c r="AI75" s="154">
        <f t="shared" si="45"/>
        <v>0</v>
      </c>
      <c r="AJ75" s="154">
        <f t="shared" si="36"/>
        <v>0</v>
      </c>
      <c r="AK75" s="154">
        <v>0</v>
      </c>
      <c r="AL75" s="154">
        <v>0</v>
      </c>
      <c r="AM75" s="154">
        <v>0</v>
      </c>
      <c r="AN75" s="154">
        <v>0</v>
      </c>
      <c r="AO75" s="154">
        <v>0</v>
      </c>
      <c r="AP75" s="154">
        <v>0</v>
      </c>
      <c r="AQ75" s="154">
        <v>0</v>
      </c>
      <c r="AR75" s="154">
        <v>0</v>
      </c>
      <c r="AS75" s="154">
        <v>0</v>
      </c>
      <c r="AT75" s="154">
        <v>97</v>
      </c>
      <c r="AU75" s="154">
        <v>51</v>
      </c>
      <c r="AV75" s="154">
        <v>1</v>
      </c>
      <c r="AW75" s="154">
        <v>1</v>
      </c>
      <c r="AZ75" s="154">
        <v>1</v>
      </c>
      <c r="BA75" s="154">
        <v>1</v>
      </c>
      <c r="BB75" s="154">
        <v>1</v>
      </c>
      <c r="BC75" s="154">
        <v>1</v>
      </c>
      <c r="BD75" s="154" t="s">
        <v>86</v>
      </c>
      <c r="BE75" s="154" t="s">
        <v>86</v>
      </c>
      <c r="BF75" s="154" t="s">
        <v>86</v>
      </c>
      <c r="BG75" s="154" t="s">
        <v>86</v>
      </c>
      <c r="BH75" s="154">
        <v>3</v>
      </c>
      <c r="BI75" s="154">
        <v>2</v>
      </c>
      <c r="BJ75" s="154" t="s">
        <v>86</v>
      </c>
      <c r="BM75" s="154">
        <v>108001</v>
      </c>
      <c r="BN75" s="154">
        <v>0</v>
      </c>
      <c r="BO75" s="154" t="s">
        <v>86</v>
      </c>
      <c r="BP75" s="154">
        <v>0</v>
      </c>
      <c r="BQ75" s="154">
        <v>3</v>
      </c>
      <c r="BR75" s="154">
        <v>0</v>
      </c>
      <c r="BS75" s="154">
        <v>1</v>
      </c>
      <c r="BT75" s="154">
        <v>1</v>
      </c>
      <c r="BU75" s="154">
        <v>1</v>
      </c>
      <c r="BV75" s="154">
        <v>1</v>
      </c>
      <c r="BW75" s="154">
        <v>1</v>
      </c>
      <c r="BX75" s="154">
        <v>1</v>
      </c>
      <c r="BY75" s="154" t="s">
        <v>86</v>
      </c>
      <c r="BZ75" s="154">
        <v>97</v>
      </c>
      <c r="CA75" s="154">
        <v>51</v>
      </c>
      <c r="CB75" s="154" t="s">
        <v>86</v>
      </c>
      <c r="CE75" s="154">
        <v>0</v>
      </c>
      <c r="CF75" s="154">
        <v>0</v>
      </c>
      <c r="CG75" s="154">
        <v>0</v>
      </c>
      <c r="CM75" s="154">
        <v>0</v>
      </c>
      <c r="CN75" s="154" t="s">
        <v>86</v>
      </c>
      <c r="CO75" s="154">
        <v>0</v>
      </c>
      <c r="CP75" s="154">
        <f>0</f>
        <v>0</v>
      </c>
      <c r="CQ75" s="154">
        <f>0</f>
        <v>0</v>
      </c>
      <c r="CR75" s="154">
        <f>0</f>
        <v>0</v>
      </c>
      <c r="CS75" s="154">
        <f>0</f>
        <v>0</v>
      </c>
      <c r="CT75" s="154">
        <f>0</f>
        <v>0</v>
      </c>
      <c r="CU75" s="154">
        <f>0</f>
        <v>0</v>
      </c>
      <c r="CV75" s="154">
        <f>0</f>
        <v>0</v>
      </c>
      <c r="CW75" s="154">
        <f>0</f>
        <v>0</v>
      </c>
      <c r="CX75" s="154">
        <f>0</f>
        <v>0</v>
      </c>
      <c r="CY75" s="154">
        <f>0</f>
        <v>0</v>
      </c>
      <c r="CZ75" s="154">
        <f>0</f>
        <v>0</v>
      </c>
      <c r="DC75" s="154" t="s">
        <v>86</v>
      </c>
      <c r="DD75" s="154" t="s">
        <v>86</v>
      </c>
      <c r="DE75" s="154" t="s">
        <v>86</v>
      </c>
      <c r="DF75" s="154" t="s">
        <v>86</v>
      </c>
      <c r="DG75" s="154" t="s">
        <v>86</v>
      </c>
      <c r="DH75" s="154" t="s">
        <v>86</v>
      </c>
      <c r="DI75" s="154" t="s">
        <v>86</v>
      </c>
      <c r="DJ75" s="154" t="s">
        <v>86</v>
      </c>
      <c r="DK75" s="154" t="s">
        <v>86</v>
      </c>
      <c r="DL75" s="154" t="s">
        <v>86</v>
      </c>
      <c r="DM75" s="154" t="s">
        <v>86</v>
      </c>
      <c r="DN75" s="154">
        <v>0</v>
      </c>
      <c r="DO75" s="154">
        <v>0</v>
      </c>
      <c r="DP75" s="154">
        <v>1</v>
      </c>
      <c r="DQ75" s="154">
        <v>1</v>
      </c>
      <c r="DU75" s="154">
        <v>1013</v>
      </c>
      <c r="DV75" s="154" t="s">
        <v>431</v>
      </c>
      <c r="DW75" s="154" t="s">
        <v>431</v>
      </c>
      <c r="DX75" s="154">
        <v>1</v>
      </c>
      <c r="DZ75" s="154" t="s">
        <v>86</v>
      </c>
      <c r="EA75" s="154" t="s">
        <v>86</v>
      </c>
      <c r="EB75" s="154" t="s">
        <v>86</v>
      </c>
      <c r="EC75" s="154" t="s">
        <v>86</v>
      </c>
      <c r="EE75" s="154">
        <v>65499877</v>
      </c>
      <c r="EF75" s="154">
        <v>3</v>
      </c>
      <c r="EG75" s="154" t="s">
        <v>788</v>
      </c>
      <c r="EH75" s="154">
        <v>0</v>
      </c>
      <c r="EI75" s="154" t="s">
        <v>86</v>
      </c>
      <c r="EJ75" s="154">
        <v>2</v>
      </c>
      <c r="EK75" s="154">
        <v>108001</v>
      </c>
      <c r="EL75" s="154" t="s">
        <v>789</v>
      </c>
      <c r="EM75" s="154" t="s">
        <v>790</v>
      </c>
      <c r="EO75" s="154" t="s">
        <v>86</v>
      </c>
      <c r="EQ75" s="154">
        <v>0</v>
      </c>
      <c r="ER75" s="154">
        <v>0</v>
      </c>
      <c r="ES75" s="154">
        <v>0</v>
      </c>
      <c r="ET75" s="154">
        <v>0</v>
      </c>
      <c r="EU75" s="154">
        <v>0</v>
      </c>
      <c r="EV75" s="154">
        <v>0</v>
      </c>
      <c r="EW75" s="154">
        <v>0</v>
      </c>
      <c r="EX75" s="154">
        <v>0</v>
      </c>
      <c r="FQ75" s="154">
        <v>0</v>
      </c>
      <c r="FR75" s="154">
        <v>0</v>
      </c>
      <c r="FS75" s="154">
        <v>0</v>
      </c>
      <c r="FX75" s="154">
        <v>97</v>
      </c>
      <c r="FY75" s="154">
        <v>51</v>
      </c>
      <c r="GA75" s="154" t="s">
        <v>86</v>
      </c>
      <c r="GD75" s="154">
        <v>1</v>
      </c>
      <c r="GF75" s="154">
        <v>274903907</v>
      </c>
      <c r="GG75" s="154">
        <v>2</v>
      </c>
      <c r="GH75" s="154">
        <v>1</v>
      </c>
      <c r="GI75" s="154">
        <v>-2</v>
      </c>
      <c r="GJ75" s="154">
        <v>0</v>
      </c>
      <c r="GK75" s="154">
        <v>0</v>
      </c>
      <c r="GL75" s="154">
        <f t="shared" si="37"/>
        <v>0</v>
      </c>
      <c r="GM75" s="154">
        <f t="shared" si="38"/>
        <v>34.04</v>
      </c>
      <c r="GN75" s="154">
        <f t="shared" si="39"/>
        <v>0</v>
      </c>
      <c r="GO75" s="154">
        <f t="shared" si="40"/>
        <v>34.04</v>
      </c>
      <c r="GP75" s="154">
        <f t="shared" si="41"/>
        <v>0</v>
      </c>
      <c r="GR75" s="154">
        <v>0</v>
      </c>
      <c r="GS75" s="154">
        <v>3</v>
      </c>
      <c r="GT75" s="154">
        <v>0</v>
      </c>
      <c r="GU75" s="154" t="s">
        <v>86</v>
      </c>
      <c r="GV75" s="154">
        <f t="shared" si="42"/>
        <v>0</v>
      </c>
      <c r="GW75" s="154">
        <v>1</v>
      </c>
      <c r="GX75" s="154">
        <f t="shared" si="43"/>
        <v>0</v>
      </c>
      <c r="HA75" s="154">
        <v>0</v>
      </c>
      <c r="HB75" s="154">
        <v>0</v>
      </c>
      <c r="HC75" s="154">
        <f>0</f>
        <v>0</v>
      </c>
      <c r="HE75" s="154" t="s">
        <v>86</v>
      </c>
      <c r="HF75" s="154" t="s">
        <v>86</v>
      </c>
      <c r="HM75" s="154" t="s">
        <v>86</v>
      </c>
      <c r="HN75" s="154" t="s">
        <v>476</v>
      </c>
      <c r="HO75" s="154" t="s">
        <v>478</v>
      </c>
      <c r="HP75" s="154" t="s">
        <v>789</v>
      </c>
      <c r="HQ75" s="154" t="s">
        <v>789</v>
      </c>
      <c r="HS75" s="154">
        <v>0</v>
      </c>
      <c r="IK75" s="154">
        <v>0</v>
      </c>
    </row>
    <row r="76" spans="1:245" x14ac:dyDescent="0.2">
      <c r="A76" s="154">
        <v>17</v>
      </c>
      <c r="B76" s="154">
        <v>1</v>
      </c>
      <c r="E76" s="154" t="s">
        <v>540</v>
      </c>
      <c r="F76" s="154" t="s">
        <v>536</v>
      </c>
      <c r="G76" s="154" t="s">
        <v>537</v>
      </c>
      <c r="H76" s="154" t="s">
        <v>538</v>
      </c>
      <c r="I76" s="154">
        <f>ROUND(-I74*100,7)</f>
        <v>-2</v>
      </c>
      <c r="J76" s="154">
        <v>0</v>
      </c>
      <c r="K76" s="154">
        <f>ROUND(-I74*100,7)</f>
        <v>-2</v>
      </c>
      <c r="O76" s="154">
        <f>ROUND(CP76,2)</f>
        <v>-467.46</v>
      </c>
      <c r="P76" s="154">
        <f>ROUND(CQ76*I76,2)</f>
        <v>-467.46</v>
      </c>
      <c r="Q76" s="154">
        <f>ROUND(CR76*I76,2)</f>
        <v>0</v>
      </c>
      <c r="R76" s="154">
        <f>ROUND(CS76*I76,2)</f>
        <v>0</v>
      </c>
      <c r="S76" s="154">
        <f>ROUND(CT76*I76,2)</f>
        <v>0</v>
      </c>
      <c r="T76" s="154">
        <f t="shared" si="30"/>
        <v>0</v>
      </c>
      <c r="U76" s="154">
        <f>ROUND(CV76*I76,7)</f>
        <v>0</v>
      </c>
      <c r="V76" s="154">
        <f>ROUND(CW76*I76,7)</f>
        <v>0</v>
      </c>
      <c r="W76" s="154">
        <f t="shared" si="31"/>
        <v>0</v>
      </c>
      <c r="X76" s="154">
        <f t="shared" si="32"/>
        <v>0</v>
      </c>
      <c r="Y76" s="154">
        <f t="shared" si="33"/>
        <v>0</v>
      </c>
      <c r="AA76" s="154">
        <v>66504103</v>
      </c>
      <c r="AB76" s="154">
        <f t="shared" si="34"/>
        <v>184.04</v>
      </c>
      <c r="AC76" s="154">
        <f>ROUND((ES76),6)</f>
        <v>184.04</v>
      </c>
      <c r="AD76" s="154">
        <f>ROUND((((ET76)-(EU76))+AE76),6)</f>
        <v>0</v>
      </c>
      <c r="AE76" s="154">
        <f t="shared" si="44"/>
        <v>0</v>
      </c>
      <c r="AF76" s="154">
        <f t="shared" si="44"/>
        <v>0</v>
      </c>
      <c r="AG76" s="154">
        <f t="shared" si="35"/>
        <v>0</v>
      </c>
      <c r="AH76" s="154">
        <f t="shared" si="45"/>
        <v>0</v>
      </c>
      <c r="AI76" s="154">
        <f t="shared" si="45"/>
        <v>0</v>
      </c>
      <c r="AJ76" s="154">
        <f t="shared" si="36"/>
        <v>0</v>
      </c>
      <c r="AK76" s="154">
        <v>184.04</v>
      </c>
      <c r="AL76" s="154">
        <v>184.04</v>
      </c>
      <c r="AM76" s="154">
        <v>0</v>
      </c>
      <c r="AN76" s="154">
        <v>0</v>
      </c>
      <c r="AO76" s="154">
        <v>0</v>
      </c>
      <c r="AP76" s="154">
        <v>0</v>
      </c>
      <c r="AQ76" s="154">
        <v>0</v>
      </c>
      <c r="AR76" s="154">
        <v>0</v>
      </c>
      <c r="AS76" s="154">
        <v>0</v>
      </c>
      <c r="AT76" s="154">
        <v>0</v>
      </c>
      <c r="AU76" s="154">
        <v>0</v>
      </c>
      <c r="AV76" s="154">
        <v>1</v>
      </c>
      <c r="AW76" s="154">
        <v>1</v>
      </c>
      <c r="AZ76" s="154">
        <v>1</v>
      </c>
      <c r="BA76" s="154">
        <v>1</v>
      </c>
      <c r="BB76" s="154">
        <v>1</v>
      </c>
      <c r="BC76" s="154">
        <v>1.27</v>
      </c>
      <c r="BD76" s="154" t="s">
        <v>86</v>
      </c>
      <c r="BE76" s="154" t="s">
        <v>86</v>
      </c>
      <c r="BF76" s="154" t="s">
        <v>86</v>
      </c>
      <c r="BG76" s="154" t="s">
        <v>86</v>
      </c>
      <c r="BH76" s="154">
        <v>3</v>
      </c>
      <c r="BI76" s="154">
        <v>2</v>
      </c>
      <c r="BJ76" s="154" t="s">
        <v>816</v>
      </c>
      <c r="BM76" s="154">
        <v>500002</v>
      </c>
      <c r="BN76" s="154">
        <v>0</v>
      </c>
      <c r="BO76" s="154" t="s">
        <v>536</v>
      </c>
      <c r="BP76" s="154">
        <v>1</v>
      </c>
      <c r="BQ76" s="154">
        <v>12</v>
      </c>
      <c r="BR76" s="154">
        <v>0</v>
      </c>
      <c r="BS76" s="154">
        <v>1</v>
      </c>
      <c r="BT76" s="154">
        <v>1</v>
      </c>
      <c r="BU76" s="154">
        <v>1</v>
      </c>
      <c r="BV76" s="154">
        <v>1</v>
      </c>
      <c r="BW76" s="154">
        <v>1</v>
      </c>
      <c r="BX76" s="154">
        <v>1</v>
      </c>
      <c r="BY76" s="154" t="s">
        <v>86</v>
      </c>
      <c r="BZ76" s="154">
        <v>0</v>
      </c>
      <c r="CA76" s="154">
        <v>0</v>
      </c>
      <c r="CB76" s="154" t="s">
        <v>86</v>
      </c>
      <c r="CE76" s="154">
        <v>0</v>
      </c>
      <c r="CF76" s="154">
        <v>0</v>
      </c>
      <c r="CG76" s="154">
        <v>0</v>
      </c>
      <c r="CM76" s="154">
        <v>0</v>
      </c>
      <c r="CN76" s="154" t="s">
        <v>86</v>
      </c>
      <c r="CO76" s="154">
        <v>0</v>
      </c>
      <c r="CP76" s="154">
        <f>(P76+Q76+S76+R76)</f>
        <v>-467.46</v>
      </c>
      <c r="CQ76" s="154">
        <f>ROUND(AL76*BC76,2)</f>
        <v>233.73</v>
      </c>
      <c r="CR76" s="154">
        <f>ROUND(AM76*BB76,2)</f>
        <v>0</v>
      </c>
      <c r="CS76" s="154">
        <f>ROUND(AN76*BS76,2)</f>
        <v>0</v>
      </c>
      <c r="CT76" s="154">
        <f>ROUND(AO76*BA76,2)</f>
        <v>0</v>
      </c>
      <c r="CU76" s="154">
        <f t="shared" ref="CU76:CX77" si="46">AG76</f>
        <v>0</v>
      </c>
      <c r="CV76" s="154">
        <f t="shared" si="46"/>
        <v>0</v>
      </c>
      <c r="CW76" s="154">
        <f t="shared" si="46"/>
        <v>0</v>
      </c>
      <c r="CX76" s="154">
        <f t="shared" si="46"/>
        <v>0</v>
      </c>
      <c r="CY76" s="154">
        <f>0</f>
        <v>0</v>
      </c>
      <c r="CZ76" s="154">
        <f>0</f>
        <v>0</v>
      </c>
      <c r="DC76" s="154" t="s">
        <v>86</v>
      </c>
      <c r="DD76" s="154" t="s">
        <v>86</v>
      </c>
      <c r="DE76" s="154" t="s">
        <v>86</v>
      </c>
      <c r="DF76" s="154" t="s">
        <v>86</v>
      </c>
      <c r="DG76" s="154" t="s">
        <v>86</v>
      </c>
      <c r="DH76" s="154" t="s">
        <v>86</v>
      </c>
      <c r="DI76" s="154" t="s">
        <v>86</v>
      </c>
      <c r="DJ76" s="154" t="s">
        <v>86</v>
      </c>
      <c r="DK76" s="154" t="s">
        <v>86</v>
      </c>
      <c r="DL76" s="154" t="s">
        <v>86</v>
      </c>
      <c r="DM76" s="154" t="s">
        <v>86</v>
      </c>
      <c r="DN76" s="154">
        <v>0</v>
      </c>
      <c r="DO76" s="154">
        <v>0</v>
      </c>
      <c r="DP76" s="154">
        <v>1</v>
      </c>
      <c r="DQ76" s="154">
        <v>1</v>
      </c>
      <c r="DU76" s="154">
        <v>1013</v>
      </c>
      <c r="DV76" s="154" t="s">
        <v>538</v>
      </c>
      <c r="DW76" s="154" t="s">
        <v>538</v>
      </c>
      <c r="DX76" s="154">
        <v>1</v>
      </c>
      <c r="DZ76" s="154" t="s">
        <v>86</v>
      </c>
      <c r="EA76" s="154" t="s">
        <v>86</v>
      </c>
      <c r="EB76" s="154" t="s">
        <v>86</v>
      </c>
      <c r="EC76" s="154" t="s">
        <v>86</v>
      </c>
      <c r="EE76" s="154">
        <v>65499934</v>
      </c>
      <c r="EF76" s="154">
        <v>12</v>
      </c>
      <c r="EG76" s="154" t="s">
        <v>817</v>
      </c>
      <c r="EH76" s="154">
        <v>0</v>
      </c>
      <c r="EI76" s="154" t="s">
        <v>86</v>
      </c>
      <c r="EJ76" s="154">
        <v>2</v>
      </c>
      <c r="EK76" s="154">
        <v>500002</v>
      </c>
      <c r="EL76" s="154" t="s">
        <v>818</v>
      </c>
      <c r="EM76" s="154" t="s">
        <v>819</v>
      </c>
      <c r="EO76" s="154" t="s">
        <v>86</v>
      </c>
      <c r="EQ76" s="154">
        <v>0</v>
      </c>
      <c r="ER76" s="154">
        <v>184.04</v>
      </c>
      <c r="ES76" s="154">
        <v>184.04</v>
      </c>
      <c r="ET76" s="154">
        <v>0</v>
      </c>
      <c r="EU76" s="154">
        <v>0</v>
      </c>
      <c r="EV76" s="154">
        <v>0</v>
      </c>
      <c r="EW76" s="154">
        <v>0</v>
      </c>
      <c r="EX76" s="154">
        <v>0</v>
      </c>
      <c r="EY76" s="154">
        <v>0</v>
      </c>
      <c r="FQ76" s="154">
        <v>0</v>
      </c>
      <c r="FR76" s="154">
        <v>0</v>
      </c>
      <c r="FS76" s="154">
        <v>0</v>
      </c>
      <c r="FX76" s="154">
        <v>0</v>
      </c>
      <c r="FY76" s="154">
        <v>0</v>
      </c>
      <c r="GA76" s="154" t="s">
        <v>86</v>
      </c>
      <c r="GD76" s="154">
        <v>1</v>
      </c>
      <c r="GF76" s="154">
        <v>1102346492</v>
      </c>
      <c r="GG76" s="154">
        <v>2</v>
      </c>
      <c r="GH76" s="154">
        <v>1</v>
      </c>
      <c r="GI76" s="154">
        <v>2</v>
      </c>
      <c r="GJ76" s="154">
        <v>0</v>
      </c>
      <c r="GK76" s="154">
        <v>0</v>
      </c>
      <c r="GL76" s="154">
        <f t="shared" si="37"/>
        <v>0</v>
      </c>
      <c r="GM76" s="154">
        <f t="shared" si="38"/>
        <v>-467.46</v>
      </c>
      <c r="GN76" s="154">
        <f t="shared" si="39"/>
        <v>0</v>
      </c>
      <c r="GO76" s="154">
        <f t="shared" si="40"/>
        <v>-467.46</v>
      </c>
      <c r="GP76" s="154">
        <f t="shared" si="41"/>
        <v>0</v>
      </c>
      <c r="GR76" s="154">
        <v>0</v>
      </c>
      <c r="GS76" s="154">
        <v>3</v>
      </c>
      <c r="GT76" s="154">
        <v>0</v>
      </c>
      <c r="GU76" s="154" t="s">
        <v>86</v>
      </c>
      <c r="GV76" s="154">
        <f t="shared" si="42"/>
        <v>0</v>
      </c>
      <c r="GW76" s="154">
        <v>1</v>
      </c>
      <c r="GX76" s="154">
        <f t="shared" si="43"/>
        <v>0</v>
      </c>
      <c r="HA76" s="154">
        <v>0</v>
      </c>
      <c r="HB76" s="154">
        <v>0</v>
      </c>
      <c r="HC76" s="154">
        <f>GV76*GW76</f>
        <v>0</v>
      </c>
      <c r="HE76" s="154" t="s">
        <v>86</v>
      </c>
      <c r="HF76" s="154" t="s">
        <v>86</v>
      </c>
      <c r="HM76" s="154" t="s">
        <v>86</v>
      </c>
      <c r="HN76" s="154" t="s">
        <v>86</v>
      </c>
      <c r="HO76" s="154" t="s">
        <v>86</v>
      </c>
      <c r="HP76" s="154" t="s">
        <v>86</v>
      </c>
      <c r="HQ76" s="154" t="s">
        <v>86</v>
      </c>
      <c r="HS76" s="154">
        <v>0</v>
      </c>
      <c r="IK76" s="154">
        <v>0</v>
      </c>
    </row>
    <row r="77" spans="1:245" x14ac:dyDescent="0.2">
      <c r="A77" s="154">
        <v>17</v>
      </c>
      <c r="B77" s="154">
        <v>1</v>
      </c>
      <c r="E77" s="154" t="s">
        <v>541</v>
      </c>
      <c r="F77" s="154" t="s">
        <v>820</v>
      </c>
      <c r="G77" s="154" t="s">
        <v>821</v>
      </c>
      <c r="H77" s="154" t="s">
        <v>822</v>
      </c>
      <c r="I77" s="154">
        <v>2</v>
      </c>
      <c r="J77" s="154">
        <v>0</v>
      </c>
      <c r="K77" s="154">
        <v>2</v>
      </c>
      <c r="O77" s="154">
        <f>ROUND(CP77,2)</f>
        <v>1315.36</v>
      </c>
      <c r="P77" s="154">
        <f>ROUND(CQ77*I77,2)</f>
        <v>1315.36</v>
      </c>
      <c r="Q77" s="154">
        <f>ROUND(CR77*I77,2)</f>
        <v>0</v>
      </c>
      <c r="R77" s="154">
        <f>ROUND(CS77*I77,2)</f>
        <v>0</v>
      </c>
      <c r="S77" s="154">
        <f>ROUND(CT77*I77,2)</f>
        <v>0</v>
      </c>
      <c r="T77" s="154">
        <f t="shared" si="30"/>
        <v>0</v>
      </c>
      <c r="U77" s="154">
        <f>ROUND(CV77*I77,7)</f>
        <v>0</v>
      </c>
      <c r="V77" s="154">
        <f>ROUND(CW77*I77,7)</f>
        <v>0</v>
      </c>
      <c r="W77" s="154">
        <f t="shared" si="31"/>
        <v>0</v>
      </c>
      <c r="X77" s="154">
        <f t="shared" si="32"/>
        <v>0</v>
      </c>
      <c r="Y77" s="154">
        <f t="shared" si="33"/>
        <v>0</v>
      </c>
      <c r="AA77" s="154">
        <v>66504103</v>
      </c>
      <c r="AB77" s="154">
        <f t="shared" si="34"/>
        <v>657.68</v>
      </c>
      <c r="AC77" s="154">
        <f>ROUND((ES77),6)</f>
        <v>657.68</v>
      </c>
      <c r="AD77" s="154">
        <f>ROUND((ET77),6)</f>
        <v>0</v>
      </c>
      <c r="AE77" s="154">
        <f t="shared" si="44"/>
        <v>0</v>
      </c>
      <c r="AF77" s="154">
        <f t="shared" si="44"/>
        <v>0</v>
      </c>
      <c r="AG77" s="154">
        <f t="shared" si="35"/>
        <v>0</v>
      </c>
      <c r="AH77" s="154">
        <f t="shared" si="45"/>
        <v>0</v>
      </c>
      <c r="AI77" s="154">
        <f t="shared" si="45"/>
        <v>0</v>
      </c>
      <c r="AJ77" s="154">
        <f t="shared" si="36"/>
        <v>0</v>
      </c>
      <c r="AK77" s="154">
        <v>657.68</v>
      </c>
      <c r="AL77" s="154">
        <v>657.68</v>
      </c>
      <c r="AM77" s="154">
        <v>0</v>
      </c>
      <c r="AN77" s="154">
        <v>0</v>
      </c>
      <c r="AO77" s="154">
        <v>0</v>
      </c>
      <c r="AP77" s="154">
        <v>0</v>
      </c>
      <c r="AQ77" s="154">
        <v>0</v>
      </c>
      <c r="AR77" s="154">
        <v>0</v>
      </c>
      <c r="AS77" s="154">
        <v>0</v>
      </c>
      <c r="AT77" s="154">
        <v>0</v>
      </c>
      <c r="AU77" s="154">
        <v>0</v>
      </c>
      <c r="AV77" s="154">
        <v>1</v>
      </c>
      <c r="AW77" s="154">
        <v>1</v>
      </c>
      <c r="AZ77" s="154">
        <v>1</v>
      </c>
      <c r="BA77" s="154">
        <v>1</v>
      </c>
      <c r="BB77" s="154">
        <v>1</v>
      </c>
      <c r="BC77" s="154">
        <v>1</v>
      </c>
      <c r="BD77" s="154" t="s">
        <v>86</v>
      </c>
      <c r="BE77" s="154" t="s">
        <v>86</v>
      </c>
      <c r="BF77" s="154" t="s">
        <v>86</v>
      </c>
      <c r="BG77" s="154" t="s">
        <v>86</v>
      </c>
      <c r="BH77" s="154">
        <v>3</v>
      </c>
      <c r="BI77" s="154">
        <v>2</v>
      </c>
      <c r="BJ77" s="154" t="s">
        <v>820</v>
      </c>
      <c r="BM77" s="154">
        <v>900</v>
      </c>
      <c r="BN77" s="154">
        <v>0</v>
      </c>
      <c r="BO77" s="154" t="s">
        <v>86</v>
      </c>
      <c r="BP77" s="154">
        <v>0</v>
      </c>
      <c r="BQ77" s="154">
        <v>90</v>
      </c>
      <c r="BR77" s="154">
        <v>0</v>
      </c>
      <c r="BS77" s="154">
        <v>1</v>
      </c>
      <c r="BT77" s="154">
        <v>1</v>
      </c>
      <c r="BU77" s="154">
        <v>1</v>
      </c>
      <c r="BV77" s="154">
        <v>1</v>
      </c>
      <c r="BW77" s="154">
        <v>1</v>
      </c>
      <c r="BX77" s="154">
        <v>1</v>
      </c>
      <c r="BY77" s="154" t="s">
        <v>86</v>
      </c>
      <c r="BZ77" s="154">
        <v>0</v>
      </c>
      <c r="CA77" s="154">
        <v>0</v>
      </c>
      <c r="CB77" s="154" t="s">
        <v>86</v>
      </c>
      <c r="CE77" s="154">
        <v>0</v>
      </c>
      <c r="CF77" s="154">
        <v>0</v>
      </c>
      <c r="CG77" s="154">
        <v>0</v>
      </c>
      <c r="CM77" s="154">
        <v>0</v>
      </c>
      <c r="CN77" s="154" t="s">
        <v>86</v>
      </c>
      <c r="CO77" s="154">
        <v>0</v>
      </c>
      <c r="CP77" s="154">
        <f>(P77+Q77+S77+R77)</f>
        <v>1315.36</v>
      </c>
      <c r="CQ77" s="154">
        <f>ROUND(AL77,2)</f>
        <v>657.68</v>
      </c>
      <c r="CR77" s="154">
        <f>ROUND(AM77,2)</f>
        <v>0</v>
      </c>
      <c r="CS77" s="154">
        <f>ROUND(AN77*BS77,2)</f>
        <v>0</v>
      </c>
      <c r="CT77" s="154">
        <f>ROUND(AO77*BA77,2)</f>
        <v>0</v>
      </c>
      <c r="CU77" s="154">
        <f t="shared" si="46"/>
        <v>0</v>
      </c>
      <c r="CV77" s="154">
        <f t="shared" si="46"/>
        <v>0</v>
      </c>
      <c r="CW77" s="154">
        <f t="shared" si="46"/>
        <v>0</v>
      </c>
      <c r="CX77" s="154">
        <f t="shared" si="46"/>
        <v>0</v>
      </c>
      <c r="CY77" s="154">
        <f>0</f>
        <v>0</v>
      </c>
      <c r="CZ77" s="154">
        <f>0</f>
        <v>0</v>
      </c>
      <c r="DC77" s="154" t="s">
        <v>86</v>
      </c>
      <c r="DD77" s="154" t="s">
        <v>86</v>
      </c>
      <c r="DE77" s="154" t="s">
        <v>86</v>
      </c>
      <c r="DF77" s="154" t="s">
        <v>86</v>
      </c>
      <c r="DG77" s="154" t="s">
        <v>86</v>
      </c>
      <c r="DH77" s="154" t="s">
        <v>86</v>
      </c>
      <c r="DI77" s="154" t="s">
        <v>86</v>
      </c>
      <c r="DJ77" s="154" t="s">
        <v>86</v>
      </c>
      <c r="DK77" s="154" t="s">
        <v>86</v>
      </c>
      <c r="DL77" s="154" t="s">
        <v>86</v>
      </c>
      <c r="DM77" s="154" t="s">
        <v>86</v>
      </c>
      <c r="DN77" s="154">
        <v>0</v>
      </c>
      <c r="DO77" s="154">
        <v>0</v>
      </c>
      <c r="DP77" s="154">
        <v>1</v>
      </c>
      <c r="DQ77" s="154">
        <v>1</v>
      </c>
      <c r="DU77" s="154">
        <v>1010</v>
      </c>
      <c r="DV77" s="154" t="s">
        <v>822</v>
      </c>
      <c r="DW77" s="154" t="s">
        <v>822</v>
      </c>
      <c r="DX77" s="154">
        <v>1</v>
      </c>
      <c r="DZ77" s="154" t="s">
        <v>86</v>
      </c>
      <c r="EA77" s="154" t="s">
        <v>86</v>
      </c>
      <c r="EB77" s="154" t="s">
        <v>86</v>
      </c>
      <c r="EC77" s="154" t="s">
        <v>86</v>
      </c>
      <c r="EE77" s="154">
        <v>65500436</v>
      </c>
      <c r="EF77" s="154">
        <v>90</v>
      </c>
      <c r="EG77" s="154" t="s">
        <v>811</v>
      </c>
      <c r="EH77" s="154">
        <v>0</v>
      </c>
      <c r="EI77" s="154" t="s">
        <v>86</v>
      </c>
      <c r="EJ77" s="154">
        <v>1</v>
      </c>
      <c r="EK77" s="154">
        <v>900</v>
      </c>
      <c r="EL77" s="154" t="s">
        <v>811</v>
      </c>
      <c r="EM77" s="154" t="s">
        <v>812</v>
      </c>
      <c r="EO77" s="154" t="s">
        <v>86</v>
      </c>
      <c r="EQ77" s="154">
        <v>131088</v>
      </c>
      <c r="ER77" s="154">
        <v>0</v>
      </c>
      <c r="ES77" s="154">
        <v>657.68</v>
      </c>
      <c r="ET77" s="154">
        <v>0</v>
      </c>
      <c r="EU77" s="154">
        <v>0</v>
      </c>
      <c r="EV77" s="154">
        <v>0</v>
      </c>
      <c r="EW77" s="154">
        <v>0</v>
      </c>
      <c r="EX77" s="154">
        <v>0</v>
      </c>
      <c r="EY77" s="154">
        <v>0</v>
      </c>
      <c r="EZ77" s="154">
        <v>5</v>
      </c>
      <c r="FC77" s="154">
        <v>0</v>
      </c>
      <c r="FD77" s="154">
        <v>18</v>
      </c>
      <c r="FF77" s="154">
        <v>657.68</v>
      </c>
      <c r="FQ77" s="154">
        <v>0</v>
      </c>
      <c r="FR77" s="154">
        <v>0</v>
      </c>
      <c r="FS77" s="154">
        <v>0</v>
      </c>
      <c r="FX77" s="154">
        <v>0</v>
      </c>
      <c r="FY77" s="154">
        <v>0</v>
      </c>
      <c r="GA77" s="154" t="s">
        <v>86</v>
      </c>
      <c r="GD77" s="154">
        <v>1</v>
      </c>
      <c r="GF77" s="154">
        <v>-1038014930</v>
      </c>
      <c r="GG77" s="154">
        <v>2</v>
      </c>
      <c r="GH77" s="154">
        <v>3</v>
      </c>
      <c r="GI77" s="154">
        <v>-2</v>
      </c>
      <c r="GJ77" s="154">
        <v>0</v>
      </c>
      <c r="GK77" s="154">
        <v>0</v>
      </c>
      <c r="GL77" s="154">
        <f t="shared" si="37"/>
        <v>0</v>
      </c>
      <c r="GM77" s="154">
        <f t="shared" si="38"/>
        <v>1315.36</v>
      </c>
      <c r="GN77" s="154">
        <f t="shared" si="39"/>
        <v>0</v>
      </c>
      <c r="GO77" s="154">
        <f t="shared" si="40"/>
        <v>1315.36</v>
      </c>
      <c r="GP77" s="154">
        <f t="shared" si="41"/>
        <v>0</v>
      </c>
      <c r="GR77" s="154">
        <v>1</v>
      </c>
      <c r="GS77" s="154">
        <v>1</v>
      </c>
      <c r="GT77" s="154">
        <v>0</v>
      </c>
      <c r="GU77" s="154" t="s">
        <v>86</v>
      </c>
      <c r="GV77" s="154">
        <f t="shared" si="42"/>
        <v>0</v>
      </c>
      <c r="GW77" s="154">
        <v>1</v>
      </c>
      <c r="GX77" s="154">
        <f t="shared" si="43"/>
        <v>0</v>
      </c>
      <c r="HA77" s="154">
        <v>0</v>
      </c>
      <c r="HB77" s="154">
        <v>0</v>
      </c>
      <c r="HC77" s="154">
        <f>GV77*GW77</f>
        <v>0</v>
      </c>
      <c r="HE77" s="154" t="s">
        <v>86</v>
      </c>
      <c r="HF77" s="154" t="s">
        <v>86</v>
      </c>
      <c r="HG77" s="154">
        <f>ROUND(ROUND(AL77,2)*I77,2)</f>
        <v>1315.36</v>
      </c>
      <c r="HM77" s="154" t="s">
        <v>86</v>
      </c>
      <c r="HN77" s="154" t="s">
        <v>86</v>
      </c>
      <c r="HO77" s="154" t="s">
        <v>86</v>
      </c>
      <c r="HP77" s="154" t="s">
        <v>86</v>
      </c>
      <c r="HQ77" s="154" t="s">
        <v>86</v>
      </c>
      <c r="HS77" s="154">
        <v>0</v>
      </c>
      <c r="IK77" s="154">
        <v>0</v>
      </c>
    </row>
    <row r="79" spans="1:245" x14ac:dyDescent="0.2">
      <c r="A79" s="240">
        <v>51</v>
      </c>
      <c r="B79" s="240">
        <f>B61</f>
        <v>1</v>
      </c>
      <c r="C79" s="240">
        <f>A61</f>
        <v>4</v>
      </c>
      <c r="D79" s="240">
        <f>ROW(A61)</f>
        <v>61</v>
      </c>
      <c r="E79" s="240"/>
      <c r="F79" s="240" t="str">
        <f>IF(F61&lt;&gt;"",F61,"")</f>
        <v>Новый раздел</v>
      </c>
      <c r="G79" s="240" t="str">
        <f>IF(G61&lt;&gt;"",G61,"")</f>
        <v>Монтажные работы КЛ-0,4кВ</v>
      </c>
      <c r="H79" s="240">
        <v>0</v>
      </c>
      <c r="I79" s="240"/>
      <c r="J79" s="240"/>
      <c r="K79" s="240"/>
      <c r="L79" s="240"/>
      <c r="M79" s="240"/>
      <c r="N79" s="240"/>
      <c r="O79" s="240">
        <f t="shared" ref="O79:T79" si="47">ROUND(AB79,2)</f>
        <v>69611.509999999995</v>
      </c>
      <c r="P79" s="240">
        <f t="shared" si="47"/>
        <v>61753.3</v>
      </c>
      <c r="Q79" s="240">
        <f t="shared" si="47"/>
        <v>1457.76</v>
      </c>
      <c r="R79" s="240">
        <f t="shared" si="47"/>
        <v>995.47</v>
      </c>
      <c r="S79" s="240">
        <f t="shared" si="47"/>
        <v>5404.98</v>
      </c>
      <c r="T79" s="240">
        <f t="shared" si="47"/>
        <v>0</v>
      </c>
      <c r="U79" s="240">
        <f>AH79</f>
        <v>10.575091200000001</v>
      </c>
      <c r="V79" s="240">
        <f>AI79</f>
        <v>1.8292272000000001</v>
      </c>
      <c r="W79" s="240">
        <f>ROUND(AJ79,2)</f>
        <v>0</v>
      </c>
      <c r="X79" s="240">
        <f>ROUND(AK79,2)</f>
        <v>6208.44</v>
      </c>
      <c r="Y79" s="240">
        <f>ROUND(AL79,2)</f>
        <v>3264.22</v>
      </c>
      <c r="Z79" s="240"/>
      <c r="AA79" s="240"/>
      <c r="AB79" s="240">
        <f>ROUND(SUMIF(AA65:AA77,"=66504103",O65:O77),2)</f>
        <v>69611.509999999995</v>
      </c>
      <c r="AC79" s="240">
        <f>ROUND(SUMIF(AA65:AA77,"=66504103",P65:P77),2)</f>
        <v>61753.3</v>
      </c>
      <c r="AD79" s="240">
        <f>ROUND(SUMIF(AA65:AA77,"=66504103",Q65:Q77),2)</f>
        <v>1457.76</v>
      </c>
      <c r="AE79" s="240">
        <f>ROUND(SUMIF(AA65:AA77,"=66504103",R65:R77),2)</f>
        <v>995.47</v>
      </c>
      <c r="AF79" s="240">
        <f>ROUND(SUMIF(AA65:AA77,"=66504103",S65:S77),2)</f>
        <v>5404.98</v>
      </c>
      <c r="AG79" s="240">
        <f>ROUND(SUMIF(AA65:AA77,"=66504103",T65:T77),2)</f>
        <v>0</v>
      </c>
      <c r="AH79" s="240">
        <f>SUMIF(AA65:AA77,"=66504103",U65:U77)</f>
        <v>10.575091200000001</v>
      </c>
      <c r="AI79" s="240">
        <f>SUMIF(AA65:AA77,"=66504103",V65:V77)</f>
        <v>1.8292272000000001</v>
      </c>
      <c r="AJ79" s="240">
        <f>ROUND(SUMIF(AA65:AA77,"=66504103",W65:W77),2)</f>
        <v>0</v>
      </c>
      <c r="AK79" s="240">
        <f>ROUND(SUMIF(AA65:AA77,"=66504103",X65:X77),2)</f>
        <v>6208.44</v>
      </c>
      <c r="AL79" s="240">
        <f>ROUND(SUMIF(AA65:AA77,"=66504103",Y65:Y77),2)</f>
        <v>3264.22</v>
      </c>
      <c r="AM79" s="240"/>
      <c r="AN79" s="240"/>
      <c r="AO79" s="240">
        <f t="shared" ref="AO79:BD79" si="48">ROUND(BX79,2)</f>
        <v>0</v>
      </c>
      <c r="AP79" s="240">
        <f t="shared" si="48"/>
        <v>0</v>
      </c>
      <c r="AQ79" s="240">
        <f t="shared" si="48"/>
        <v>0</v>
      </c>
      <c r="AR79" s="240">
        <f t="shared" si="48"/>
        <v>79084.17</v>
      </c>
      <c r="AS79" s="240">
        <f t="shared" si="48"/>
        <v>0</v>
      </c>
      <c r="AT79" s="240">
        <f t="shared" si="48"/>
        <v>79084.17</v>
      </c>
      <c r="AU79" s="240">
        <f t="shared" si="48"/>
        <v>0</v>
      </c>
      <c r="AV79" s="240">
        <f t="shared" si="48"/>
        <v>61753.3</v>
      </c>
      <c r="AW79" s="240">
        <f t="shared" si="48"/>
        <v>61753.3</v>
      </c>
      <c r="AX79" s="240">
        <f t="shared" si="48"/>
        <v>0</v>
      </c>
      <c r="AY79" s="240">
        <f t="shared" si="48"/>
        <v>61753.3</v>
      </c>
      <c r="AZ79" s="240">
        <f t="shared" si="48"/>
        <v>0</v>
      </c>
      <c r="BA79" s="240">
        <f t="shared" si="48"/>
        <v>0</v>
      </c>
      <c r="BB79" s="240">
        <f t="shared" si="48"/>
        <v>0</v>
      </c>
      <c r="BC79" s="240">
        <f t="shared" si="48"/>
        <v>0</v>
      </c>
      <c r="BD79" s="240">
        <f t="shared" si="48"/>
        <v>0</v>
      </c>
      <c r="BE79" s="240"/>
      <c r="BF79" s="240"/>
      <c r="BG79" s="240"/>
      <c r="BH79" s="240"/>
      <c r="BI79" s="240"/>
      <c r="BJ79" s="240"/>
      <c r="BK79" s="240"/>
      <c r="BL79" s="240"/>
      <c r="BM79" s="240"/>
      <c r="BN79" s="240"/>
      <c r="BO79" s="240"/>
      <c r="BP79" s="240"/>
      <c r="BQ79" s="240"/>
      <c r="BR79" s="240"/>
      <c r="BS79" s="240"/>
      <c r="BT79" s="240"/>
      <c r="BU79" s="240"/>
      <c r="BV79" s="240"/>
      <c r="BW79" s="240"/>
      <c r="BX79" s="240">
        <f>ROUND(SUMIF(AA65:AA77,"=66504103",FQ65:FQ77),2)</f>
        <v>0</v>
      </c>
      <c r="BY79" s="240">
        <f>ROUND(SUMIF(AA65:AA77,"=66504103",FR65:FR77),2)</f>
        <v>0</v>
      </c>
      <c r="BZ79" s="240">
        <f>ROUND(SUMIF(AA65:AA77,"=66504103",GL65:GL77),2)</f>
        <v>0</v>
      </c>
      <c r="CA79" s="240">
        <f>ROUND(SUMIF(AA65:AA77,"=66504103",GM65:GM77),2)</f>
        <v>79084.17</v>
      </c>
      <c r="CB79" s="240">
        <f>ROUND(SUMIF(AA65:AA77,"=66504103",GN65:GN77),2)</f>
        <v>0</v>
      </c>
      <c r="CC79" s="240">
        <f>ROUND(SUMIF(AA65:AA77,"=66504103",GO65:GO77),2)</f>
        <v>79084.17</v>
      </c>
      <c r="CD79" s="240">
        <f>ROUND(SUMIF(AA65:AA77,"=66504103",GP65:GP77),2)</f>
        <v>0</v>
      </c>
      <c r="CE79" s="240">
        <f>AC79-BX79</f>
        <v>61753.3</v>
      </c>
      <c r="CF79" s="240">
        <f>AC79-BY79</f>
        <v>61753.3</v>
      </c>
      <c r="CG79" s="240">
        <f>BX79-BZ79</f>
        <v>0</v>
      </c>
      <c r="CH79" s="240">
        <f>AC79-BX79-BY79+BZ79</f>
        <v>61753.3</v>
      </c>
      <c r="CI79" s="240">
        <f>BY79-BZ79</f>
        <v>0</v>
      </c>
      <c r="CJ79" s="240">
        <f>ROUND(SUMIF(AA65:AA77,"=66504103",GX65:GX77),2)</f>
        <v>0</v>
      </c>
      <c r="CK79" s="240">
        <f>ROUND(SUMIF(AA65:AA77,"=66504103",GY65:GY77),2)</f>
        <v>0</v>
      </c>
      <c r="CL79" s="240">
        <f>ROUND(SUMIF(AA65:AA77,"=66504103",GZ65:GZ77),2)</f>
        <v>0</v>
      </c>
      <c r="CM79" s="240">
        <f>ROUND(SUMIF(AA65:AA77,"=66504103",HD65:HD77),2)</f>
        <v>0</v>
      </c>
      <c r="CN79" s="240"/>
      <c r="CO79" s="240"/>
      <c r="CP79" s="240"/>
      <c r="CQ79" s="240"/>
      <c r="CR79" s="240"/>
      <c r="CS79" s="240"/>
      <c r="CT79" s="240"/>
      <c r="CU79" s="240"/>
      <c r="CV79" s="240"/>
      <c r="CW79" s="240"/>
      <c r="CX79" s="240"/>
      <c r="CY79" s="240"/>
      <c r="CZ79" s="240"/>
      <c r="DA79" s="240"/>
      <c r="DB79" s="240"/>
      <c r="DC79" s="240"/>
      <c r="DD79" s="240"/>
      <c r="DE79" s="240"/>
      <c r="DF79" s="240"/>
      <c r="DG79" s="241"/>
      <c r="DH79" s="241"/>
      <c r="DI79" s="241"/>
      <c r="DJ79" s="241"/>
      <c r="DK79" s="241"/>
      <c r="DL79" s="241"/>
      <c r="DM79" s="241"/>
      <c r="DN79" s="241"/>
      <c r="DO79" s="241"/>
      <c r="DP79" s="241"/>
      <c r="DQ79" s="241"/>
      <c r="DR79" s="241"/>
      <c r="DS79" s="241"/>
      <c r="DT79" s="241"/>
      <c r="DU79" s="241"/>
      <c r="DV79" s="241"/>
      <c r="DW79" s="241"/>
      <c r="DX79" s="241"/>
      <c r="DY79" s="241"/>
      <c r="DZ79" s="241"/>
      <c r="EA79" s="241"/>
      <c r="EB79" s="241"/>
      <c r="EC79" s="241"/>
      <c r="ED79" s="241"/>
      <c r="EE79" s="241"/>
      <c r="EF79" s="241"/>
      <c r="EG79" s="241"/>
      <c r="EH79" s="241"/>
      <c r="EI79" s="241"/>
      <c r="EJ79" s="241"/>
      <c r="EK79" s="241"/>
      <c r="EL79" s="241"/>
      <c r="EM79" s="241"/>
      <c r="EN79" s="241"/>
      <c r="EO79" s="241"/>
      <c r="EP79" s="241"/>
      <c r="EQ79" s="241"/>
      <c r="ER79" s="241"/>
      <c r="ES79" s="241"/>
      <c r="ET79" s="241"/>
      <c r="EU79" s="241"/>
      <c r="EV79" s="241"/>
      <c r="EW79" s="241"/>
      <c r="EX79" s="241"/>
      <c r="EY79" s="241"/>
      <c r="EZ79" s="241"/>
      <c r="FA79" s="241"/>
      <c r="FB79" s="241"/>
      <c r="FC79" s="241"/>
      <c r="FD79" s="241"/>
      <c r="FE79" s="241"/>
      <c r="FF79" s="241"/>
      <c r="FG79" s="241"/>
      <c r="FH79" s="241"/>
      <c r="FI79" s="241"/>
      <c r="FJ79" s="241"/>
      <c r="FK79" s="241"/>
      <c r="FL79" s="241"/>
      <c r="FM79" s="241"/>
      <c r="FN79" s="241"/>
      <c r="FO79" s="241"/>
      <c r="FP79" s="241"/>
      <c r="FQ79" s="241"/>
      <c r="FR79" s="241"/>
      <c r="FS79" s="241"/>
      <c r="FT79" s="241"/>
      <c r="FU79" s="241"/>
      <c r="FV79" s="241"/>
      <c r="FW79" s="241"/>
      <c r="FX79" s="241"/>
      <c r="FY79" s="241"/>
      <c r="FZ79" s="241"/>
      <c r="GA79" s="241"/>
      <c r="GB79" s="241"/>
      <c r="GC79" s="241"/>
      <c r="GD79" s="241"/>
      <c r="GE79" s="241"/>
      <c r="GF79" s="241"/>
      <c r="GG79" s="241"/>
      <c r="GH79" s="241"/>
      <c r="GI79" s="241"/>
      <c r="GJ79" s="241"/>
      <c r="GK79" s="241"/>
      <c r="GL79" s="241"/>
      <c r="GM79" s="241"/>
      <c r="GN79" s="241"/>
      <c r="GO79" s="241"/>
      <c r="GP79" s="241"/>
      <c r="GQ79" s="241"/>
      <c r="GR79" s="241"/>
      <c r="GS79" s="241"/>
      <c r="GT79" s="241"/>
      <c r="GU79" s="241"/>
      <c r="GV79" s="241"/>
      <c r="GW79" s="241"/>
      <c r="GX79" s="241">
        <v>0</v>
      </c>
    </row>
    <row r="81" spans="1:28" x14ac:dyDescent="0.2">
      <c r="A81" s="242">
        <v>50</v>
      </c>
      <c r="B81" s="242">
        <v>0</v>
      </c>
      <c r="C81" s="242">
        <v>0</v>
      </c>
      <c r="D81" s="242">
        <v>1</v>
      </c>
      <c r="E81" s="242">
        <v>201</v>
      </c>
      <c r="F81" s="242">
        <f>ROUND(Source!O79,O81)</f>
        <v>69611.509999999995</v>
      </c>
      <c r="G81" s="242" t="s">
        <v>729</v>
      </c>
      <c r="H81" s="242" t="s">
        <v>730</v>
      </c>
      <c r="I81" s="242"/>
      <c r="J81" s="242"/>
      <c r="K81" s="242">
        <v>201</v>
      </c>
      <c r="L81" s="242">
        <v>1</v>
      </c>
      <c r="M81" s="242">
        <v>3</v>
      </c>
      <c r="N81" s="242" t="s">
        <v>86</v>
      </c>
      <c r="O81" s="242">
        <v>2</v>
      </c>
      <c r="P81" s="242"/>
      <c r="Q81" s="242"/>
      <c r="R81" s="242"/>
      <c r="S81" s="242"/>
      <c r="T81" s="242"/>
      <c r="U81" s="242"/>
      <c r="V81" s="242"/>
      <c r="W81" s="242">
        <v>69611.510000000009</v>
      </c>
      <c r="X81" s="242">
        <v>1</v>
      </c>
      <c r="Y81" s="242">
        <v>69611.510000000009</v>
      </c>
      <c r="Z81" s="242"/>
      <c r="AA81" s="242"/>
      <c r="AB81" s="242"/>
    </row>
    <row r="82" spans="1:28" x14ac:dyDescent="0.2">
      <c r="A82" s="242">
        <v>50</v>
      </c>
      <c r="B82" s="242">
        <v>0</v>
      </c>
      <c r="C82" s="242">
        <v>0</v>
      </c>
      <c r="D82" s="242">
        <v>1</v>
      </c>
      <c r="E82" s="242">
        <v>202</v>
      </c>
      <c r="F82" s="242">
        <f>ROUND(Source!P79,O82)</f>
        <v>61753.3</v>
      </c>
      <c r="G82" s="242" t="s">
        <v>731</v>
      </c>
      <c r="H82" s="242" t="s">
        <v>732</v>
      </c>
      <c r="I82" s="242"/>
      <c r="J82" s="242"/>
      <c r="K82" s="242">
        <v>202</v>
      </c>
      <c r="L82" s="242">
        <v>2</v>
      </c>
      <c r="M82" s="242">
        <v>3</v>
      </c>
      <c r="N82" s="242" t="s">
        <v>86</v>
      </c>
      <c r="O82" s="242">
        <v>2</v>
      </c>
      <c r="P82" s="242"/>
      <c r="Q82" s="242"/>
      <c r="R82" s="242"/>
      <c r="S82" s="242"/>
      <c r="T82" s="242"/>
      <c r="U82" s="242"/>
      <c r="V82" s="242"/>
      <c r="W82" s="242">
        <v>61753.3</v>
      </c>
      <c r="X82" s="242">
        <v>1</v>
      </c>
      <c r="Y82" s="242">
        <v>61753.3</v>
      </c>
      <c r="Z82" s="242"/>
      <c r="AA82" s="242"/>
      <c r="AB82" s="242"/>
    </row>
    <row r="83" spans="1:28" x14ac:dyDescent="0.2">
      <c r="A83" s="242">
        <v>50</v>
      </c>
      <c r="B83" s="242">
        <v>0</v>
      </c>
      <c r="C83" s="242">
        <v>0</v>
      </c>
      <c r="D83" s="242">
        <v>1</v>
      </c>
      <c r="E83" s="242">
        <v>222</v>
      </c>
      <c r="F83" s="242">
        <f>ROUND(Source!AO79,O83)</f>
        <v>0</v>
      </c>
      <c r="G83" s="242" t="s">
        <v>733</v>
      </c>
      <c r="H83" s="242" t="s">
        <v>734</v>
      </c>
      <c r="I83" s="242"/>
      <c r="J83" s="242"/>
      <c r="K83" s="242">
        <v>222</v>
      </c>
      <c r="L83" s="242">
        <v>3</v>
      </c>
      <c r="M83" s="242">
        <v>3</v>
      </c>
      <c r="N83" s="242" t="s">
        <v>86</v>
      </c>
      <c r="O83" s="242">
        <v>2</v>
      </c>
      <c r="P83" s="242"/>
      <c r="Q83" s="242"/>
      <c r="R83" s="242"/>
      <c r="S83" s="242"/>
      <c r="T83" s="242"/>
      <c r="U83" s="242"/>
      <c r="V83" s="242"/>
      <c r="W83" s="242">
        <v>0</v>
      </c>
      <c r="X83" s="242">
        <v>1</v>
      </c>
      <c r="Y83" s="242">
        <v>0</v>
      </c>
      <c r="Z83" s="242"/>
      <c r="AA83" s="242"/>
      <c r="AB83" s="242"/>
    </row>
    <row r="84" spans="1:28" x14ac:dyDescent="0.2">
      <c r="A84" s="242">
        <v>50</v>
      </c>
      <c r="B84" s="242">
        <v>0</v>
      </c>
      <c r="C84" s="242">
        <v>0</v>
      </c>
      <c r="D84" s="242">
        <v>1</v>
      </c>
      <c r="E84" s="242">
        <v>225</v>
      </c>
      <c r="F84" s="242">
        <f>ROUND(Source!AV79,O84)</f>
        <v>61753.3</v>
      </c>
      <c r="G84" s="242" t="s">
        <v>735</v>
      </c>
      <c r="H84" s="242" t="s">
        <v>736</v>
      </c>
      <c r="I84" s="242"/>
      <c r="J84" s="242"/>
      <c r="K84" s="242">
        <v>225</v>
      </c>
      <c r="L84" s="242">
        <v>4</v>
      </c>
      <c r="M84" s="242">
        <v>3</v>
      </c>
      <c r="N84" s="242" t="s">
        <v>86</v>
      </c>
      <c r="O84" s="242">
        <v>2</v>
      </c>
      <c r="P84" s="242"/>
      <c r="Q84" s="242"/>
      <c r="R84" s="242"/>
      <c r="S84" s="242"/>
      <c r="T84" s="242"/>
      <c r="U84" s="242"/>
      <c r="V84" s="242"/>
      <c r="W84" s="242">
        <v>61753.3</v>
      </c>
      <c r="X84" s="242">
        <v>1</v>
      </c>
      <c r="Y84" s="242">
        <v>61753.3</v>
      </c>
      <c r="Z84" s="242"/>
      <c r="AA84" s="242"/>
      <c r="AB84" s="242"/>
    </row>
    <row r="85" spans="1:28" x14ac:dyDescent="0.2">
      <c r="A85" s="242">
        <v>50</v>
      </c>
      <c r="B85" s="242">
        <v>0</v>
      </c>
      <c r="C85" s="242">
        <v>0</v>
      </c>
      <c r="D85" s="242">
        <v>1</v>
      </c>
      <c r="E85" s="242">
        <v>226</v>
      </c>
      <c r="F85" s="242">
        <f>ROUND(Source!AW79,O85)</f>
        <v>61753.3</v>
      </c>
      <c r="G85" s="242" t="s">
        <v>737</v>
      </c>
      <c r="H85" s="242" t="s">
        <v>738</v>
      </c>
      <c r="I85" s="242"/>
      <c r="J85" s="242"/>
      <c r="K85" s="242">
        <v>226</v>
      </c>
      <c r="L85" s="242">
        <v>5</v>
      </c>
      <c r="M85" s="242">
        <v>3</v>
      </c>
      <c r="N85" s="242" t="s">
        <v>86</v>
      </c>
      <c r="O85" s="242">
        <v>2</v>
      </c>
      <c r="P85" s="242"/>
      <c r="Q85" s="242"/>
      <c r="R85" s="242"/>
      <c r="S85" s="242"/>
      <c r="T85" s="242"/>
      <c r="U85" s="242"/>
      <c r="V85" s="242"/>
      <c r="W85" s="242">
        <v>61753.3</v>
      </c>
      <c r="X85" s="242">
        <v>1</v>
      </c>
      <c r="Y85" s="242">
        <v>61753.3</v>
      </c>
      <c r="Z85" s="242"/>
      <c r="AA85" s="242"/>
      <c r="AB85" s="242"/>
    </row>
    <row r="86" spans="1:28" x14ac:dyDescent="0.2">
      <c r="A86" s="242">
        <v>50</v>
      </c>
      <c r="B86" s="242">
        <v>0</v>
      </c>
      <c r="C86" s="242">
        <v>0</v>
      </c>
      <c r="D86" s="242">
        <v>1</v>
      </c>
      <c r="E86" s="242">
        <v>227</v>
      </c>
      <c r="F86" s="242">
        <f>ROUND(Source!AX79,O86)</f>
        <v>0</v>
      </c>
      <c r="G86" s="242" t="s">
        <v>739</v>
      </c>
      <c r="H86" s="242" t="s">
        <v>740</v>
      </c>
      <c r="I86" s="242"/>
      <c r="J86" s="242"/>
      <c r="K86" s="242">
        <v>227</v>
      </c>
      <c r="L86" s="242">
        <v>6</v>
      </c>
      <c r="M86" s="242">
        <v>3</v>
      </c>
      <c r="N86" s="242" t="s">
        <v>86</v>
      </c>
      <c r="O86" s="242">
        <v>2</v>
      </c>
      <c r="P86" s="242"/>
      <c r="Q86" s="242"/>
      <c r="R86" s="242"/>
      <c r="S86" s="242"/>
      <c r="T86" s="242"/>
      <c r="U86" s="242"/>
      <c r="V86" s="242"/>
      <c r="W86" s="242">
        <v>0</v>
      </c>
      <c r="X86" s="242">
        <v>1</v>
      </c>
      <c r="Y86" s="242">
        <v>0</v>
      </c>
      <c r="Z86" s="242"/>
      <c r="AA86" s="242"/>
      <c r="AB86" s="242"/>
    </row>
    <row r="87" spans="1:28" x14ac:dyDescent="0.2">
      <c r="A87" s="242">
        <v>50</v>
      </c>
      <c r="B87" s="242">
        <v>0</v>
      </c>
      <c r="C87" s="242">
        <v>0</v>
      </c>
      <c r="D87" s="242">
        <v>1</v>
      </c>
      <c r="E87" s="242">
        <v>228</v>
      </c>
      <c r="F87" s="242">
        <f>ROUND(Source!AY79,O87)</f>
        <v>61753.3</v>
      </c>
      <c r="G87" s="242" t="s">
        <v>741</v>
      </c>
      <c r="H87" s="242" t="s">
        <v>742</v>
      </c>
      <c r="I87" s="242"/>
      <c r="J87" s="242"/>
      <c r="K87" s="242">
        <v>228</v>
      </c>
      <c r="L87" s="242">
        <v>7</v>
      </c>
      <c r="M87" s="242">
        <v>3</v>
      </c>
      <c r="N87" s="242" t="s">
        <v>86</v>
      </c>
      <c r="O87" s="242">
        <v>2</v>
      </c>
      <c r="P87" s="242"/>
      <c r="Q87" s="242"/>
      <c r="R87" s="242"/>
      <c r="S87" s="242"/>
      <c r="T87" s="242"/>
      <c r="U87" s="242"/>
      <c r="V87" s="242"/>
      <c r="W87" s="242">
        <v>61753.3</v>
      </c>
      <c r="X87" s="242">
        <v>1</v>
      </c>
      <c r="Y87" s="242">
        <v>61753.3</v>
      </c>
      <c r="Z87" s="242"/>
      <c r="AA87" s="242"/>
      <c r="AB87" s="242"/>
    </row>
    <row r="88" spans="1:28" x14ac:dyDescent="0.2">
      <c r="A88" s="242">
        <v>50</v>
      </c>
      <c r="B88" s="242">
        <v>0</v>
      </c>
      <c r="C88" s="242">
        <v>0</v>
      </c>
      <c r="D88" s="242">
        <v>1</v>
      </c>
      <c r="E88" s="242">
        <v>216</v>
      </c>
      <c r="F88" s="242">
        <f>ROUND(Source!AP79,O88)</f>
        <v>0</v>
      </c>
      <c r="G88" s="242" t="s">
        <v>743</v>
      </c>
      <c r="H88" s="242" t="s">
        <v>744</v>
      </c>
      <c r="I88" s="242"/>
      <c r="J88" s="242"/>
      <c r="K88" s="242">
        <v>216</v>
      </c>
      <c r="L88" s="242">
        <v>8</v>
      </c>
      <c r="M88" s="242">
        <v>3</v>
      </c>
      <c r="N88" s="242" t="s">
        <v>86</v>
      </c>
      <c r="O88" s="242">
        <v>2</v>
      </c>
      <c r="P88" s="242"/>
      <c r="Q88" s="242"/>
      <c r="R88" s="242"/>
      <c r="S88" s="242"/>
      <c r="T88" s="242"/>
      <c r="U88" s="242"/>
      <c r="V88" s="242"/>
      <c r="W88" s="242">
        <v>0</v>
      </c>
      <c r="X88" s="242">
        <v>1</v>
      </c>
      <c r="Y88" s="242">
        <v>0</v>
      </c>
      <c r="Z88" s="242"/>
      <c r="AA88" s="242"/>
      <c r="AB88" s="242"/>
    </row>
    <row r="89" spans="1:28" x14ac:dyDescent="0.2">
      <c r="A89" s="242">
        <v>50</v>
      </c>
      <c r="B89" s="242">
        <v>0</v>
      </c>
      <c r="C89" s="242">
        <v>0</v>
      </c>
      <c r="D89" s="242">
        <v>1</v>
      </c>
      <c r="E89" s="242">
        <v>223</v>
      </c>
      <c r="F89" s="242">
        <f>ROUND(Source!AQ79,O89)</f>
        <v>0</v>
      </c>
      <c r="G89" s="242" t="s">
        <v>745</v>
      </c>
      <c r="H89" s="242" t="s">
        <v>746</v>
      </c>
      <c r="I89" s="242"/>
      <c r="J89" s="242"/>
      <c r="K89" s="242">
        <v>223</v>
      </c>
      <c r="L89" s="242">
        <v>9</v>
      </c>
      <c r="M89" s="242">
        <v>3</v>
      </c>
      <c r="N89" s="242" t="s">
        <v>86</v>
      </c>
      <c r="O89" s="242">
        <v>2</v>
      </c>
      <c r="P89" s="242"/>
      <c r="Q89" s="242"/>
      <c r="R89" s="242"/>
      <c r="S89" s="242"/>
      <c r="T89" s="242"/>
      <c r="U89" s="242"/>
      <c r="V89" s="242"/>
      <c r="W89" s="242">
        <v>0</v>
      </c>
      <c r="X89" s="242">
        <v>1</v>
      </c>
      <c r="Y89" s="242">
        <v>0</v>
      </c>
      <c r="Z89" s="242"/>
      <c r="AA89" s="242"/>
      <c r="AB89" s="242"/>
    </row>
    <row r="90" spans="1:28" x14ac:dyDescent="0.2">
      <c r="A90" s="242">
        <v>50</v>
      </c>
      <c r="B90" s="242">
        <v>0</v>
      </c>
      <c r="C90" s="242">
        <v>0</v>
      </c>
      <c r="D90" s="242">
        <v>1</v>
      </c>
      <c r="E90" s="242">
        <v>229</v>
      </c>
      <c r="F90" s="242">
        <f>ROUND(Source!AZ79,O90)</f>
        <v>0</v>
      </c>
      <c r="G90" s="242" t="s">
        <v>747</v>
      </c>
      <c r="H90" s="242" t="s">
        <v>748</v>
      </c>
      <c r="I90" s="242"/>
      <c r="J90" s="242"/>
      <c r="K90" s="242">
        <v>229</v>
      </c>
      <c r="L90" s="242">
        <v>10</v>
      </c>
      <c r="M90" s="242">
        <v>3</v>
      </c>
      <c r="N90" s="242" t="s">
        <v>86</v>
      </c>
      <c r="O90" s="242">
        <v>2</v>
      </c>
      <c r="P90" s="242"/>
      <c r="Q90" s="242"/>
      <c r="R90" s="242"/>
      <c r="S90" s="242"/>
      <c r="T90" s="242"/>
      <c r="U90" s="242"/>
      <c r="V90" s="242"/>
      <c r="W90" s="242">
        <v>0</v>
      </c>
      <c r="X90" s="242">
        <v>1</v>
      </c>
      <c r="Y90" s="242">
        <v>0</v>
      </c>
      <c r="Z90" s="242"/>
      <c r="AA90" s="242"/>
      <c r="AB90" s="242"/>
    </row>
    <row r="91" spans="1:28" x14ac:dyDescent="0.2">
      <c r="A91" s="242">
        <v>50</v>
      </c>
      <c r="B91" s="242">
        <v>0</v>
      </c>
      <c r="C91" s="242">
        <v>0</v>
      </c>
      <c r="D91" s="242">
        <v>1</v>
      </c>
      <c r="E91" s="242">
        <v>203</v>
      </c>
      <c r="F91" s="242">
        <f>ROUND(Source!Q79,O91)</f>
        <v>1457.76</v>
      </c>
      <c r="G91" s="242" t="s">
        <v>749</v>
      </c>
      <c r="H91" s="242" t="s">
        <v>750</v>
      </c>
      <c r="I91" s="242"/>
      <c r="J91" s="242"/>
      <c r="K91" s="242">
        <v>203</v>
      </c>
      <c r="L91" s="242">
        <v>11</v>
      </c>
      <c r="M91" s="242">
        <v>3</v>
      </c>
      <c r="N91" s="242" t="s">
        <v>86</v>
      </c>
      <c r="O91" s="242">
        <v>2</v>
      </c>
      <c r="P91" s="242"/>
      <c r="Q91" s="242"/>
      <c r="R91" s="242"/>
      <c r="S91" s="242"/>
      <c r="T91" s="242"/>
      <c r="U91" s="242"/>
      <c r="V91" s="242"/>
      <c r="W91" s="242">
        <v>1457.76</v>
      </c>
      <c r="X91" s="242">
        <v>1</v>
      </c>
      <c r="Y91" s="242">
        <v>1457.76</v>
      </c>
      <c r="Z91" s="242"/>
      <c r="AA91" s="242"/>
      <c r="AB91" s="242"/>
    </row>
    <row r="92" spans="1:28" x14ac:dyDescent="0.2">
      <c r="A92" s="242">
        <v>50</v>
      </c>
      <c r="B92" s="242">
        <v>0</v>
      </c>
      <c r="C92" s="242">
        <v>0</v>
      </c>
      <c r="D92" s="242">
        <v>1</v>
      </c>
      <c r="E92" s="242">
        <v>231</v>
      </c>
      <c r="F92" s="242">
        <f>ROUND(Source!BB79,O92)</f>
        <v>0</v>
      </c>
      <c r="G92" s="242" t="s">
        <v>751</v>
      </c>
      <c r="H92" s="242" t="s">
        <v>752</v>
      </c>
      <c r="I92" s="242"/>
      <c r="J92" s="242"/>
      <c r="K92" s="242">
        <v>231</v>
      </c>
      <c r="L92" s="242">
        <v>12</v>
      </c>
      <c r="M92" s="242">
        <v>3</v>
      </c>
      <c r="N92" s="242" t="s">
        <v>86</v>
      </c>
      <c r="O92" s="242">
        <v>2</v>
      </c>
      <c r="P92" s="242"/>
      <c r="Q92" s="242"/>
      <c r="R92" s="242"/>
      <c r="S92" s="242"/>
      <c r="T92" s="242"/>
      <c r="U92" s="242"/>
      <c r="V92" s="242"/>
      <c r="W92" s="242">
        <v>0</v>
      </c>
      <c r="X92" s="242">
        <v>1</v>
      </c>
      <c r="Y92" s="242">
        <v>0</v>
      </c>
      <c r="Z92" s="242"/>
      <c r="AA92" s="242"/>
      <c r="AB92" s="242"/>
    </row>
    <row r="93" spans="1:28" x14ac:dyDescent="0.2">
      <c r="A93" s="242">
        <v>50</v>
      </c>
      <c r="B93" s="242">
        <v>0</v>
      </c>
      <c r="C93" s="242">
        <v>0</v>
      </c>
      <c r="D93" s="242">
        <v>1</v>
      </c>
      <c r="E93" s="242">
        <v>204</v>
      </c>
      <c r="F93" s="242">
        <f>ROUND(Source!R79,O93)</f>
        <v>995.47</v>
      </c>
      <c r="G93" s="242" t="s">
        <v>753</v>
      </c>
      <c r="H93" s="242" t="s">
        <v>754</v>
      </c>
      <c r="I93" s="242"/>
      <c r="J93" s="242"/>
      <c r="K93" s="242">
        <v>204</v>
      </c>
      <c r="L93" s="242">
        <v>13</v>
      </c>
      <c r="M93" s="242">
        <v>3</v>
      </c>
      <c r="N93" s="242" t="s">
        <v>86</v>
      </c>
      <c r="O93" s="242">
        <v>2</v>
      </c>
      <c r="P93" s="242"/>
      <c r="Q93" s="242"/>
      <c r="R93" s="242"/>
      <c r="S93" s="242"/>
      <c r="T93" s="242"/>
      <c r="U93" s="242"/>
      <c r="V93" s="242"/>
      <c r="W93" s="242">
        <v>995.47</v>
      </c>
      <c r="X93" s="242">
        <v>1</v>
      </c>
      <c r="Y93" s="242">
        <v>995.47</v>
      </c>
      <c r="Z93" s="242"/>
      <c r="AA93" s="242"/>
      <c r="AB93" s="242"/>
    </row>
    <row r="94" spans="1:28" x14ac:dyDescent="0.2">
      <c r="A94" s="242">
        <v>50</v>
      </c>
      <c r="B94" s="242">
        <v>0</v>
      </c>
      <c r="C94" s="242">
        <v>0</v>
      </c>
      <c r="D94" s="242">
        <v>1</v>
      </c>
      <c r="E94" s="242">
        <v>205</v>
      </c>
      <c r="F94" s="242">
        <f>ROUND(Source!S79,O94)</f>
        <v>5404.98</v>
      </c>
      <c r="G94" s="242" t="s">
        <v>755</v>
      </c>
      <c r="H94" s="242" t="s">
        <v>756</v>
      </c>
      <c r="I94" s="242"/>
      <c r="J94" s="242"/>
      <c r="K94" s="242">
        <v>205</v>
      </c>
      <c r="L94" s="242">
        <v>14</v>
      </c>
      <c r="M94" s="242">
        <v>3</v>
      </c>
      <c r="N94" s="242" t="s">
        <v>86</v>
      </c>
      <c r="O94" s="242">
        <v>2</v>
      </c>
      <c r="P94" s="242"/>
      <c r="Q94" s="242"/>
      <c r="R94" s="242"/>
      <c r="S94" s="242"/>
      <c r="T94" s="242"/>
      <c r="U94" s="242"/>
      <c r="V94" s="242"/>
      <c r="W94" s="242">
        <v>5404.9800000000005</v>
      </c>
      <c r="X94" s="242">
        <v>1</v>
      </c>
      <c r="Y94" s="242">
        <v>5404.9800000000005</v>
      </c>
      <c r="Z94" s="242"/>
      <c r="AA94" s="242"/>
      <c r="AB94" s="242"/>
    </row>
    <row r="95" spans="1:28" x14ac:dyDescent="0.2">
      <c r="A95" s="242">
        <v>50</v>
      </c>
      <c r="B95" s="242">
        <v>0</v>
      </c>
      <c r="C95" s="242">
        <v>0</v>
      </c>
      <c r="D95" s="242">
        <v>1</v>
      </c>
      <c r="E95" s="242">
        <v>232</v>
      </c>
      <c r="F95" s="242">
        <f>ROUND(Source!BC79,O95)</f>
        <v>0</v>
      </c>
      <c r="G95" s="242" t="s">
        <v>757</v>
      </c>
      <c r="H95" s="242" t="s">
        <v>758</v>
      </c>
      <c r="I95" s="242"/>
      <c r="J95" s="242"/>
      <c r="K95" s="242">
        <v>232</v>
      </c>
      <c r="L95" s="242">
        <v>15</v>
      </c>
      <c r="M95" s="242">
        <v>3</v>
      </c>
      <c r="N95" s="242" t="s">
        <v>86</v>
      </c>
      <c r="O95" s="242">
        <v>2</v>
      </c>
      <c r="P95" s="242"/>
      <c r="Q95" s="242"/>
      <c r="R95" s="242"/>
      <c r="S95" s="242"/>
      <c r="T95" s="242"/>
      <c r="U95" s="242"/>
      <c r="V95" s="242"/>
      <c r="W95" s="242">
        <v>0</v>
      </c>
      <c r="X95" s="242">
        <v>1</v>
      </c>
      <c r="Y95" s="242">
        <v>0</v>
      </c>
      <c r="Z95" s="242"/>
      <c r="AA95" s="242"/>
      <c r="AB95" s="242"/>
    </row>
    <row r="96" spans="1:28" x14ac:dyDescent="0.2">
      <c r="A96" s="242">
        <v>50</v>
      </c>
      <c r="B96" s="242">
        <v>0</v>
      </c>
      <c r="C96" s="242">
        <v>0</v>
      </c>
      <c r="D96" s="242">
        <v>1</v>
      </c>
      <c r="E96" s="242">
        <v>214</v>
      </c>
      <c r="F96" s="242">
        <f>ROUND(Source!AS79,O96)</f>
        <v>0</v>
      </c>
      <c r="G96" s="242" t="s">
        <v>759</v>
      </c>
      <c r="H96" s="242" t="s">
        <v>760</v>
      </c>
      <c r="I96" s="242"/>
      <c r="J96" s="242"/>
      <c r="K96" s="242">
        <v>214</v>
      </c>
      <c r="L96" s="242">
        <v>16</v>
      </c>
      <c r="M96" s="242">
        <v>3</v>
      </c>
      <c r="N96" s="242" t="s">
        <v>86</v>
      </c>
      <c r="O96" s="242">
        <v>2</v>
      </c>
      <c r="P96" s="242"/>
      <c r="Q96" s="242"/>
      <c r="R96" s="242"/>
      <c r="S96" s="242"/>
      <c r="T96" s="242"/>
      <c r="U96" s="242"/>
      <c r="V96" s="242"/>
      <c r="W96" s="242">
        <v>0</v>
      </c>
      <c r="X96" s="242">
        <v>1</v>
      </c>
      <c r="Y96" s="242">
        <v>0</v>
      </c>
      <c r="Z96" s="242"/>
      <c r="AA96" s="242"/>
      <c r="AB96" s="242"/>
    </row>
    <row r="97" spans="1:206" x14ac:dyDescent="0.2">
      <c r="A97" s="242">
        <v>50</v>
      </c>
      <c r="B97" s="242">
        <v>0</v>
      </c>
      <c r="C97" s="242">
        <v>0</v>
      </c>
      <c r="D97" s="242">
        <v>1</v>
      </c>
      <c r="E97" s="242">
        <v>215</v>
      </c>
      <c r="F97" s="242">
        <f>ROUND(Source!AT79,O97)</f>
        <v>79084.17</v>
      </c>
      <c r="G97" s="242" t="s">
        <v>761</v>
      </c>
      <c r="H97" s="242" t="s">
        <v>762</v>
      </c>
      <c r="I97" s="242"/>
      <c r="J97" s="242"/>
      <c r="K97" s="242">
        <v>215</v>
      </c>
      <c r="L97" s="242">
        <v>17</v>
      </c>
      <c r="M97" s="242">
        <v>3</v>
      </c>
      <c r="N97" s="242" t="s">
        <v>86</v>
      </c>
      <c r="O97" s="242">
        <v>2</v>
      </c>
      <c r="P97" s="242"/>
      <c r="Q97" s="242"/>
      <c r="R97" s="242"/>
      <c r="S97" s="242"/>
      <c r="T97" s="242"/>
      <c r="U97" s="242"/>
      <c r="V97" s="242"/>
      <c r="W97" s="242">
        <v>79084.17</v>
      </c>
      <c r="X97" s="242">
        <v>1</v>
      </c>
      <c r="Y97" s="242">
        <v>79084.17</v>
      </c>
      <c r="Z97" s="242"/>
      <c r="AA97" s="242"/>
      <c r="AB97" s="242"/>
    </row>
    <row r="98" spans="1:206" x14ac:dyDescent="0.2">
      <c r="A98" s="242">
        <v>50</v>
      </c>
      <c r="B98" s="242">
        <v>0</v>
      </c>
      <c r="C98" s="242">
        <v>0</v>
      </c>
      <c r="D98" s="242">
        <v>1</v>
      </c>
      <c r="E98" s="242">
        <v>217</v>
      </c>
      <c r="F98" s="242">
        <f>ROUND(Source!AU79,O98)</f>
        <v>0</v>
      </c>
      <c r="G98" s="242" t="s">
        <v>763</v>
      </c>
      <c r="H98" s="242" t="s">
        <v>764</v>
      </c>
      <c r="I98" s="242"/>
      <c r="J98" s="242"/>
      <c r="K98" s="242">
        <v>217</v>
      </c>
      <c r="L98" s="242">
        <v>18</v>
      </c>
      <c r="M98" s="242">
        <v>3</v>
      </c>
      <c r="N98" s="242" t="s">
        <v>86</v>
      </c>
      <c r="O98" s="242">
        <v>2</v>
      </c>
      <c r="P98" s="242"/>
      <c r="Q98" s="242"/>
      <c r="R98" s="242"/>
      <c r="S98" s="242"/>
      <c r="T98" s="242"/>
      <c r="U98" s="242"/>
      <c r="V98" s="242"/>
      <c r="W98" s="242">
        <v>0</v>
      </c>
      <c r="X98" s="242">
        <v>1</v>
      </c>
      <c r="Y98" s="242">
        <v>0</v>
      </c>
      <c r="Z98" s="242"/>
      <c r="AA98" s="242"/>
      <c r="AB98" s="242"/>
    </row>
    <row r="99" spans="1:206" x14ac:dyDescent="0.2">
      <c r="A99" s="242">
        <v>50</v>
      </c>
      <c r="B99" s="242">
        <v>0</v>
      </c>
      <c r="C99" s="242">
        <v>0</v>
      </c>
      <c r="D99" s="242">
        <v>1</v>
      </c>
      <c r="E99" s="242">
        <v>230</v>
      </c>
      <c r="F99" s="242">
        <f>ROUND(Source!BA79,O99)</f>
        <v>0</v>
      </c>
      <c r="G99" s="242" t="s">
        <v>765</v>
      </c>
      <c r="H99" s="242" t="s">
        <v>766</v>
      </c>
      <c r="I99" s="242"/>
      <c r="J99" s="242"/>
      <c r="K99" s="242">
        <v>230</v>
      </c>
      <c r="L99" s="242">
        <v>19</v>
      </c>
      <c r="M99" s="242">
        <v>3</v>
      </c>
      <c r="N99" s="242" t="s">
        <v>86</v>
      </c>
      <c r="O99" s="242">
        <v>2</v>
      </c>
      <c r="P99" s="242"/>
      <c r="Q99" s="242"/>
      <c r="R99" s="242"/>
      <c r="S99" s="242"/>
      <c r="T99" s="242"/>
      <c r="U99" s="242"/>
      <c r="V99" s="242"/>
      <c r="W99" s="242">
        <v>0</v>
      </c>
      <c r="X99" s="242">
        <v>1</v>
      </c>
      <c r="Y99" s="242">
        <v>0</v>
      </c>
      <c r="Z99" s="242"/>
      <c r="AA99" s="242"/>
      <c r="AB99" s="242"/>
    </row>
    <row r="100" spans="1:206" x14ac:dyDescent="0.2">
      <c r="A100" s="242">
        <v>50</v>
      </c>
      <c r="B100" s="242">
        <v>0</v>
      </c>
      <c r="C100" s="242">
        <v>0</v>
      </c>
      <c r="D100" s="242">
        <v>1</v>
      </c>
      <c r="E100" s="242">
        <v>206</v>
      </c>
      <c r="F100" s="242">
        <f>ROUND(Source!T79,O100)</f>
        <v>0</v>
      </c>
      <c r="G100" s="242" t="s">
        <v>767</v>
      </c>
      <c r="H100" s="242" t="s">
        <v>768</v>
      </c>
      <c r="I100" s="242"/>
      <c r="J100" s="242"/>
      <c r="K100" s="242">
        <v>206</v>
      </c>
      <c r="L100" s="242">
        <v>20</v>
      </c>
      <c r="M100" s="242">
        <v>3</v>
      </c>
      <c r="N100" s="242" t="s">
        <v>86</v>
      </c>
      <c r="O100" s="242">
        <v>2</v>
      </c>
      <c r="P100" s="242"/>
      <c r="Q100" s="242"/>
      <c r="R100" s="242"/>
      <c r="S100" s="242"/>
      <c r="T100" s="242"/>
      <c r="U100" s="242"/>
      <c r="V100" s="242"/>
      <c r="W100" s="242">
        <v>0</v>
      </c>
      <c r="X100" s="242">
        <v>1</v>
      </c>
      <c r="Y100" s="242">
        <v>0</v>
      </c>
      <c r="Z100" s="242"/>
      <c r="AA100" s="242"/>
      <c r="AB100" s="242"/>
    </row>
    <row r="101" spans="1:206" x14ac:dyDescent="0.2">
      <c r="A101" s="242">
        <v>50</v>
      </c>
      <c r="B101" s="242">
        <v>0</v>
      </c>
      <c r="C101" s="242">
        <v>0</v>
      </c>
      <c r="D101" s="242">
        <v>1</v>
      </c>
      <c r="E101" s="242">
        <v>207</v>
      </c>
      <c r="F101" s="242">
        <f>ROUND(Source!U79,O101)</f>
        <v>10.575091199999999</v>
      </c>
      <c r="G101" s="242" t="s">
        <v>769</v>
      </c>
      <c r="H101" s="242" t="s">
        <v>770</v>
      </c>
      <c r="I101" s="242"/>
      <c r="J101" s="242"/>
      <c r="K101" s="242">
        <v>207</v>
      </c>
      <c r="L101" s="242">
        <v>21</v>
      </c>
      <c r="M101" s="242">
        <v>3</v>
      </c>
      <c r="N101" s="242" t="s">
        <v>86</v>
      </c>
      <c r="O101" s="242">
        <v>7</v>
      </c>
      <c r="P101" s="242"/>
      <c r="Q101" s="242"/>
      <c r="R101" s="242"/>
      <c r="S101" s="242"/>
      <c r="T101" s="242"/>
      <c r="U101" s="242"/>
      <c r="V101" s="242"/>
      <c r="W101" s="242">
        <v>10.575091199999999</v>
      </c>
      <c r="X101" s="242">
        <v>1</v>
      </c>
      <c r="Y101" s="242">
        <v>10.575091199999999</v>
      </c>
      <c r="Z101" s="242"/>
      <c r="AA101" s="242"/>
      <c r="AB101" s="242"/>
    </row>
    <row r="102" spans="1:206" x14ac:dyDescent="0.2">
      <c r="A102" s="242">
        <v>50</v>
      </c>
      <c r="B102" s="242">
        <v>0</v>
      </c>
      <c r="C102" s="242">
        <v>0</v>
      </c>
      <c r="D102" s="242">
        <v>1</v>
      </c>
      <c r="E102" s="242">
        <v>208</v>
      </c>
      <c r="F102" s="242">
        <f>ROUND(Source!V79,O102)</f>
        <v>1.8292272000000001</v>
      </c>
      <c r="G102" s="242" t="s">
        <v>771</v>
      </c>
      <c r="H102" s="242" t="s">
        <v>772</v>
      </c>
      <c r="I102" s="242"/>
      <c r="J102" s="242"/>
      <c r="K102" s="242">
        <v>208</v>
      </c>
      <c r="L102" s="242">
        <v>22</v>
      </c>
      <c r="M102" s="242">
        <v>3</v>
      </c>
      <c r="N102" s="242" t="s">
        <v>86</v>
      </c>
      <c r="O102" s="242">
        <v>7</v>
      </c>
      <c r="P102" s="242"/>
      <c r="Q102" s="242"/>
      <c r="R102" s="242"/>
      <c r="S102" s="242"/>
      <c r="T102" s="242"/>
      <c r="U102" s="242"/>
      <c r="V102" s="242"/>
      <c r="W102" s="242">
        <v>1.8292272000000001</v>
      </c>
      <c r="X102" s="242">
        <v>1</v>
      </c>
      <c r="Y102" s="242">
        <v>1.8292272000000001</v>
      </c>
      <c r="Z102" s="242"/>
      <c r="AA102" s="242"/>
      <c r="AB102" s="242"/>
    </row>
    <row r="103" spans="1:206" x14ac:dyDescent="0.2">
      <c r="A103" s="242">
        <v>50</v>
      </c>
      <c r="B103" s="242">
        <v>0</v>
      </c>
      <c r="C103" s="242">
        <v>0</v>
      </c>
      <c r="D103" s="242">
        <v>1</v>
      </c>
      <c r="E103" s="242">
        <v>209</v>
      </c>
      <c r="F103" s="242">
        <f>ROUND(Source!W79,O103)</f>
        <v>0</v>
      </c>
      <c r="G103" s="242" t="s">
        <v>773</v>
      </c>
      <c r="H103" s="242" t="s">
        <v>774</v>
      </c>
      <c r="I103" s="242"/>
      <c r="J103" s="242"/>
      <c r="K103" s="242">
        <v>209</v>
      </c>
      <c r="L103" s="242">
        <v>23</v>
      </c>
      <c r="M103" s="242">
        <v>3</v>
      </c>
      <c r="N103" s="242" t="s">
        <v>86</v>
      </c>
      <c r="O103" s="242">
        <v>2</v>
      </c>
      <c r="P103" s="242"/>
      <c r="Q103" s="242"/>
      <c r="R103" s="242"/>
      <c r="S103" s="242"/>
      <c r="T103" s="242"/>
      <c r="U103" s="242"/>
      <c r="V103" s="242"/>
      <c r="W103" s="242">
        <v>0</v>
      </c>
      <c r="X103" s="242">
        <v>1</v>
      </c>
      <c r="Y103" s="242">
        <v>0</v>
      </c>
      <c r="Z103" s="242"/>
      <c r="AA103" s="242"/>
      <c r="AB103" s="242"/>
    </row>
    <row r="104" spans="1:206" x14ac:dyDescent="0.2">
      <c r="A104" s="242">
        <v>50</v>
      </c>
      <c r="B104" s="242">
        <v>0</v>
      </c>
      <c r="C104" s="242">
        <v>0</v>
      </c>
      <c r="D104" s="242">
        <v>1</v>
      </c>
      <c r="E104" s="242">
        <v>233</v>
      </c>
      <c r="F104" s="242">
        <f>ROUND(Source!BD79,O104)</f>
        <v>0</v>
      </c>
      <c r="G104" s="242" t="s">
        <v>775</v>
      </c>
      <c r="H104" s="242" t="s">
        <v>776</v>
      </c>
      <c r="I104" s="242"/>
      <c r="J104" s="242"/>
      <c r="K104" s="242">
        <v>233</v>
      </c>
      <c r="L104" s="242">
        <v>24</v>
      </c>
      <c r="M104" s="242">
        <v>3</v>
      </c>
      <c r="N104" s="242" t="s">
        <v>86</v>
      </c>
      <c r="O104" s="242">
        <v>2</v>
      </c>
      <c r="P104" s="242"/>
      <c r="Q104" s="242"/>
      <c r="R104" s="242"/>
      <c r="S104" s="242"/>
      <c r="T104" s="242"/>
      <c r="U104" s="242"/>
      <c r="V104" s="242"/>
      <c r="W104" s="242">
        <v>0</v>
      </c>
      <c r="X104" s="242">
        <v>1</v>
      </c>
      <c r="Y104" s="242">
        <v>0</v>
      </c>
      <c r="Z104" s="242"/>
      <c r="AA104" s="242"/>
      <c r="AB104" s="242"/>
    </row>
    <row r="105" spans="1:206" x14ac:dyDescent="0.2">
      <c r="A105" s="242">
        <v>50</v>
      </c>
      <c r="B105" s="242">
        <v>0</v>
      </c>
      <c r="C105" s="242">
        <v>0</v>
      </c>
      <c r="D105" s="242">
        <v>1</v>
      </c>
      <c r="E105" s="242">
        <v>210</v>
      </c>
      <c r="F105" s="242">
        <f>ROUND(Source!X79,O105)</f>
        <v>6208.44</v>
      </c>
      <c r="G105" s="242" t="s">
        <v>777</v>
      </c>
      <c r="H105" s="242" t="s">
        <v>778</v>
      </c>
      <c r="I105" s="242"/>
      <c r="J105" s="242"/>
      <c r="K105" s="242">
        <v>210</v>
      </c>
      <c r="L105" s="242">
        <v>25</v>
      </c>
      <c r="M105" s="242">
        <v>3</v>
      </c>
      <c r="N105" s="242" t="s">
        <v>86</v>
      </c>
      <c r="O105" s="242">
        <v>2</v>
      </c>
      <c r="P105" s="242"/>
      <c r="Q105" s="242"/>
      <c r="R105" s="242"/>
      <c r="S105" s="242"/>
      <c r="T105" s="242"/>
      <c r="U105" s="242"/>
      <c r="V105" s="242"/>
      <c r="W105" s="242">
        <v>6208.44</v>
      </c>
      <c r="X105" s="242">
        <v>1</v>
      </c>
      <c r="Y105" s="242">
        <v>6208.44</v>
      </c>
      <c r="Z105" s="242"/>
      <c r="AA105" s="242"/>
      <c r="AB105" s="242"/>
    </row>
    <row r="106" spans="1:206" x14ac:dyDescent="0.2">
      <c r="A106" s="242">
        <v>50</v>
      </c>
      <c r="B106" s="242">
        <v>0</v>
      </c>
      <c r="C106" s="242">
        <v>0</v>
      </c>
      <c r="D106" s="242">
        <v>1</v>
      </c>
      <c r="E106" s="242">
        <v>211</v>
      </c>
      <c r="F106" s="242">
        <f>ROUND(Source!Y79,O106)</f>
        <v>3264.22</v>
      </c>
      <c r="G106" s="242" t="s">
        <v>779</v>
      </c>
      <c r="H106" s="242" t="s">
        <v>780</v>
      </c>
      <c r="I106" s="242"/>
      <c r="J106" s="242"/>
      <c r="K106" s="242">
        <v>211</v>
      </c>
      <c r="L106" s="242">
        <v>26</v>
      </c>
      <c r="M106" s="242">
        <v>3</v>
      </c>
      <c r="N106" s="242" t="s">
        <v>86</v>
      </c>
      <c r="O106" s="242">
        <v>2</v>
      </c>
      <c r="P106" s="242"/>
      <c r="Q106" s="242"/>
      <c r="R106" s="242"/>
      <c r="S106" s="242"/>
      <c r="T106" s="242"/>
      <c r="U106" s="242"/>
      <c r="V106" s="242"/>
      <c r="W106" s="242">
        <v>3264.22</v>
      </c>
      <c r="X106" s="242">
        <v>1</v>
      </c>
      <c r="Y106" s="242">
        <v>3264.22</v>
      </c>
      <c r="Z106" s="242"/>
      <c r="AA106" s="242"/>
      <c r="AB106" s="242"/>
    </row>
    <row r="107" spans="1:206" x14ac:dyDescent="0.2">
      <c r="A107" s="242">
        <v>50</v>
      </c>
      <c r="B107" s="242">
        <v>0</v>
      </c>
      <c r="C107" s="242">
        <v>0</v>
      </c>
      <c r="D107" s="242">
        <v>1</v>
      </c>
      <c r="E107" s="242">
        <v>224</v>
      </c>
      <c r="F107" s="242">
        <f>ROUND(Source!AR79,O107)</f>
        <v>79084.17</v>
      </c>
      <c r="G107" s="242" t="s">
        <v>781</v>
      </c>
      <c r="H107" s="242" t="s">
        <v>782</v>
      </c>
      <c r="I107" s="242"/>
      <c r="J107" s="242"/>
      <c r="K107" s="242">
        <v>224</v>
      </c>
      <c r="L107" s="242">
        <v>27</v>
      </c>
      <c r="M107" s="242">
        <v>3</v>
      </c>
      <c r="N107" s="242" t="s">
        <v>86</v>
      </c>
      <c r="O107" s="242">
        <v>2</v>
      </c>
      <c r="P107" s="242"/>
      <c r="Q107" s="242"/>
      <c r="R107" s="242"/>
      <c r="S107" s="242"/>
      <c r="T107" s="242"/>
      <c r="U107" s="242"/>
      <c r="V107" s="242"/>
      <c r="W107" s="242">
        <v>79084.17</v>
      </c>
      <c r="X107" s="242">
        <v>1</v>
      </c>
      <c r="Y107" s="242">
        <v>79084.17</v>
      </c>
      <c r="Z107" s="242"/>
      <c r="AA107" s="242"/>
      <c r="AB107" s="242"/>
    </row>
    <row r="109" spans="1:206" x14ac:dyDescent="0.2">
      <c r="A109" s="240">
        <v>51</v>
      </c>
      <c r="B109" s="240">
        <f>B20</f>
        <v>1</v>
      </c>
      <c r="C109" s="240">
        <f>A20</f>
        <v>3</v>
      </c>
      <c r="D109" s="240">
        <f>ROW(A20)</f>
        <v>20</v>
      </c>
      <c r="E109" s="240"/>
      <c r="F109" s="240" t="str">
        <f>IF(F20&lt;&gt;"",F20,"")</f>
        <v>02-01-01</v>
      </c>
      <c r="G109" s="240" t="str">
        <f>IF(G20&lt;&gt;"",G20,"")</f>
        <v>Строительство КЛ-0,4кВ в траншее</v>
      </c>
      <c r="H109" s="240">
        <v>0</v>
      </c>
      <c r="I109" s="240"/>
      <c r="J109" s="240"/>
      <c r="K109" s="240"/>
      <c r="L109" s="240"/>
      <c r="M109" s="240"/>
      <c r="N109" s="240"/>
      <c r="O109" s="240">
        <f t="shared" ref="O109:T109" si="49">ROUND(O31+O79+AB109,2)</f>
        <v>78195.73</v>
      </c>
      <c r="P109" s="240">
        <f t="shared" si="49"/>
        <v>61753.3</v>
      </c>
      <c r="Q109" s="240">
        <f t="shared" si="49"/>
        <v>1457.76</v>
      </c>
      <c r="R109" s="240">
        <f t="shared" si="49"/>
        <v>995.47</v>
      </c>
      <c r="S109" s="240">
        <f t="shared" si="49"/>
        <v>13989.2</v>
      </c>
      <c r="T109" s="240">
        <f t="shared" si="49"/>
        <v>0</v>
      </c>
      <c r="U109" s="240">
        <f>U31+U79+AH109</f>
        <v>31.585411200000003</v>
      </c>
      <c r="V109" s="240">
        <f>V31+V79+AI109</f>
        <v>1.8292272000000001</v>
      </c>
      <c r="W109" s="240">
        <f>ROUND(W31+W79+AJ109,2)</f>
        <v>0</v>
      </c>
      <c r="X109" s="240">
        <f>ROUND(X31+X79+AK109,2)</f>
        <v>13848.39</v>
      </c>
      <c r="Y109" s="240">
        <f>ROUND(Y31+Y79+AL109,2)</f>
        <v>6697.9</v>
      </c>
      <c r="Z109" s="240"/>
      <c r="AA109" s="240"/>
      <c r="AB109" s="240"/>
      <c r="AC109" s="240"/>
      <c r="AD109" s="240"/>
      <c r="AE109" s="240"/>
      <c r="AF109" s="240"/>
      <c r="AG109" s="240"/>
      <c r="AH109" s="240"/>
      <c r="AI109" s="240"/>
      <c r="AJ109" s="240"/>
      <c r="AK109" s="240"/>
      <c r="AL109" s="240"/>
      <c r="AM109" s="240"/>
      <c r="AN109" s="240"/>
      <c r="AO109" s="240">
        <f t="shared" ref="AO109:BD109" si="50">ROUND(AO31+AO79+BX109,2)</f>
        <v>0</v>
      </c>
      <c r="AP109" s="240">
        <f t="shared" si="50"/>
        <v>0</v>
      </c>
      <c r="AQ109" s="240">
        <f t="shared" si="50"/>
        <v>0</v>
      </c>
      <c r="AR109" s="240">
        <f t="shared" si="50"/>
        <v>98742.02</v>
      </c>
      <c r="AS109" s="240">
        <f t="shared" si="50"/>
        <v>19657.849999999999</v>
      </c>
      <c r="AT109" s="240">
        <f t="shared" si="50"/>
        <v>79084.17</v>
      </c>
      <c r="AU109" s="240">
        <f t="shared" si="50"/>
        <v>0</v>
      </c>
      <c r="AV109" s="240">
        <f t="shared" si="50"/>
        <v>61753.3</v>
      </c>
      <c r="AW109" s="240">
        <f t="shared" si="50"/>
        <v>61753.3</v>
      </c>
      <c r="AX109" s="240">
        <f t="shared" si="50"/>
        <v>0</v>
      </c>
      <c r="AY109" s="240">
        <f t="shared" si="50"/>
        <v>61753.3</v>
      </c>
      <c r="AZ109" s="240">
        <f t="shared" si="50"/>
        <v>0</v>
      </c>
      <c r="BA109" s="240">
        <f t="shared" si="50"/>
        <v>0</v>
      </c>
      <c r="BB109" s="240">
        <f t="shared" si="50"/>
        <v>0</v>
      </c>
      <c r="BC109" s="240">
        <f t="shared" si="50"/>
        <v>0</v>
      </c>
      <c r="BD109" s="240">
        <f t="shared" si="50"/>
        <v>0</v>
      </c>
      <c r="BE109" s="240"/>
      <c r="BF109" s="240"/>
      <c r="BG109" s="240"/>
      <c r="BH109" s="240"/>
      <c r="BI109" s="240"/>
      <c r="BJ109" s="240"/>
      <c r="BK109" s="240"/>
      <c r="BL109" s="240"/>
      <c r="BM109" s="240"/>
      <c r="BN109" s="240"/>
      <c r="BO109" s="240"/>
      <c r="BP109" s="240"/>
      <c r="BQ109" s="240"/>
      <c r="BR109" s="240"/>
      <c r="BS109" s="240"/>
      <c r="BT109" s="240"/>
      <c r="BU109" s="240"/>
      <c r="BV109" s="240"/>
      <c r="BW109" s="240"/>
      <c r="BX109" s="240"/>
      <c r="BY109" s="240"/>
      <c r="BZ109" s="240"/>
      <c r="CA109" s="240"/>
      <c r="CB109" s="240"/>
      <c r="CC109" s="240"/>
      <c r="CD109" s="240"/>
      <c r="CE109" s="240"/>
      <c r="CF109" s="240"/>
      <c r="CG109" s="240"/>
      <c r="CH109" s="240"/>
      <c r="CI109" s="240"/>
      <c r="CJ109" s="240"/>
      <c r="CK109" s="240"/>
      <c r="CL109" s="240"/>
      <c r="CM109" s="240"/>
      <c r="CN109" s="240"/>
      <c r="CO109" s="240"/>
      <c r="CP109" s="240"/>
      <c r="CQ109" s="240"/>
      <c r="CR109" s="240"/>
      <c r="CS109" s="240"/>
      <c r="CT109" s="240"/>
      <c r="CU109" s="240"/>
      <c r="CV109" s="240"/>
      <c r="CW109" s="240"/>
      <c r="CX109" s="240"/>
      <c r="CY109" s="240"/>
      <c r="CZ109" s="240"/>
      <c r="DA109" s="240"/>
      <c r="DB109" s="240"/>
      <c r="DC109" s="240"/>
      <c r="DD109" s="240"/>
      <c r="DE109" s="240"/>
      <c r="DF109" s="240"/>
      <c r="DG109" s="241"/>
      <c r="DH109" s="241"/>
      <c r="DI109" s="241"/>
      <c r="DJ109" s="241"/>
      <c r="DK109" s="241"/>
      <c r="DL109" s="241"/>
      <c r="DM109" s="241"/>
      <c r="DN109" s="241"/>
      <c r="DO109" s="241"/>
      <c r="DP109" s="241"/>
      <c r="DQ109" s="241"/>
      <c r="DR109" s="241"/>
      <c r="DS109" s="241"/>
      <c r="DT109" s="241"/>
      <c r="DU109" s="241"/>
      <c r="DV109" s="241"/>
      <c r="DW109" s="241"/>
      <c r="DX109" s="241"/>
      <c r="DY109" s="241"/>
      <c r="DZ109" s="241"/>
      <c r="EA109" s="241"/>
      <c r="EB109" s="241"/>
      <c r="EC109" s="241"/>
      <c r="ED109" s="241"/>
      <c r="EE109" s="241"/>
      <c r="EF109" s="241"/>
      <c r="EG109" s="241"/>
      <c r="EH109" s="241"/>
      <c r="EI109" s="241"/>
      <c r="EJ109" s="241"/>
      <c r="EK109" s="241"/>
      <c r="EL109" s="241"/>
      <c r="EM109" s="241"/>
      <c r="EN109" s="241"/>
      <c r="EO109" s="241"/>
      <c r="EP109" s="241"/>
      <c r="EQ109" s="241"/>
      <c r="ER109" s="241"/>
      <c r="ES109" s="241"/>
      <c r="ET109" s="241"/>
      <c r="EU109" s="241"/>
      <c r="EV109" s="241"/>
      <c r="EW109" s="241"/>
      <c r="EX109" s="241"/>
      <c r="EY109" s="241"/>
      <c r="EZ109" s="241"/>
      <c r="FA109" s="241"/>
      <c r="FB109" s="241"/>
      <c r="FC109" s="241"/>
      <c r="FD109" s="241"/>
      <c r="FE109" s="241"/>
      <c r="FF109" s="241"/>
      <c r="FG109" s="241"/>
      <c r="FH109" s="241"/>
      <c r="FI109" s="241"/>
      <c r="FJ109" s="241"/>
      <c r="FK109" s="241"/>
      <c r="FL109" s="241"/>
      <c r="FM109" s="241"/>
      <c r="FN109" s="241"/>
      <c r="FO109" s="241"/>
      <c r="FP109" s="241"/>
      <c r="FQ109" s="241"/>
      <c r="FR109" s="241"/>
      <c r="FS109" s="241"/>
      <c r="FT109" s="241"/>
      <c r="FU109" s="241"/>
      <c r="FV109" s="241"/>
      <c r="FW109" s="241"/>
      <c r="FX109" s="241"/>
      <c r="FY109" s="241"/>
      <c r="FZ109" s="241"/>
      <c r="GA109" s="241"/>
      <c r="GB109" s="241"/>
      <c r="GC109" s="241"/>
      <c r="GD109" s="241"/>
      <c r="GE109" s="241"/>
      <c r="GF109" s="241"/>
      <c r="GG109" s="241"/>
      <c r="GH109" s="241"/>
      <c r="GI109" s="241"/>
      <c r="GJ109" s="241"/>
      <c r="GK109" s="241"/>
      <c r="GL109" s="241"/>
      <c r="GM109" s="241"/>
      <c r="GN109" s="241"/>
      <c r="GO109" s="241"/>
      <c r="GP109" s="241"/>
      <c r="GQ109" s="241"/>
      <c r="GR109" s="241"/>
      <c r="GS109" s="241"/>
      <c r="GT109" s="241"/>
      <c r="GU109" s="241"/>
      <c r="GV109" s="241"/>
      <c r="GW109" s="241"/>
      <c r="GX109" s="241">
        <v>0</v>
      </c>
    </row>
    <row r="111" spans="1:206" x14ac:dyDescent="0.2">
      <c r="A111" s="242">
        <v>50</v>
      </c>
      <c r="B111" s="242">
        <v>0</v>
      </c>
      <c r="C111" s="242">
        <v>0</v>
      </c>
      <c r="D111" s="242">
        <v>1</v>
      </c>
      <c r="E111" s="242">
        <v>201</v>
      </c>
      <c r="F111" s="242">
        <f>ROUND(Source!O109,O111)</f>
        <v>78195.73</v>
      </c>
      <c r="G111" s="242" t="s">
        <v>729</v>
      </c>
      <c r="H111" s="242" t="s">
        <v>730</v>
      </c>
      <c r="I111" s="242"/>
      <c r="J111" s="242"/>
      <c r="K111" s="242">
        <v>201</v>
      </c>
      <c r="L111" s="242">
        <v>1</v>
      </c>
      <c r="M111" s="242">
        <v>3</v>
      </c>
      <c r="N111" s="242" t="s">
        <v>86</v>
      </c>
      <c r="O111" s="242">
        <v>2</v>
      </c>
      <c r="P111" s="242"/>
      <c r="Q111" s="242"/>
      <c r="R111" s="242"/>
      <c r="S111" s="242"/>
      <c r="T111" s="242"/>
      <c r="U111" s="242"/>
      <c r="V111" s="242"/>
      <c r="W111" s="242">
        <v>78195.73000000001</v>
      </c>
      <c r="X111" s="242">
        <v>1</v>
      </c>
      <c r="Y111" s="242">
        <v>78195.73000000001</v>
      </c>
      <c r="Z111" s="242"/>
      <c r="AA111" s="242"/>
      <c r="AB111" s="242"/>
    </row>
    <row r="112" spans="1:206" x14ac:dyDescent="0.2">
      <c r="A112" s="242">
        <v>50</v>
      </c>
      <c r="B112" s="242">
        <v>0</v>
      </c>
      <c r="C112" s="242">
        <v>0</v>
      </c>
      <c r="D112" s="242">
        <v>1</v>
      </c>
      <c r="E112" s="242">
        <v>202</v>
      </c>
      <c r="F112" s="242">
        <f>ROUND(Source!P109,O112)</f>
        <v>61753.3</v>
      </c>
      <c r="G112" s="242" t="s">
        <v>731</v>
      </c>
      <c r="H112" s="242" t="s">
        <v>732</v>
      </c>
      <c r="I112" s="242"/>
      <c r="J112" s="242"/>
      <c r="K112" s="242">
        <v>202</v>
      </c>
      <c r="L112" s="242">
        <v>2</v>
      </c>
      <c r="M112" s="242">
        <v>3</v>
      </c>
      <c r="N112" s="242" t="s">
        <v>86</v>
      </c>
      <c r="O112" s="242">
        <v>2</v>
      </c>
      <c r="P112" s="242"/>
      <c r="Q112" s="242"/>
      <c r="R112" s="242"/>
      <c r="S112" s="242"/>
      <c r="T112" s="242"/>
      <c r="U112" s="242"/>
      <c r="V112" s="242"/>
      <c r="W112" s="242">
        <v>61753.3</v>
      </c>
      <c r="X112" s="242">
        <v>1</v>
      </c>
      <c r="Y112" s="242">
        <v>61753.3</v>
      </c>
      <c r="Z112" s="242"/>
      <c r="AA112" s="242"/>
      <c r="AB112" s="242"/>
    </row>
    <row r="113" spans="1:28" x14ac:dyDescent="0.2">
      <c r="A113" s="242">
        <v>50</v>
      </c>
      <c r="B113" s="242">
        <v>0</v>
      </c>
      <c r="C113" s="242">
        <v>0</v>
      </c>
      <c r="D113" s="242">
        <v>1</v>
      </c>
      <c r="E113" s="242">
        <v>222</v>
      </c>
      <c r="F113" s="242">
        <f>ROUND(Source!AO109,O113)</f>
        <v>0</v>
      </c>
      <c r="G113" s="242" t="s">
        <v>733</v>
      </c>
      <c r="H113" s="242" t="s">
        <v>734</v>
      </c>
      <c r="I113" s="242"/>
      <c r="J113" s="242"/>
      <c r="K113" s="242">
        <v>222</v>
      </c>
      <c r="L113" s="242">
        <v>3</v>
      </c>
      <c r="M113" s="242">
        <v>3</v>
      </c>
      <c r="N113" s="242" t="s">
        <v>86</v>
      </c>
      <c r="O113" s="242">
        <v>2</v>
      </c>
      <c r="P113" s="242"/>
      <c r="Q113" s="242"/>
      <c r="R113" s="242"/>
      <c r="S113" s="242"/>
      <c r="T113" s="242"/>
      <c r="U113" s="242"/>
      <c r="V113" s="242"/>
      <c r="W113" s="242">
        <v>0</v>
      </c>
      <c r="X113" s="242">
        <v>1</v>
      </c>
      <c r="Y113" s="242">
        <v>0</v>
      </c>
      <c r="Z113" s="242"/>
      <c r="AA113" s="242"/>
      <c r="AB113" s="242"/>
    </row>
    <row r="114" spans="1:28" x14ac:dyDescent="0.2">
      <c r="A114" s="242">
        <v>50</v>
      </c>
      <c r="B114" s="242">
        <v>0</v>
      </c>
      <c r="C114" s="242">
        <v>0</v>
      </c>
      <c r="D114" s="242">
        <v>1</v>
      </c>
      <c r="E114" s="242">
        <v>225</v>
      </c>
      <c r="F114" s="242">
        <f>ROUND(Source!AV109,O114)</f>
        <v>61753.3</v>
      </c>
      <c r="G114" s="242" t="s">
        <v>735</v>
      </c>
      <c r="H114" s="242" t="s">
        <v>736</v>
      </c>
      <c r="I114" s="242"/>
      <c r="J114" s="242"/>
      <c r="K114" s="242">
        <v>225</v>
      </c>
      <c r="L114" s="242">
        <v>4</v>
      </c>
      <c r="M114" s="242">
        <v>3</v>
      </c>
      <c r="N114" s="242" t="s">
        <v>86</v>
      </c>
      <c r="O114" s="242">
        <v>2</v>
      </c>
      <c r="P114" s="242"/>
      <c r="Q114" s="242"/>
      <c r="R114" s="242"/>
      <c r="S114" s="242"/>
      <c r="T114" s="242"/>
      <c r="U114" s="242"/>
      <c r="V114" s="242"/>
      <c r="W114" s="242">
        <v>61753.3</v>
      </c>
      <c r="X114" s="242">
        <v>1</v>
      </c>
      <c r="Y114" s="242">
        <v>61753.3</v>
      </c>
      <c r="Z114" s="242"/>
      <c r="AA114" s="242"/>
      <c r="AB114" s="242"/>
    </row>
    <row r="115" spans="1:28" x14ac:dyDescent="0.2">
      <c r="A115" s="242">
        <v>50</v>
      </c>
      <c r="B115" s="242">
        <v>0</v>
      </c>
      <c r="C115" s="242">
        <v>0</v>
      </c>
      <c r="D115" s="242">
        <v>1</v>
      </c>
      <c r="E115" s="242">
        <v>226</v>
      </c>
      <c r="F115" s="242">
        <f>ROUND(Source!AW109,O115)</f>
        <v>61753.3</v>
      </c>
      <c r="G115" s="242" t="s">
        <v>737</v>
      </c>
      <c r="H115" s="242" t="s">
        <v>738</v>
      </c>
      <c r="I115" s="242"/>
      <c r="J115" s="242"/>
      <c r="K115" s="242">
        <v>226</v>
      </c>
      <c r="L115" s="242">
        <v>5</v>
      </c>
      <c r="M115" s="242">
        <v>3</v>
      </c>
      <c r="N115" s="242" t="s">
        <v>86</v>
      </c>
      <c r="O115" s="242">
        <v>2</v>
      </c>
      <c r="P115" s="242"/>
      <c r="Q115" s="242"/>
      <c r="R115" s="242"/>
      <c r="S115" s="242"/>
      <c r="T115" s="242"/>
      <c r="U115" s="242"/>
      <c r="V115" s="242"/>
      <c r="W115" s="242">
        <v>61753.3</v>
      </c>
      <c r="X115" s="242">
        <v>1</v>
      </c>
      <c r="Y115" s="242">
        <v>61753.3</v>
      </c>
      <c r="Z115" s="242"/>
      <c r="AA115" s="242"/>
      <c r="AB115" s="242"/>
    </row>
    <row r="116" spans="1:28" x14ac:dyDescent="0.2">
      <c r="A116" s="242">
        <v>50</v>
      </c>
      <c r="B116" s="242">
        <v>0</v>
      </c>
      <c r="C116" s="242">
        <v>0</v>
      </c>
      <c r="D116" s="242">
        <v>1</v>
      </c>
      <c r="E116" s="242">
        <v>227</v>
      </c>
      <c r="F116" s="242">
        <f>ROUND(Source!AX109,O116)</f>
        <v>0</v>
      </c>
      <c r="G116" s="242" t="s">
        <v>739</v>
      </c>
      <c r="H116" s="242" t="s">
        <v>740</v>
      </c>
      <c r="I116" s="242"/>
      <c r="J116" s="242"/>
      <c r="K116" s="242">
        <v>227</v>
      </c>
      <c r="L116" s="242">
        <v>6</v>
      </c>
      <c r="M116" s="242">
        <v>3</v>
      </c>
      <c r="N116" s="242" t="s">
        <v>86</v>
      </c>
      <c r="O116" s="242">
        <v>2</v>
      </c>
      <c r="P116" s="242"/>
      <c r="Q116" s="242"/>
      <c r="R116" s="242"/>
      <c r="S116" s="242"/>
      <c r="T116" s="242"/>
      <c r="U116" s="242"/>
      <c r="V116" s="242"/>
      <c r="W116" s="242">
        <v>0</v>
      </c>
      <c r="X116" s="242">
        <v>1</v>
      </c>
      <c r="Y116" s="242">
        <v>0</v>
      </c>
      <c r="Z116" s="242"/>
      <c r="AA116" s="242"/>
      <c r="AB116" s="242"/>
    </row>
    <row r="117" spans="1:28" x14ac:dyDescent="0.2">
      <c r="A117" s="242">
        <v>50</v>
      </c>
      <c r="B117" s="242">
        <v>0</v>
      </c>
      <c r="C117" s="242">
        <v>0</v>
      </c>
      <c r="D117" s="242">
        <v>1</v>
      </c>
      <c r="E117" s="242">
        <v>228</v>
      </c>
      <c r="F117" s="242">
        <f>ROUND(Source!AY109,O117)</f>
        <v>61753.3</v>
      </c>
      <c r="G117" s="242" t="s">
        <v>741</v>
      </c>
      <c r="H117" s="242" t="s">
        <v>742</v>
      </c>
      <c r="I117" s="242"/>
      <c r="J117" s="242"/>
      <c r="K117" s="242">
        <v>228</v>
      </c>
      <c r="L117" s="242">
        <v>7</v>
      </c>
      <c r="M117" s="242">
        <v>3</v>
      </c>
      <c r="N117" s="242" t="s">
        <v>86</v>
      </c>
      <c r="O117" s="242">
        <v>2</v>
      </c>
      <c r="P117" s="242"/>
      <c r="Q117" s="242"/>
      <c r="R117" s="242"/>
      <c r="S117" s="242"/>
      <c r="T117" s="242"/>
      <c r="U117" s="242"/>
      <c r="V117" s="242"/>
      <c r="W117" s="242">
        <v>61753.3</v>
      </c>
      <c r="X117" s="242">
        <v>1</v>
      </c>
      <c r="Y117" s="242">
        <v>61753.3</v>
      </c>
      <c r="Z117" s="242"/>
      <c r="AA117" s="242"/>
      <c r="AB117" s="242"/>
    </row>
    <row r="118" spans="1:28" x14ac:dyDescent="0.2">
      <c r="A118" s="242">
        <v>50</v>
      </c>
      <c r="B118" s="242">
        <v>0</v>
      </c>
      <c r="C118" s="242">
        <v>0</v>
      </c>
      <c r="D118" s="242">
        <v>1</v>
      </c>
      <c r="E118" s="242">
        <v>216</v>
      </c>
      <c r="F118" s="242">
        <f>ROUND(Source!AP109,O118)</f>
        <v>0</v>
      </c>
      <c r="G118" s="242" t="s">
        <v>743</v>
      </c>
      <c r="H118" s="242" t="s">
        <v>744</v>
      </c>
      <c r="I118" s="242"/>
      <c r="J118" s="242"/>
      <c r="K118" s="242">
        <v>216</v>
      </c>
      <c r="L118" s="242">
        <v>8</v>
      </c>
      <c r="M118" s="242">
        <v>3</v>
      </c>
      <c r="N118" s="242" t="s">
        <v>86</v>
      </c>
      <c r="O118" s="242">
        <v>2</v>
      </c>
      <c r="P118" s="242"/>
      <c r="Q118" s="242"/>
      <c r="R118" s="242"/>
      <c r="S118" s="242"/>
      <c r="T118" s="242"/>
      <c r="U118" s="242"/>
      <c r="V118" s="242"/>
      <c r="W118" s="242">
        <v>0</v>
      </c>
      <c r="X118" s="242">
        <v>1</v>
      </c>
      <c r="Y118" s="242">
        <v>0</v>
      </c>
      <c r="Z118" s="242"/>
      <c r="AA118" s="242"/>
      <c r="AB118" s="242"/>
    </row>
    <row r="119" spans="1:28" x14ac:dyDescent="0.2">
      <c r="A119" s="242">
        <v>50</v>
      </c>
      <c r="B119" s="242">
        <v>0</v>
      </c>
      <c r="C119" s="242">
        <v>0</v>
      </c>
      <c r="D119" s="242">
        <v>1</v>
      </c>
      <c r="E119" s="242">
        <v>223</v>
      </c>
      <c r="F119" s="242">
        <f>ROUND(Source!AQ109,O119)</f>
        <v>0</v>
      </c>
      <c r="G119" s="242" t="s">
        <v>745</v>
      </c>
      <c r="H119" s="242" t="s">
        <v>746</v>
      </c>
      <c r="I119" s="242"/>
      <c r="J119" s="242"/>
      <c r="K119" s="242">
        <v>223</v>
      </c>
      <c r="L119" s="242">
        <v>9</v>
      </c>
      <c r="M119" s="242">
        <v>3</v>
      </c>
      <c r="N119" s="242" t="s">
        <v>86</v>
      </c>
      <c r="O119" s="242">
        <v>2</v>
      </c>
      <c r="P119" s="242"/>
      <c r="Q119" s="242"/>
      <c r="R119" s="242"/>
      <c r="S119" s="242"/>
      <c r="T119" s="242"/>
      <c r="U119" s="242"/>
      <c r="V119" s="242"/>
      <c r="W119" s="242">
        <v>0</v>
      </c>
      <c r="X119" s="242">
        <v>1</v>
      </c>
      <c r="Y119" s="242">
        <v>0</v>
      </c>
      <c r="Z119" s="242"/>
      <c r="AA119" s="242"/>
      <c r="AB119" s="242"/>
    </row>
    <row r="120" spans="1:28" x14ac:dyDescent="0.2">
      <c r="A120" s="242">
        <v>50</v>
      </c>
      <c r="B120" s="242">
        <v>0</v>
      </c>
      <c r="C120" s="242">
        <v>0</v>
      </c>
      <c r="D120" s="242">
        <v>1</v>
      </c>
      <c r="E120" s="242">
        <v>229</v>
      </c>
      <c r="F120" s="242">
        <f>ROUND(Source!AZ109,O120)</f>
        <v>0</v>
      </c>
      <c r="G120" s="242" t="s">
        <v>747</v>
      </c>
      <c r="H120" s="242" t="s">
        <v>748</v>
      </c>
      <c r="I120" s="242"/>
      <c r="J120" s="242"/>
      <c r="K120" s="242">
        <v>229</v>
      </c>
      <c r="L120" s="242">
        <v>10</v>
      </c>
      <c r="M120" s="242">
        <v>3</v>
      </c>
      <c r="N120" s="242" t="s">
        <v>86</v>
      </c>
      <c r="O120" s="242">
        <v>2</v>
      </c>
      <c r="P120" s="242"/>
      <c r="Q120" s="242"/>
      <c r="R120" s="242"/>
      <c r="S120" s="242"/>
      <c r="T120" s="242"/>
      <c r="U120" s="242"/>
      <c r="V120" s="242"/>
      <c r="W120" s="242">
        <v>0</v>
      </c>
      <c r="X120" s="242">
        <v>1</v>
      </c>
      <c r="Y120" s="242">
        <v>0</v>
      </c>
      <c r="Z120" s="242"/>
      <c r="AA120" s="242"/>
      <c r="AB120" s="242"/>
    </row>
    <row r="121" spans="1:28" x14ac:dyDescent="0.2">
      <c r="A121" s="242">
        <v>50</v>
      </c>
      <c r="B121" s="242">
        <v>0</v>
      </c>
      <c r="C121" s="242">
        <v>0</v>
      </c>
      <c r="D121" s="242">
        <v>1</v>
      </c>
      <c r="E121" s="242">
        <v>203</v>
      </c>
      <c r="F121" s="242">
        <f>ROUND(Source!Q109,O121)</f>
        <v>1457.76</v>
      </c>
      <c r="G121" s="242" t="s">
        <v>749</v>
      </c>
      <c r="H121" s="242" t="s">
        <v>750</v>
      </c>
      <c r="I121" s="242"/>
      <c r="J121" s="242"/>
      <c r="K121" s="242">
        <v>203</v>
      </c>
      <c r="L121" s="242">
        <v>11</v>
      </c>
      <c r="M121" s="242">
        <v>3</v>
      </c>
      <c r="N121" s="242" t="s">
        <v>86</v>
      </c>
      <c r="O121" s="242">
        <v>2</v>
      </c>
      <c r="P121" s="242"/>
      <c r="Q121" s="242"/>
      <c r="R121" s="242"/>
      <c r="S121" s="242"/>
      <c r="T121" s="242"/>
      <c r="U121" s="242"/>
      <c r="V121" s="242"/>
      <c r="W121" s="242">
        <v>1457.76</v>
      </c>
      <c r="X121" s="242">
        <v>1</v>
      </c>
      <c r="Y121" s="242">
        <v>1457.76</v>
      </c>
      <c r="Z121" s="242"/>
      <c r="AA121" s="242"/>
      <c r="AB121" s="242"/>
    </row>
    <row r="122" spans="1:28" x14ac:dyDescent="0.2">
      <c r="A122" s="242">
        <v>50</v>
      </c>
      <c r="B122" s="242">
        <v>0</v>
      </c>
      <c r="C122" s="242">
        <v>0</v>
      </c>
      <c r="D122" s="242">
        <v>1</v>
      </c>
      <c r="E122" s="242">
        <v>231</v>
      </c>
      <c r="F122" s="242">
        <f>ROUND(Source!BB109,O122)</f>
        <v>0</v>
      </c>
      <c r="G122" s="242" t="s">
        <v>751</v>
      </c>
      <c r="H122" s="242" t="s">
        <v>752</v>
      </c>
      <c r="I122" s="242"/>
      <c r="J122" s="242"/>
      <c r="K122" s="242">
        <v>231</v>
      </c>
      <c r="L122" s="242">
        <v>12</v>
      </c>
      <c r="M122" s="242">
        <v>3</v>
      </c>
      <c r="N122" s="242" t="s">
        <v>86</v>
      </c>
      <c r="O122" s="242">
        <v>2</v>
      </c>
      <c r="P122" s="242"/>
      <c r="Q122" s="242"/>
      <c r="R122" s="242"/>
      <c r="S122" s="242"/>
      <c r="T122" s="242"/>
      <c r="U122" s="242"/>
      <c r="V122" s="242"/>
      <c r="W122" s="242">
        <v>0</v>
      </c>
      <c r="X122" s="242">
        <v>1</v>
      </c>
      <c r="Y122" s="242">
        <v>0</v>
      </c>
      <c r="Z122" s="242"/>
      <c r="AA122" s="242"/>
      <c r="AB122" s="242"/>
    </row>
    <row r="123" spans="1:28" x14ac:dyDescent="0.2">
      <c r="A123" s="242">
        <v>50</v>
      </c>
      <c r="B123" s="242">
        <v>0</v>
      </c>
      <c r="C123" s="242">
        <v>0</v>
      </c>
      <c r="D123" s="242">
        <v>1</v>
      </c>
      <c r="E123" s="242">
        <v>204</v>
      </c>
      <c r="F123" s="242">
        <f>ROUND(Source!R109,O123)</f>
        <v>995.47</v>
      </c>
      <c r="G123" s="242" t="s">
        <v>753</v>
      </c>
      <c r="H123" s="242" t="s">
        <v>754</v>
      </c>
      <c r="I123" s="242"/>
      <c r="J123" s="242"/>
      <c r="K123" s="242">
        <v>204</v>
      </c>
      <c r="L123" s="242">
        <v>13</v>
      </c>
      <c r="M123" s="242">
        <v>3</v>
      </c>
      <c r="N123" s="242" t="s">
        <v>86</v>
      </c>
      <c r="O123" s="242">
        <v>2</v>
      </c>
      <c r="P123" s="242"/>
      <c r="Q123" s="242"/>
      <c r="R123" s="242"/>
      <c r="S123" s="242"/>
      <c r="T123" s="242"/>
      <c r="U123" s="242"/>
      <c r="V123" s="242"/>
      <c r="W123" s="242">
        <v>995.47</v>
      </c>
      <c r="X123" s="242">
        <v>1</v>
      </c>
      <c r="Y123" s="242">
        <v>995.47</v>
      </c>
      <c r="Z123" s="242"/>
      <c r="AA123" s="242"/>
      <c r="AB123" s="242"/>
    </row>
    <row r="124" spans="1:28" x14ac:dyDescent="0.2">
      <c r="A124" s="242">
        <v>50</v>
      </c>
      <c r="B124" s="242">
        <v>0</v>
      </c>
      <c r="C124" s="242">
        <v>0</v>
      </c>
      <c r="D124" s="242">
        <v>1</v>
      </c>
      <c r="E124" s="242">
        <v>205</v>
      </c>
      <c r="F124" s="242">
        <f>ROUND(Source!S109,O124)</f>
        <v>13989.2</v>
      </c>
      <c r="G124" s="242" t="s">
        <v>755</v>
      </c>
      <c r="H124" s="242" t="s">
        <v>756</v>
      </c>
      <c r="I124" s="242"/>
      <c r="J124" s="242"/>
      <c r="K124" s="242">
        <v>205</v>
      </c>
      <c r="L124" s="242">
        <v>14</v>
      </c>
      <c r="M124" s="242">
        <v>3</v>
      </c>
      <c r="N124" s="242" t="s">
        <v>86</v>
      </c>
      <c r="O124" s="242">
        <v>2</v>
      </c>
      <c r="P124" s="242"/>
      <c r="Q124" s="242"/>
      <c r="R124" s="242"/>
      <c r="S124" s="242"/>
      <c r="T124" s="242"/>
      <c r="U124" s="242"/>
      <c r="V124" s="242"/>
      <c r="W124" s="242">
        <v>13989.2</v>
      </c>
      <c r="X124" s="242">
        <v>1</v>
      </c>
      <c r="Y124" s="242">
        <v>13989.2</v>
      </c>
      <c r="Z124" s="242"/>
      <c r="AA124" s="242"/>
      <c r="AB124" s="242"/>
    </row>
    <row r="125" spans="1:28" x14ac:dyDescent="0.2">
      <c r="A125" s="242">
        <v>50</v>
      </c>
      <c r="B125" s="242">
        <v>0</v>
      </c>
      <c r="C125" s="242">
        <v>0</v>
      </c>
      <c r="D125" s="242">
        <v>1</v>
      </c>
      <c r="E125" s="242">
        <v>232</v>
      </c>
      <c r="F125" s="242">
        <f>ROUND(Source!BC109,O125)</f>
        <v>0</v>
      </c>
      <c r="G125" s="242" t="s">
        <v>757</v>
      </c>
      <c r="H125" s="242" t="s">
        <v>758</v>
      </c>
      <c r="I125" s="242"/>
      <c r="J125" s="242"/>
      <c r="K125" s="242">
        <v>232</v>
      </c>
      <c r="L125" s="242">
        <v>15</v>
      </c>
      <c r="M125" s="242">
        <v>3</v>
      </c>
      <c r="N125" s="242" t="s">
        <v>86</v>
      </c>
      <c r="O125" s="242">
        <v>2</v>
      </c>
      <c r="P125" s="242"/>
      <c r="Q125" s="242"/>
      <c r="R125" s="242"/>
      <c r="S125" s="242"/>
      <c r="T125" s="242"/>
      <c r="U125" s="242"/>
      <c r="V125" s="242"/>
      <c r="W125" s="242">
        <v>0</v>
      </c>
      <c r="X125" s="242">
        <v>1</v>
      </c>
      <c r="Y125" s="242">
        <v>0</v>
      </c>
      <c r="Z125" s="242"/>
      <c r="AA125" s="242"/>
      <c r="AB125" s="242"/>
    </row>
    <row r="126" spans="1:28" x14ac:dyDescent="0.2">
      <c r="A126" s="242">
        <v>50</v>
      </c>
      <c r="B126" s="242">
        <v>0</v>
      </c>
      <c r="C126" s="242">
        <v>0</v>
      </c>
      <c r="D126" s="242">
        <v>1</v>
      </c>
      <c r="E126" s="242">
        <v>214</v>
      </c>
      <c r="F126" s="242">
        <f>ROUND(Source!AS109,O126)</f>
        <v>19657.849999999999</v>
      </c>
      <c r="G126" s="242" t="s">
        <v>759</v>
      </c>
      <c r="H126" s="242" t="s">
        <v>760</v>
      </c>
      <c r="I126" s="242"/>
      <c r="J126" s="242"/>
      <c r="K126" s="242">
        <v>214</v>
      </c>
      <c r="L126" s="242">
        <v>16</v>
      </c>
      <c r="M126" s="242">
        <v>3</v>
      </c>
      <c r="N126" s="242" t="s">
        <v>86</v>
      </c>
      <c r="O126" s="242">
        <v>2</v>
      </c>
      <c r="P126" s="242"/>
      <c r="Q126" s="242"/>
      <c r="R126" s="242"/>
      <c r="S126" s="242"/>
      <c r="T126" s="242"/>
      <c r="U126" s="242"/>
      <c r="V126" s="242"/>
      <c r="W126" s="242">
        <v>19657.849999999999</v>
      </c>
      <c r="X126" s="242">
        <v>1</v>
      </c>
      <c r="Y126" s="242">
        <v>19657.849999999999</v>
      </c>
      <c r="Z126" s="242"/>
      <c r="AA126" s="242"/>
      <c r="AB126" s="242"/>
    </row>
    <row r="127" spans="1:28" x14ac:dyDescent="0.2">
      <c r="A127" s="242">
        <v>50</v>
      </c>
      <c r="B127" s="242">
        <v>0</v>
      </c>
      <c r="C127" s="242">
        <v>0</v>
      </c>
      <c r="D127" s="242">
        <v>1</v>
      </c>
      <c r="E127" s="242">
        <v>215</v>
      </c>
      <c r="F127" s="242">
        <f>ROUND(Source!AT109,O127)</f>
        <v>79084.17</v>
      </c>
      <c r="G127" s="242" t="s">
        <v>761</v>
      </c>
      <c r="H127" s="242" t="s">
        <v>762</v>
      </c>
      <c r="I127" s="242"/>
      <c r="J127" s="242"/>
      <c r="K127" s="242">
        <v>215</v>
      </c>
      <c r="L127" s="242">
        <v>17</v>
      </c>
      <c r="M127" s="242">
        <v>3</v>
      </c>
      <c r="N127" s="242" t="s">
        <v>86</v>
      </c>
      <c r="O127" s="242">
        <v>2</v>
      </c>
      <c r="P127" s="242"/>
      <c r="Q127" s="242"/>
      <c r="R127" s="242"/>
      <c r="S127" s="242"/>
      <c r="T127" s="242"/>
      <c r="U127" s="242"/>
      <c r="V127" s="242"/>
      <c r="W127" s="242">
        <v>79084.17</v>
      </c>
      <c r="X127" s="242">
        <v>1</v>
      </c>
      <c r="Y127" s="242">
        <v>79084.17</v>
      </c>
      <c r="Z127" s="242"/>
      <c r="AA127" s="242"/>
      <c r="AB127" s="242"/>
    </row>
    <row r="128" spans="1:28" x14ac:dyDescent="0.2">
      <c r="A128" s="242">
        <v>50</v>
      </c>
      <c r="B128" s="242">
        <v>0</v>
      </c>
      <c r="C128" s="242">
        <v>0</v>
      </c>
      <c r="D128" s="242">
        <v>1</v>
      </c>
      <c r="E128" s="242">
        <v>217</v>
      </c>
      <c r="F128" s="242">
        <f>ROUND(Source!AU109,O128)</f>
        <v>0</v>
      </c>
      <c r="G128" s="242" t="s">
        <v>763</v>
      </c>
      <c r="H128" s="242" t="s">
        <v>764</v>
      </c>
      <c r="I128" s="242"/>
      <c r="J128" s="242"/>
      <c r="K128" s="242">
        <v>217</v>
      </c>
      <c r="L128" s="242">
        <v>18</v>
      </c>
      <c r="M128" s="242">
        <v>3</v>
      </c>
      <c r="N128" s="242" t="s">
        <v>86</v>
      </c>
      <c r="O128" s="242">
        <v>2</v>
      </c>
      <c r="P128" s="242"/>
      <c r="Q128" s="242"/>
      <c r="R128" s="242"/>
      <c r="S128" s="242"/>
      <c r="T128" s="242"/>
      <c r="U128" s="242"/>
      <c r="V128" s="242"/>
      <c r="W128" s="242">
        <v>0</v>
      </c>
      <c r="X128" s="242">
        <v>1</v>
      </c>
      <c r="Y128" s="242">
        <v>0</v>
      </c>
      <c r="Z128" s="242"/>
      <c r="AA128" s="242"/>
      <c r="AB128" s="242"/>
    </row>
    <row r="129" spans="1:206" x14ac:dyDescent="0.2">
      <c r="A129" s="242">
        <v>50</v>
      </c>
      <c r="B129" s="242">
        <v>0</v>
      </c>
      <c r="C129" s="242">
        <v>0</v>
      </c>
      <c r="D129" s="242">
        <v>1</v>
      </c>
      <c r="E129" s="242">
        <v>230</v>
      </c>
      <c r="F129" s="242">
        <f>ROUND(Source!BA109,O129)</f>
        <v>0</v>
      </c>
      <c r="G129" s="242" t="s">
        <v>765</v>
      </c>
      <c r="H129" s="242" t="s">
        <v>766</v>
      </c>
      <c r="I129" s="242"/>
      <c r="J129" s="242"/>
      <c r="K129" s="242">
        <v>230</v>
      </c>
      <c r="L129" s="242">
        <v>19</v>
      </c>
      <c r="M129" s="242">
        <v>3</v>
      </c>
      <c r="N129" s="242" t="s">
        <v>86</v>
      </c>
      <c r="O129" s="242">
        <v>2</v>
      </c>
      <c r="P129" s="242"/>
      <c r="Q129" s="242"/>
      <c r="R129" s="242"/>
      <c r="S129" s="242"/>
      <c r="T129" s="242"/>
      <c r="U129" s="242"/>
      <c r="V129" s="242"/>
      <c r="W129" s="242">
        <v>0</v>
      </c>
      <c r="X129" s="242">
        <v>1</v>
      </c>
      <c r="Y129" s="242">
        <v>0</v>
      </c>
      <c r="Z129" s="242"/>
      <c r="AA129" s="242"/>
      <c r="AB129" s="242"/>
    </row>
    <row r="130" spans="1:206" x14ac:dyDescent="0.2">
      <c r="A130" s="242">
        <v>50</v>
      </c>
      <c r="B130" s="242">
        <v>0</v>
      </c>
      <c r="C130" s="242">
        <v>0</v>
      </c>
      <c r="D130" s="242">
        <v>1</v>
      </c>
      <c r="E130" s="242">
        <v>206</v>
      </c>
      <c r="F130" s="242">
        <f>ROUND(Source!T109,O130)</f>
        <v>0</v>
      </c>
      <c r="G130" s="242" t="s">
        <v>767</v>
      </c>
      <c r="H130" s="242" t="s">
        <v>768</v>
      </c>
      <c r="I130" s="242"/>
      <c r="J130" s="242"/>
      <c r="K130" s="242">
        <v>206</v>
      </c>
      <c r="L130" s="242">
        <v>20</v>
      </c>
      <c r="M130" s="242">
        <v>3</v>
      </c>
      <c r="N130" s="242" t="s">
        <v>86</v>
      </c>
      <c r="O130" s="242">
        <v>2</v>
      </c>
      <c r="P130" s="242"/>
      <c r="Q130" s="242"/>
      <c r="R130" s="242"/>
      <c r="S130" s="242"/>
      <c r="T130" s="242"/>
      <c r="U130" s="242"/>
      <c r="V130" s="242"/>
      <c r="W130" s="242">
        <v>0</v>
      </c>
      <c r="X130" s="242">
        <v>1</v>
      </c>
      <c r="Y130" s="242">
        <v>0</v>
      </c>
      <c r="Z130" s="242"/>
      <c r="AA130" s="242"/>
      <c r="AB130" s="242"/>
    </row>
    <row r="131" spans="1:206" x14ac:dyDescent="0.2">
      <c r="A131" s="242">
        <v>50</v>
      </c>
      <c r="B131" s="242">
        <v>0</v>
      </c>
      <c r="C131" s="242">
        <v>0</v>
      </c>
      <c r="D131" s="242">
        <v>1</v>
      </c>
      <c r="E131" s="242">
        <v>207</v>
      </c>
      <c r="F131" s="242">
        <f>ROUND(Source!U109,O131)</f>
        <v>31.585411199999999</v>
      </c>
      <c r="G131" s="242" t="s">
        <v>769</v>
      </c>
      <c r="H131" s="242" t="s">
        <v>770</v>
      </c>
      <c r="I131" s="242"/>
      <c r="J131" s="242"/>
      <c r="K131" s="242">
        <v>207</v>
      </c>
      <c r="L131" s="242">
        <v>21</v>
      </c>
      <c r="M131" s="242">
        <v>3</v>
      </c>
      <c r="N131" s="242" t="s">
        <v>86</v>
      </c>
      <c r="O131" s="242">
        <v>7</v>
      </c>
      <c r="P131" s="242"/>
      <c r="Q131" s="242"/>
      <c r="R131" s="242"/>
      <c r="S131" s="242"/>
      <c r="T131" s="242"/>
      <c r="U131" s="242"/>
      <c r="V131" s="242"/>
      <c r="W131" s="242">
        <v>31.585411199999999</v>
      </c>
      <c r="X131" s="242">
        <v>1</v>
      </c>
      <c r="Y131" s="242">
        <v>31.585411199999999</v>
      </c>
      <c r="Z131" s="242"/>
      <c r="AA131" s="242"/>
      <c r="AB131" s="242"/>
    </row>
    <row r="132" spans="1:206" x14ac:dyDescent="0.2">
      <c r="A132" s="242">
        <v>50</v>
      </c>
      <c r="B132" s="242">
        <v>0</v>
      </c>
      <c r="C132" s="242">
        <v>0</v>
      </c>
      <c r="D132" s="242">
        <v>1</v>
      </c>
      <c r="E132" s="242">
        <v>208</v>
      </c>
      <c r="F132" s="242">
        <f>ROUND(Source!V109,O132)</f>
        <v>1.8292272000000001</v>
      </c>
      <c r="G132" s="242" t="s">
        <v>771</v>
      </c>
      <c r="H132" s="242" t="s">
        <v>772</v>
      </c>
      <c r="I132" s="242"/>
      <c r="J132" s="242"/>
      <c r="K132" s="242">
        <v>208</v>
      </c>
      <c r="L132" s="242">
        <v>22</v>
      </c>
      <c r="M132" s="242">
        <v>3</v>
      </c>
      <c r="N132" s="242" t="s">
        <v>86</v>
      </c>
      <c r="O132" s="242">
        <v>7</v>
      </c>
      <c r="P132" s="242"/>
      <c r="Q132" s="242"/>
      <c r="R132" s="242"/>
      <c r="S132" s="242"/>
      <c r="T132" s="242"/>
      <c r="U132" s="242"/>
      <c r="V132" s="242"/>
      <c r="W132" s="242">
        <v>1.8292272000000001</v>
      </c>
      <c r="X132" s="242">
        <v>1</v>
      </c>
      <c r="Y132" s="242">
        <v>1.8292272000000001</v>
      </c>
      <c r="Z132" s="242"/>
      <c r="AA132" s="242"/>
      <c r="AB132" s="242"/>
    </row>
    <row r="133" spans="1:206" x14ac:dyDescent="0.2">
      <c r="A133" s="242">
        <v>50</v>
      </c>
      <c r="B133" s="242">
        <v>0</v>
      </c>
      <c r="C133" s="242">
        <v>0</v>
      </c>
      <c r="D133" s="242">
        <v>1</v>
      </c>
      <c r="E133" s="242">
        <v>209</v>
      </c>
      <c r="F133" s="242">
        <f>ROUND(Source!W109,O133)</f>
        <v>0</v>
      </c>
      <c r="G133" s="242" t="s">
        <v>773</v>
      </c>
      <c r="H133" s="242" t="s">
        <v>774</v>
      </c>
      <c r="I133" s="242"/>
      <c r="J133" s="242"/>
      <c r="K133" s="242">
        <v>209</v>
      </c>
      <c r="L133" s="242">
        <v>23</v>
      </c>
      <c r="M133" s="242">
        <v>3</v>
      </c>
      <c r="N133" s="242" t="s">
        <v>86</v>
      </c>
      <c r="O133" s="242">
        <v>2</v>
      </c>
      <c r="P133" s="242"/>
      <c r="Q133" s="242"/>
      <c r="R133" s="242"/>
      <c r="S133" s="242"/>
      <c r="T133" s="242"/>
      <c r="U133" s="242"/>
      <c r="V133" s="242"/>
      <c r="W133" s="242">
        <v>0</v>
      </c>
      <c r="X133" s="242">
        <v>1</v>
      </c>
      <c r="Y133" s="242">
        <v>0</v>
      </c>
      <c r="Z133" s="242"/>
      <c r="AA133" s="242"/>
      <c r="AB133" s="242"/>
    </row>
    <row r="134" spans="1:206" x14ac:dyDescent="0.2">
      <c r="A134" s="242">
        <v>50</v>
      </c>
      <c r="B134" s="242">
        <v>0</v>
      </c>
      <c r="C134" s="242">
        <v>0</v>
      </c>
      <c r="D134" s="242">
        <v>1</v>
      </c>
      <c r="E134" s="242">
        <v>233</v>
      </c>
      <c r="F134" s="242">
        <f>ROUND(Source!BD109,O134)</f>
        <v>0</v>
      </c>
      <c r="G134" s="242" t="s">
        <v>775</v>
      </c>
      <c r="H134" s="242" t="s">
        <v>776</v>
      </c>
      <c r="I134" s="242"/>
      <c r="J134" s="242"/>
      <c r="K134" s="242">
        <v>233</v>
      </c>
      <c r="L134" s="242">
        <v>24</v>
      </c>
      <c r="M134" s="242">
        <v>3</v>
      </c>
      <c r="N134" s="242" t="s">
        <v>86</v>
      </c>
      <c r="O134" s="242">
        <v>2</v>
      </c>
      <c r="P134" s="242"/>
      <c r="Q134" s="242"/>
      <c r="R134" s="242"/>
      <c r="S134" s="242"/>
      <c r="T134" s="242"/>
      <c r="U134" s="242"/>
      <c r="V134" s="242"/>
      <c r="W134" s="242">
        <v>0</v>
      </c>
      <c r="X134" s="242">
        <v>1</v>
      </c>
      <c r="Y134" s="242">
        <v>0</v>
      </c>
      <c r="Z134" s="242"/>
      <c r="AA134" s="242"/>
      <c r="AB134" s="242"/>
    </row>
    <row r="135" spans="1:206" x14ac:dyDescent="0.2">
      <c r="A135" s="242">
        <v>50</v>
      </c>
      <c r="B135" s="242">
        <v>0</v>
      </c>
      <c r="C135" s="242">
        <v>0</v>
      </c>
      <c r="D135" s="242">
        <v>1</v>
      </c>
      <c r="E135" s="242">
        <v>210</v>
      </c>
      <c r="F135" s="242">
        <f>ROUND(Source!X109,O135)</f>
        <v>13848.39</v>
      </c>
      <c r="G135" s="242" t="s">
        <v>777</v>
      </c>
      <c r="H135" s="242" t="s">
        <v>778</v>
      </c>
      <c r="I135" s="242"/>
      <c r="J135" s="242"/>
      <c r="K135" s="242">
        <v>210</v>
      </c>
      <c r="L135" s="242">
        <v>25</v>
      </c>
      <c r="M135" s="242">
        <v>3</v>
      </c>
      <c r="N135" s="242" t="s">
        <v>86</v>
      </c>
      <c r="O135" s="242">
        <v>2</v>
      </c>
      <c r="P135" s="242"/>
      <c r="Q135" s="242"/>
      <c r="R135" s="242"/>
      <c r="S135" s="242"/>
      <c r="T135" s="242"/>
      <c r="U135" s="242"/>
      <c r="V135" s="242"/>
      <c r="W135" s="242">
        <v>13848.39</v>
      </c>
      <c r="X135" s="242">
        <v>1</v>
      </c>
      <c r="Y135" s="242">
        <v>13848.39</v>
      </c>
      <c r="Z135" s="242"/>
      <c r="AA135" s="242"/>
      <c r="AB135" s="242"/>
    </row>
    <row r="136" spans="1:206" x14ac:dyDescent="0.2">
      <c r="A136" s="242">
        <v>50</v>
      </c>
      <c r="B136" s="242">
        <v>0</v>
      </c>
      <c r="C136" s="242">
        <v>0</v>
      </c>
      <c r="D136" s="242">
        <v>1</v>
      </c>
      <c r="E136" s="242">
        <v>211</v>
      </c>
      <c r="F136" s="242">
        <f>ROUND(Source!Y109,O136)</f>
        <v>6697.9</v>
      </c>
      <c r="G136" s="242" t="s">
        <v>779</v>
      </c>
      <c r="H136" s="242" t="s">
        <v>780</v>
      </c>
      <c r="I136" s="242"/>
      <c r="J136" s="242"/>
      <c r="K136" s="242">
        <v>211</v>
      </c>
      <c r="L136" s="242">
        <v>26</v>
      </c>
      <c r="M136" s="242">
        <v>3</v>
      </c>
      <c r="N136" s="242" t="s">
        <v>86</v>
      </c>
      <c r="O136" s="242">
        <v>2</v>
      </c>
      <c r="P136" s="242"/>
      <c r="Q136" s="242"/>
      <c r="R136" s="242"/>
      <c r="S136" s="242"/>
      <c r="T136" s="242"/>
      <c r="U136" s="242"/>
      <c r="V136" s="242"/>
      <c r="W136" s="242">
        <v>6697.9</v>
      </c>
      <c r="X136" s="242">
        <v>1</v>
      </c>
      <c r="Y136" s="242">
        <v>6697.9</v>
      </c>
      <c r="Z136" s="242"/>
      <c r="AA136" s="242"/>
      <c r="AB136" s="242"/>
    </row>
    <row r="137" spans="1:206" x14ac:dyDescent="0.2">
      <c r="A137" s="242">
        <v>50</v>
      </c>
      <c r="B137" s="242">
        <v>0</v>
      </c>
      <c r="C137" s="242">
        <v>0</v>
      </c>
      <c r="D137" s="242">
        <v>1</v>
      </c>
      <c r="E137" s="242">
        <v>224</v>
      </c>
      <c r="F137" s="242">
        <f>ROUND(Source!AR109,O137)</f>
        <v>98742.02</v>
      </c>
      <c r="G137" s="242" t="s">
        <v>781</v>
      </c>
      <c r="H137" s="242" t="s">
        <v>782</v>
      </c>
      <c r="I137" s="242"/>
      <c r="J137" s="242"/>
      <c r="K137" s="242">
        <v>224</v>
      </c>
      <c r="L137" s="242">
        <v>27</v>
      </c>
      <c r="M137" s="242">
        <v>3</v>
      </c>
      <c r="N137" s="242" t="s">
        <v>86</v>
      </c>
      <c r="O137" s="242">
        <v>2</v>
      </c>
      <c r="P137" s="242"/>
      <c r="Q137" s="242"/>
      <c r="R137" s="242"/>
      <c r="S137" s="242"/>
      <c r="T137" s="242"/>
      <c r="U137" s="242"/>
      <c r="V137" s="242"/>
      <c r="W137" s="242">
        <v>98742.01999999999</v>
      </c>
      <c r="X137" s="242">
        <v>1</v>
      </c>
      <c r="Y137" s="242">
        <v>98742.01999999999</v>
      </c>
      <c r="Z137" s="242"/>
      <c r="AA137" s="242"/>
      <c r="AB137" s="242"/>
    </row>
    <row r="139" spans="1:206" x14ac:dyDescent="0.2">
      <c r="A139" s="239">
        <v>3</v>
      </c>
      <c r="B139" s="239">
        <v>1</v>
      </c>
      <c r="C139" s="239"/>
      <c r="D139" s="239">
        <f>ROW(A227)</f>
        <v>227</v>
      </c>
      <c r="E139" s="239"/>
      <c r="F139" s="239" t="s">
        <v>40</v>
      </c>
      <c r="G139" s="239" t="s">
        <v>823</v>
      </c>
      <c r="H139" s="239" t="s">
        <v>86</v>
      </c>
      <c r="I139" s="239">
        <v>0</v>
      </c>
      <c r="J139" s="239" t="s">
        <v>86</v>
      </c>
      <c r="K139" s="239">
        <v>-1</v>
      </c>
      <c r="L139" s="239" t="s">
        <v>40</v>
      </c>
      <c r="M139" s="239" t="s">
        <v>86</v>
      </c>
      <c r="N139" s="239"/>
      <c r="O139" s="239"/>
      <c r="P139" s="239"/>
      <c r="Q139" s="239"/>
      <c r="R139" s="239"/>
      <c r="S139" s="239">
        <v>0</v>
      </c>
      <c r="T139" s="239"/>
      <c r="U139" s="239" t="s">
        <v>86</v>
      </c>
      <c r="V139" s="239">
        <v>0</v>
      </c>
      <c r="W139" s="239"/>
      <c r="X139" s="239"/>
      <c r="Y139" s="239"/>
      <c r="Z139" s="239"/>
      <c r="AA139" s="239"/>
      <c r="AB139" s="239" t="s">
        <v>86</v>
      </c>
      <c r="AC139" s="239" t="s">
        <v>86</v>
      </c>
      <c r="AD139" s="239" t="s">
        <v>86</v>
      </c>
      <c r="AE139" s="239" t="s">
        <v>86</v>
      </c>
      <c r="AF139" s="239" t="s">
        <v>86</v>
      </c>
      <c r="AG139" s="239" t="s">
        <v>86</v>
      </c>
      <c r="AH139" s="239"/>
      <c r="AI139" s="239"/>
      <c r="AJ139" s="239"/>
      <c r="AK139" s="239"/>
      <c r="AL139" s="239"/>
      <c r="AM139" s="239"/>
      <c r="AN139" s="239"/>
      <c r="AO139" s="239"/>
      <c r="AP139" s="239" t="s">
        <v>86</v>
      </c>
      <c r="AQ139" s="239" t="s">
        <v>86</v>
      </c>
      <c r="AR139" s="239" t="s">
        <v>86</v>
      </c>
      <c r="AS139" s="239"/>
      <c r="AT139" s="239"/>
      <c r="AU139" s="239"/>
      <c r="AV139" s="239"/>
      <c r="AW139" s="239"/>
      <c r="AX139" s="239"/>
      <c r="AY139" s="239"/>
      <c r="AZ139" s="239" t="s">
        <v>86</v>
      </c>
      <c r="BA139" s="239"/>
      <c r="BB139" s="239" t="s">
        <v>86</v>
      </c>
      <c r="BC139" s="239" t="s">
        <v>86</v>
      </c>
      <c r="BD139" s="239" t="s">
        <v>86</v>
      </c>
      <c r="BE139" s="239" t="s">
        <v>86</v>
      </c>
      <c r="BF139" s="239" t="s">
        <v>86</v>
      </c>
      <c r="BG139" s="239" t="s">
        <v>86</v>
      </c>
      <c r="BH139" s="239" t="s">
        <v>86</v>
      </c>
      <c r="BI139" s="239" t="s">
        <v>86</v>
      </c>
      <c r="BJ139" s="239" t="s">
        <v>86</v>
      </c>
      <c r="BK139" s="239" t="s">
        <v>86</v>
      </c>
      <c r="BL139" s="239" t="s">
        <v>86</v>
      </c>
      <c r="BM139" s="239" t="s">
        <v>86</v>
      </c>
      <c r="BN139" s="239" t="s">
        <v>86</v>
      </c>
      <c r="BO139" s="239" t="s">
        <v>86</v>
      </c>
      <c r="BP139" s="239" t="s">
        <v>86</v>
      </c>
      <c r="BQ139" s="239"/>
      <c r="BR139" s="239"/>
      <c r="BS139" s="239"/>
      <c r="BT139" s="239"/>
      <c r="BU139" s="239"/>
      <c r="BV139" s="239"/>
      <c r="BW139" s="239"/>
      <c r="BX139" s="239">
        <v>0</v>
      </c>
      <c r="BY139" s="239"/>
      <c r="BZ139" s="239"/>
      <c r="CA139" s="239"/>
      <c r="CB139" s="239"/>
      <c r="CC139" s="239"/>
      <c r="CD139" s="239"/>
      <c r="CE139" s="239"/>
      <c r="CF139" s="239">
        <v>0</v>
      </c>
      <c r="CG139" s="239">
        <v>0</v>
      </c>
      <c r="CH139" s="239"/>
      <c r="CI139" s="239" t="s">
        <v>86</v>
      </c>
      <c r="CJ139" s="239" t="s">
        <v>86</v>
      </c>
      <c r="CK139" s="154" t="s">
        <v>86</v>
      </c>
      <c r="CL139" s="154" t="s">
        <v>86</v>
      </c>
      <c r="CM139" s="154" t="s">
        <v>86</v>
      </c>
      <c r="CN139" s="154" t="s">
        <v>86</v>
      </c>
      <c r="CO139" s="154" t="s">
        <v>86</v>
      </c>
      <c r="CP139" s="154" t="s">
        <v>86</v>
      </c>
      <c r="CQ139" s="154" t="s">
        <v>86</v>
      </c>
    </row>
    <row r="141" spans="1:206" x14ac:dyDescent="0.2">
      <c r="A141" s="240">
        <v>52</v>
      </c>
      <c r="B141" s="240">
        <f t="shared" ref="B141:G141" si="51">B227</f>
        <v>1</v>
      </c>
      <c r="C141" s="240">
        <f t="shared" si="51"/>
        <v>3</v>
      </c>
      <c r="D141" s="240">
        <f t="shared" si="51"/>
        <v>139</v>
      </c>
      <c r="E141" s="240">
        <f t="shared" si="51"/>
        <v>0</v>
      </c>
      <c r="F141" s="240" t="str">
        <f t="shared" si="51"/>
        <v>02-01-02</v>
      </c>
      <c r="G141" s="240" t="str">
        <f t="shared" si="51"/>
        <v>Строительство КЛ-0,4кВ в траншее в трубе</v>
      </c>
      <c r="H141" s="240"/>
      <c r="I141" s="240"/>
      <c r="J141" s="240"/>
      <c r="K141" s="240"/>
      <c r="L141" s="240"/>
      <c r="M141" s="240"/>
      <c r="N141" s="240"/>
      <c r="O141" s="240">
        <f t="shared" ref="O141:AT141" si="52">O227</f>
        <v>35360.89</v>
      </c>
      <c r="P141" s="240">
        <f t="shared" si="52"/>
        <v>27406.9</v>
      </c>
      <c r="Q141" s="240">
        <f t="shared" si="52"/>
        <v>41.96</v>
      </c>
      <c r="R141" s="240">
        <f t="shared" si="52"/>
        <v>17.54</v>
      </c>
      <c r="S141" s="240">
        <f t="shared" si="52"/>
        <v>7894.49</v>
      </c>
      <c r="T141" s="240">
        <f t="shared" si="52"/>
        <v>0</v>
      </c>
      <c r="U141" s="240">
        <f t="shared" si="52"/>
        <v>16.787749999999999</v>
      </c>
      <c r="V141" s="240">
        <f t="shared" si="52"/>
        <v>3.04E-2</v>
      </c>
      <c r="W141" s="240">
        <f t="shared" si="52"/>
        <v>0</v>
      </c>
      <c r="X141" s="240">
        <f t="shared" si="52"/>
        <v>7434.61</v>
      </c>
      <c r="Y141" s="240">
        <f t="shared" si="52"/>
        <v>3745.22</v>
      </c>
      <c r="Z141" s="240">
        <f t="shared" si="52"/>
        <v>0</v>
      </c>
      <c r="AA141" s="240">
        <f t="shared" si="52"/>
        <v>0</v>
      </c>
      <c r="AB141" s="240">
        <f t="shared" si="52"/>
        <v>0</v>
      </c>
      <c r="AC141" s="240">
        <f t="shared" si="52"/>
        <v>0</v>
      </c>
      <c r="AD141" s="240">
        <f t="shared" si="52"/>
        <v>0</v>
      </c>
      <c r="AE141" s="240">
        <f t="shared" si="52"/>
        <v>0</v>
      </c>
      <c r="AF141" s="240">
        <f t="shared" si="52"/>
        <v>0</v>
      </c>
      <c r="AG141" s="240">
        <f t="shared" si="52"/>
        <v>0</v>
      </c>
      <c r="AH141" s="240">
        <f t="shared" si="52"/>
        <v>0</v>
      </c>
      <c r="AI141" s="240">
        <f t="shared" si="52"/>
        <v>0</v>
      </c>
      <c r="AJ141" s="240">
        <f t="shared" si="52"/>
        <v>0</v>
      </c>
      <c r="AK141" s="240">
        <f t="shared" si="52"/>
        <v>0</v>
      </c>
      <c r="AL141" s="240">
        <f t="shared" si="52"/>
        <v>0</v>
      </c>
      <c r="AM141" s="240">
        <f t="shared" si="52"/>
        <v>0</v>
      </c>
      <c r="AN141" s="240">
        <f t="shared" si="52"/>
        <v>0</v>
      </c>
      <c r="AO141" s="240">
        <f t="shared" si="52"/>
        <v>0</v>
      </c>
      <c r="AP141" s="240">
        <f t="shared" si="52"/>
        <v>0</v>
      </c>
      <c r="AQ141" s="240">
        <f t="shared" si="52"/>
        <v>0</v>
      </c>
      <c r="AR141" s="240">
        <f t="shared" si="52"/>
        <v>46540.72</v>
      </c>
      <c r="AS141" s="240">
        <f t="shared" si="52"/>
        <v>22808.84</v>
      </c>
      <c r="AT141" s="240">
        <f t="shared" si="52"/>
        <v>23731.88</v>
      </c>
      <c r="AU141" s="240">
        <f t="shared" ref="AU141:BZ141" si="53">AU227</f>
        <v>0</v>
      </c>
      <c r="AV141" s="240">
        <f t="shared" si="53"/>
        <v>27406.9</v>
      </c>
      <c r="AW141" s="240">
        <f t="shared" si="53"/>
        <v>27406.9</v>
      </c>
      <c r="AX141" s="240">
        <f t="shared" si="53"/>
        <v>0</v>
      </c>
      <c r="AY141" s="240">
        <f t="shared" si="53"/>
        <v>27406.9</v>
      </c>
      <c r="AZ141" s="240">
        <f t="shared" si="53"/>
        <v>0</v>
      </c>
      <c r="BA141" s="240">
        <f t="shared" si="53"/>
        <v>0</v>
      </c>
      <c r="BB141" s="240">
        <f t="shared" si="53"/>
        <v>0</v>
      </c>
      <c r="BC141" s="240">
        <f t="shared" si="53"/>
        <v>0</v>
      </c>
      <c r="BD141" s="240">
        <f t="shared" si="53"/>
        <v>0</v>
      </c>
      <c r="BE141" s="240">
        <f t="shared" si="53"/>
        <v>0</v>
      </c>
      <c r="BF141" s="240">
        <f t="shared" si="53"/>
        <v>0</v>
      </c>
      <c r="BG141" s="240">
        <f t="shared" si="53"/>
        <v>0</v>
      </c>
      <c r="BH141" s="240">
        <f t="shared" si="53"/>
        <v>0</v>
      </c>
      <c r="BI141" s="240">
        <f t="shared" si="53"/>
        <v>0</v>
      </c>
      <c r="BJ141" s="240">
        <f t="shared" si="53"/>
        <v>0</v>
      </c>
      <c r="BK141" s="240">
        <f t="shared" si="53"/>
        <v>0</v>
      </c>
      <c r="BL141" s="240">
        <f t="shared" si="53"/>
        <v>0</v>
      </c>
      <c r="BM141" s="240">
        <f t="shared" si="53"/>
        <v>0</v>
      </c>
      <c r="BN141" s="240">
        <f t="shared" si="53"/>
        <v>0</v>
      </c>
      <c r="BO141" s="240">
        <f t="shared" si="53"/>
        <v>0</v>
      </c>
      <c r="BP141" s="240">
        <f t="shared" si="53"/>
        <v>0</v>
      </c>
      <c r="BQ141" s="240">
        <f t="shared" si="53"/>
        <v>0</v>
      </c>
      <c r="BR141" s="240">
        <f t="shared" si="53"/>
        <v>0</v>
      </c>
      <c r="BS141" s="240">
        <f t="shared" si="53"/>
        <v>0</v>
      </c>
      <c r="BT141" s="240">
        <f t="shared" si="53"/>
        <v>0</v>
      </c>
      <c r="BU141" s="240">
        <f t="shared" si="53"/>
        <v>0</v>
      </c>
      <c r="BV141" s="240">
        <f t="shared" si="53"/>
        <v>0</v>
      </c>
      <c r="BW141" s="240">
        <f t="shared" si="53"/>
        <v>0</v>
      </c>
      <c r="BX141" s="240">
        <f t="shared" si="53"/>
        <v>0</v>
      </c>
      <c r="BY141" s="240">
        <f t="shared" si="53"/>
        <v>0</v>
      </c>
      <c r="BZ141" s="240">
        <f t="shared" si="53"/>
        <v>0</v>
      </c>
      <c r="CA141" s="240">
        <f t="shared" ref="CA141:DF141" si="54">CA227</f>
        <v>0</v>
      </c>
      <c r="CB141" s="240">
        <f t="shared" si="54"/>
        <v>0</v>
      </c>
      <c r="CC141" s="240">
        <f t="shared" si="54"/>
        <v>0</v>
      </c>
      <c r="CD141" s="240">
        <f t="shared" si="54"/>
        <v>0</v>
      </c>
      <c r="CE141" s="240">
        <f t="shared" si="54"/>
        <v>0</v>
      </c>
      <c r="CF141" s="240">
        <f t="shared" si="54"/>
        <v>0</v>
      </c>
      <c r="CG141" s="240">
        <f t="shared" si="54"/>
        <v>0</v>
      </c>
      <c r="CH141" s="240">
        <f t="shared" si="54"/>
        <v>0</v>
      </c>
      <c r="CI141" s="240">
        <f t="shared" si="54"/>
        <v>0</v>
      </c>
      <c r="CJ141" s="240">
        <f t="shared" si="54"/>
        <v>0</v>
      </c>
      <c r="CK141" s="240">
        <f t="shared" si="54"/>
        <v>0</v>
      </c>
      <c r="CL141" s="240">
        <f t="shared" si="54"/>
        <v>0</v>
      </c>
      <c r="CM141" s="240">
        <f t="shared" si="54"/>
        <v>0</v>
      </c>
      <c r="CN141" s="240">
        <f t="shared" si="54"/>
        <v>0</v>
      </c>
      <c r="CO141" s="240">
        <f t="shared" si="54"/>
        <v>0</v>
      </c>
      <c r="CP141" s="240">
        <f t="shared" si="54"/>
        <v>0</v>
      </c>
      <c r="CQ141" s="240">
        <f t="shared" si="54"/>
        <v>0</v>
      </c>
      <c r="CR141" s="240">
        <f t="shared" si="54"/>
        <v>0</v>
      </c>
      <c r="CS141" s="240">
        <f t="shared" si="54"/>
        <v>0</v>
      </c>
      <c r="CT141" s="240">
        <f t="shared" si="54"/>
        <v>0</v>
      </c>
      <c r="CU141" s="240">
        <f t="shared" si="54"/>
        <v>0</v>
      </c>
      <c r="CV141" s="240">
        <f t="shared" si="54"/>
        <v>0</v>
      </c>
      <c r="CW141" s="240">
        <f t="shared" si="54"/>
        <v>0</v>
      </c>
      <c r="CX141" s="240">
        <f t="shared" si="54"/>
        <v>0</v>
      </c>
      <c r="CY141" s="240">
        <f t="shared" si="54"/>
        <v>0</v>
      </c>
      <c r="CZ141" s="240">
        <f t="shared" si="54"/>
        <v>0</v>
      </c>
      <c r="DA141" s="240">
        <f t="shared" si="54"/>
        <v>0</v>
      </c>
      <c r="DB141" s="240">
        <f t="shared" si="54"/>
        <v>0</v>
      </c>
      <c r="DC141" s="240">
        <f t="shared" si="54"/>
        <v>0</v>
      </c>
      <c r="DD141" s="240">
        <f t="shared" si="54"/>
        <v>0</v>
      </c>
      <c r="DE141" s="240">
        <f t="shared" si="54"/>
        <v>0</v>
      </c>
      <c r="DF141" s="240">
        <f t="shared" si="54"/>
        <v>0</v>
      </c>
      <c r="DG141" s="241">
        <f t="shared" ref="DG141:EL141" si="55">DG227</f>
        <v>0</v>
      </c>
      <c r="DH141" s="241">
        <f t="shared" si="55"/>
        <v>0</v>
      </c>
      <c r="DI141" s="241">
        <f t="shared" si="55"/>
        <v>0</v>
      </c>
      <c r="DJ141" s="241">
        <f t="shared" si="55"/>
        <v>0</v>
      </c>
      <c r="DK141" s="241">
        <f t="shared" si="55"/>
        <v>0</v>
      </c>
      <c r="DL141" s="241">
        <f t="shared" si="55"/>
        <v>0</v>
      </c>
      <c r="DM141" s="241">
        <f t="shared" si="55"/>
        <v>0</v>
      </c>
      <c r="DN141" s="241">
        <f t="shared" si="55"/>
        <v>0</v>
      </c>
      <c r="DO141" s="241">
        <f t="shared" si="55"/>
        <v>0</v>
      </c>
      <c r="DP141" s="241">
        <f t="shared" si="55"/>
        <v>0</v>
      </c>
      <c r="DQ141" s="241">
        <f t="shared" si="55"/>
        <v>0</v>
      </c>
      <c r="DR141" s="241">
        <f t="shared" si="55"/>
        <v>0</v>
      </c>
      <c r="DS141" s="241">
        <f t="shared" si="55"/>
        <v>0</v>
      </c>
      <c r="DT141" s="241">
        <f t="shared" si="55"/>
        <v>0</v>
      </c>
      <c r="DU141" s="241">
        <f t="shared" si="55"/>
        <v>0</v>
      </c>
      <c r="DV141" s="241">
        <f t="shared" si="55"/>
        <v>0</v>
      </c>
      <c r="DW141" s="241">
        <f t="shared" si="55"/>
        <v>0</v>
      </c>
      <c r="DX141" s="241">
        <f t="shared" si="55"/>
        <v>0</v>
      </c>
      <c r="DY141" s="241">
        <f t="shared" si="55"/>
        <v>0</v>
      </c>
      <c r="DZ141" s="241">
        <f t="shared" si="55"/>
        <v>0</v>
      </c>
      <c r="EA141" s="241">
        <f t="shared" si="55"/>
        <v>0</v>
      </c>
      <c r="EB141" s="241">
        <f t="shared" si="55"/>
        <v>0</v>
      </c>
      <c r="EC141" s="241">
        <f t="shared" si="55"/>
        <v>0</v>
      </c>
      <c r="ED141" s="241">
        <f t="shared" si="55"/>
        <v>0</v>
      </c>
      <c r="EE141" s="241">
        <f t="shared" si="55"/>
        <v>0</v>
      </c>
      <c r="EF141" s="241">
        <f t="shared" si="55"/>
        <v>0</v>
      </c>
      <c r="EG141" s="241">
        <f t="shared" si="55"/>
        <v>0</v>
      </c>
      <c r="EH141" s="241">
        <f t="shared" si="55"/>
        <v>0</v>
      </c>
      <c r="EI141" s="241">
        <f t="shared" si="55"/>
        <v>0</v>
      </c>
      <c r="EJ141" s="241">
        <f t="shared" si="55"/>
        <v>0</v>
      </c>
      <c r="EK141" s="241">
        <f t="shared" si="55"/>
        <v>0</v>
      </c>
      <c r="EL141" s="241">
        <f t="shared" si="55"/>
        <v>0</v>
      </c>
      <c r="EM141" s="241">
        <f t="shared" ref="EM141:FR141" si="56">EM227</f>
        <v>0</v>
      </c>
      <c r="EN141" s="241">
        <f t="shared" si="56"/>
        <v>0</v>
      </c>
      <c r="EO141" s="241">
        <f t="shared" si="56"/>
        <v>0</v>
      </c>
      <c r="EP141" s="241">
        <f t="shared" si="56"/>
        <v>0</v>
      </c>
      <c r="EQ141" s="241">
        <f t="shared" si="56"/>
        <v>0</v>
      </c>
      <c r="ER141" s="241">
        <f t="shared" si="56"/>
        <v>0</v>
      </c>
      <c r="ES141" s="241">
        <f t="shared" si="56"/>
        <v>0</v>
      </c>
      <c r="ET141" s="241">
        <f t="shared" si="56"/>
        <v>0</v>
      </c>
      <c r="EU141" s="241">
        <f t="shared" si="56"/>
        <v>0</v>
      </c>
      <c r="EV141" s="241">
        <f t="shared" si="56"/>
        <v>0</v>
      </c>
      <c r="EW141" s="241">
        <f t="shared" si="56"/>
        <v>0</v>
      </c>
      <c r="EX141" s="241">
        <f t="shared" si="56"/>
        <v>0</v>
      </c>
      <c r="EY141" s="241">
        <f t="shared" si="56"/>
        <v>0</v>
      </c>
      <c r="EZ141" s="241">
        <f t="shared" si="56"/>
        <v>0</v>
      </c>
      <c r="FA141" s="241">
        <f t="shared" si="56"/>
        <v>0</v>
      </c>
      <c r="FB141" s="241">
        <f t="shared" si="56"/>
        <v>0</v>
      </c>
      <c r="FC141" s="241">
        <f t="shared" si="56"/>
        <v>0</v>
      </c>
      <c r="FD141" s="241">
        <f t="shared" si="56"/>
        <v>0</v>
      </c>
      <c r="FE141" s="241">
        <f t="shared" si="56"/>
        <v>0</v>
      </c>
      <c r="FF141" s="241">
        <f t="shared" si="56"/>
        <v>0</v>
      </c>
      <c r="FG141" s="241">
        <f t="shared" si="56"/>
        <v>0</v>
      </c>
      <c r="FH141" s="241">
        <f t="shared" si="56"/>
        <v>0</v>
      </c>
      <c r="FI141" s="241">
        <f t="shared" si="56"/>
        <v>0</v>
      </c>
      <c r="FJ141" s="241">
        <f t="shared" si="56"/>
        <v>0</v>
      </c>
      <c r="FK141" s="241">
        <f t="shared" si="56"/>
        <v>0</v>
      </c>
      <c r="FL141" s="241">
        <f t="shared" si="56"/>
        <v>0</v>
      </c>
      <c r="FM141" s="241">
        <f t="shared" si="56"/>
        <v>0</v>
      </c>
      <c r="FN141" s="241">
        <f t="shared" si="56"/>
        <v>0</v>
      </c>
      <c r="FO141" s="241">
        <f t="shared" si="56"/>
        <v>0</v>
      </c>
      <c r="FP141" s="241">
        <f t="shared" si="56"/>
        <v>0</v>
      </c>
      <c r="FQ141" s="241">
        <f t="shared" si="56"/>
        <v>0</v>
      </c>
      <c r="FR141" s="241">
        <f t="shared" si="56"/>
        <v>0</v>
      </c>
      <c r="FS141" s="241">
        <f t="shared" ref="FS141:GX141" si="57">FS227</f>
        <v>0</v>
      </c>
      <c r="FT141" s="241">
        <f t="shared" si="57"/>
        <v>0</v>
      </c>
      <c r="FU141" s="241">
        <f t="shared" si="57"/>
        <v>0</v>
      </c>
      <c r="FV141" s="241">
        <f t="shared" si="57"/>
        <v>0</v>
      </c>
      <c r="FW141" s="241">
        <f t="shared" si="57"/>
        <v>0</v>
      </c>
      <c r="FX141" s="241">
        <f t="shared" si="57"/>
        <v>0</v>
      </c>
      <c r="FY141" s="241">
        <f t="shared" si="57"/>
        <v>0</v>
      </c>
      <c r="FZ141" s="241">
        <f t="shared" si="57"/>
        <v>0</v>
      </c>
      <c r="GA141" s="241">
        <f t="shared" si="57"/>
        <v>0</v>
      </c>
      <c r="GB141" s="241">
        <f t="shared" si="57"/>
        <v>0</v>
      </c>
      <c r="GC141" s="241">
        <f t="shared" si="57"/>
        <v>0</v>
      </c>
      <c r="GD141" s="241">
        <f t="shared" si="57"/>
        <v>0</v>
      </c>
      <c r="GE141" s="241">
        <f t="shared" si="57"/>
        <v>0</v>
      </c>
      <c r="GF141" s="241">
        <f t="shared" si="57"/>
        <v>0</v>
      </c>
      <c r="GG141" s="241">
        <f t="shared" si="57"/>
        <v>0</v>
      </c>
      <c r="GH141" s="241">
        <f t="shared" si="57"/>
        <v>0</v>
      </c>
      <c r="GI141" s="241">
        <f t="shared" si="57"/>
        <v>0</v>
      </c>
      <c r="GJ141" s="241">
        <f t="shared" si="57"/>
        <v>0</v>
      </c>
      <c r="GK141" s="241">
        <f t="shared" si="57"/>
        <v>0</v>
      </c>
      <c r="GL141" s="241">
        <f t="shared" si="57"/>
        <v>0</v>
      </c>
      <c r="GM141" s="241">
        <f t="shared" si="57"/>
        <v>0</v>
      </c>
      <c r="GN141" s="241">
        <f t="shared" si="57"/>
        <v>0</v>
      </c>
      <c r="GO141" s="241">
        <f t="shared" si="57"/>
        <v>0</v>
      </c>
      <c r="GP141" s="241">
        <f t="shared" si="57"/>
        <v>0</v>
      </c>
      <c r="GQ141" s="241">
        <f t="shared" si="57"/>
        <v>0</v>
      </c>
      <c r="GR141" s="241">
        <f t="shared" si="57"/>
        <v>0</v>
      </c>
      <c r="GS141" s="241">
        <f t="shared" si="57"/>
        <v>0</v>
      </c>
      <c r="GT141" s="241">
        <f t="shared" si="57"/>
        <v>0</v>
      </c>
      <c r="GU141" s="241">
        <f t="shared" si="57"/>
        <v>0</v>
      </c>
      <c r="GV141" s="241">
        <f t="shared" si="57"/>
        <v>0</v>
      </c>
      <c r="GW141" s="241">
        <f t="shared" si="57"/>
        <v>0</v>
      </c>
      <c r="GX141" s="241">
        <f t="shared" si="57"/>
        <v>0</v>
      </c>
    </row>
    <row r="143" spans="1:206" x14ac:dyDescent="0.2">
      <c r="A143" s="239">
        <v>4</v>
      </c>
      <c r="B143" s="239">
        <v>1</v>
      </c>
      <c r="C143" s="239"/>
      <c r="D143" s="239">
        <f>ROW(A155)</f>
        <v>155</v>
      </c>
      <c r="E143" s="239"/>
      <c r="F143" s="239" t="s">
        <v>716</v>
      </c>
      <c r="G143" s="239" t="s">
        <v>717</v>
      </c>
      <c r="H143" s="239" t="s">
        <v>86</v>
      </c>
      <c r="I143" s="239">
        <v>0</v>
      </c>
      <c r="J143" s="239"/>
      <c r="K143" s="239">
        <v>0</v>
      </c>
      <c r="L143" s="239"/>
      <c r="M143" s="239" t="s">
        <v>86</v>
      </c>
      <c r="N143" s="239"/>
      <c r="O143" s="239"/>
      <c r="P143" s="239"/>
      <c r="Q143" s="239"/>
      <c r="R143" s="239"/>
      <c r="S143" s="239">
        <v>0</v>
      </c>
      <c r="T143" s="239"/>
      <c r="U143" s="239" t="s">
        <v>86</v>
      </c>
      <c r="V143" s="239">
        <v>0</v>
      </c>
      <c r="W143" s="239"/>
      <c r="X143" s="239"/>
      <c r="Y143" s="239"/>
      <c r="Z143" s="239"/>
      <c r="AA143" s="239"/>
      <c r="AB143" s="239" t="s">
        <v>86</v>
      </c>
      <c r="AC143" s="239" t="s">
        <v>86</v>
      </c>
      <c r="AD143" s="239" t="s">
        <v>86</v>
      </c>
      <c r="AE143" s="239" t="s">
        <v>86</v>
      </c>
      <c r="AF143" s="239" t="s">
        <v>86</v>
      </c>
      <c r="AG143" s="239" t="s">
        <v>86</v>
      </c>
      <c r="AH143" s="239"/>
      <c r="AI143" s="239"/>
      <c r="AJ143" s="239"/>
      <c r="AK143" s="239"/>
      <c r="AL143" s="239"/>
      <c r="AM143" s="239"/>
      <c r="AN143" s="239"/>
      <c r="AO143" s="239"/>
      <c r="AP143" s="239" t="s">
        <v>86</v>
      </c>
      <c r="AQ143" s="239" t="s">
        <v>86</v>
      </c>
      <c r="AR143" s="239" t="s">
        <v>86</v>
      </c>
      <c r="AS143" s="239"/>
      <c r="AT143" s="239"/>
      <c r="AU143" s="239"/>
      <c r="AV143" s="239"/>
      <c r="AW143" s="239"/>
      <c r="AX143" s="239"/>
      <c r="AY143" s="239"/>
      <c r="AZ143" s="239" t="s">
        <v>86</v>
      </c>
      <c r="BA143" s="239"/>
      <c r="BB143" s="239" t="s">
        <v>86</v>
      </c>
      <c r="BC143" s="239" t="s">
        <v>86</v>
      </c>
      <c r="BD143" s="239" t="s">
        <v>86</v>
      </c>
      <c r="BE143" s="239" t="s">
        <v>86</v>
      </c>
      <c r="BF143" s="239" t="s">
        <v>86</v>
      </c>
      <c r="BG143" s="239" t="s">
        <v>86</v>
      </c>
      <c r="BH143" s="239" t="s">
        <v>86</v>
      </c>
      <c r="BI143" s="239" t="s">
        <v>86</v>
      </c>
      <c r="BJ143" s="239" t="s">
        <v>86</v>
      </c>
      <c r="BK143" s="239" t="s">
        <v>86</v>
      </c>
      <c r="BL143" s="239" t="s">
        <v>86</v>
      </c>
      <c r="BM143" s="239" t="s">
        <v>86</v>
      </c>
      <c r="BN143" s="239" t="s">
        <v>86</v>
      </c>
      <c r="BO143" s="239" t="s">
        <v>86</v>
      </c>
      <c r="BP143" s="239" t="s">
        <v>86</v>
      </c>
      <c r="BQ143" s="239"/>
      <c r="BR143" s="239"/>
      <c r="BS143" s="239"/>
      <c r="BT143" s="239"/>
      <c r="BU143" s="239"/>
      <c r="BV143" s="239"/>
      <c r="BW143" s="239"/>
      <c r="BX143" s="239">
        <v>0</v>
      </c>
      <c r="BY143" s="239"/>
      <c r="BZ143" s="239"/>
      <c r="CA143" s="239"/>
      <c r="CB143" s="239"/>
      <c r="CC143" s="239"/>
      <c r="CD143" s="239"/>
      <c r="CE143" s="239"/>
      <c r="CF143" s="239"/>
      <c r="CG143" s="239"/>
      <c r="CH143" s="239"/>
      <c r="CI143" s="239"/>
      <c r="CJ143" s="239">
        <v>0</v>
      </c>
    </row>
    <row r="145" spans="1:245" x14ac:dyDescent="0.2">
      <c r="A145" s="240">
        <v>52</v>
      </c>
      <c r="B145" s="240">
        <f t="shared" ref="B145:G145" si="58">B155</f>
        <v>1</v>
      </c>
      <c r="C145" s="240">
        <f t="shared" si="58"/>
        <v>4</v>
      </c>
      <c r="D145" s="240">
        <f t="shared" si="58"/>
        <v>143</v>
      </c>
      <c r="E145" s="240">
        <f t="shared" si="58"/>
        <v>0</v>
      </c>
      <c r="F145" s="240" t="str">
        <f t="shared" si="58"/>
        <v>Новый раздел</v>
      </c>
      <c r="G145" s="240" t="str">
        <f t="shared" si="58"/>
        <v>Строительные работы КЛ-0,4кВ</v>
      </c>
      <c r="H145" s="240"/>
      <c r="I145" s="240"/>
      <c r="J145" s="240"/>
      <c r="K145" s="240"/>
      <c r="L145" s="240"/>
      <c r="M145" s="240"/>
      <c r="N145" s="240"/>
      <c r="O145" s="240">
        <f t="shared" ref="O145:AT145" si="59">O155</f>
        <v>17708.7</v>
      </c>
      <c r="P145" s="240">
        <f t="shared" si="59"/>
        <v>13904.57</v>
      </c>
      <c r="Q145" s="240">
        <f t="shared" si="59"/>
        <v>0</v>
      </c>
      <c r="R145" s="240">
        <f t="shared" si="59"/>
        <v>0</v>
      </c>
      <c r="S145" s="240">
        <f t="shared" si="59"/>
        <v>3804.13</v>
      </c>
      <c r="T145" s="240">
        <f t="shared" si="59"/>
        <v>0</v>
      </c>
      <c r="U145" s="240">
        <f t="shared" si="59"/>
        <v>9.1657499999999992</v>
      </c>
      <c r="V145" s="240">
        <f t="shared" si="59"/>
        <v>0</v>
      </c>
      <c r="W145" s="240">
        <f t="shared" si="59"/>
        <v>0</v>
      </c>
      <c r="X145" s="240">
        <f t="shared" si="59"/>
        <v>3449.95</v>
      </c>
      <c r="Y145" s="240">
        <f t="shared" si="59"/>
        <v>1650.19</v>
      </c>
      <c r="Z145" s="240">
        <f t="shared" si="59"/>
        <v>0</v>
      </c>
      <c r="AA145" s="240">
        <f t="shared" si="59"/>
        <v>0</v>
      </c>
      <c r="AB145" s="240">
        <f t="shared" si="59"/>
        <v>17708.7</v>
      </c>
      <c r="AC145" s="240">
        <f t="shared" si="59"/>
        <v>13904.57</v>
      </c>
      <c r="AD145" s="240">
        <f t="shared" si="59"/>
        <v>0</v>
      </c>
      <c r="AE145" s="240">
        <f t="shared" si="59"/>
        <v>0</v>
      </c>
      <c r="AF145" s="240">
        <f t="shared" si="59"/>
        <v>3804.13</v>
      </c>
      <c r="AG145" s="240">
        <f t="shared" si="59"/>
        <v>0</v>
      </c>
      <c r="AH145" s="240">
        <f t="shared" si="59"/>
        <v>9.1657499999999992</v>
      </c>
      <c r="AI145" s="240">
        <f t="shared" si="59"/>
        <v>0</v>
      </c>
      <c r="AJ145" s="240">
        <f t="shared" si="59"/>
        <v>0</v>
      </c>
      <c r="AK145" s="240">
        <f t="shared" si="59"/>
        <v>3449.95</v>
      </c>
      <c r="AL145" s="240">
        <f t="shared" si="59"/>
        <v>1650.19</v>
      </c>
      <c r="AM145" s="240">
        <f t="shared" si="59"/>
        <v>0</v>
      </c>
      <c r="AN145" s="240">
        <f t="shared" si="59"/>
        <v>0</v>
      </c>
      <c r="AO145" s="240">
        <f t="shared" si="59"/>
        <v>0</v>
      </c>
      <c r="AP145" s="240">
        <f t="shared" si="59"/>
        <v>0</v>
      </c>
      <c r="AQ145" s="240">
        <f t="shared" si="59"/>
        <v>0</v>
      </c>
      <c r="AR145" s="240">
        <f t="shared" si="59"/>
        <v>22808.84</v>
      </c>
      <c r="AS145" s="240">
        <f t="shared" si="59"/>
        <v>22808.84</v>
      </c>
      <c r="AT145" s="240">
        <f t="shared" si="59"/>
        <v>0</v>
      </c>
      <c r="AU145" s="240">
        <f t="shared" ref="AU145:BZ145" si="60">AU155</f>
        <v>0</v>
      </c>
      <c r="AV145" s="240">
        <f t="shared" si="60"/>
        <v>13904.57</v>
      </c>
      <c r="AW145" s="240">
        <f t="shared" si="60"/>
        <v>13904.57</v>
      </c>
      <c r="AX145" s="240">
        <f t="shared" si="60"/>
        <v>0</v>
      </c>
      <c r="AY145" s="240">
        <f t="shared" si="60"/>
        <v>13904.57</v>
      </c>
      <c r="AZ145" s="240">
        <f t="shared" si="60"/>
        <v>0</v>
      </c>
      <c r="BA145" s="240">
        <f t="shared" si="60"/>
        <v>0</v>
      </c>
      <c r="BB145" s="240">
        <f t="shared" si="60"/>
        <v>0</v>
      </c>
      <c r="BC145" s="240">
        <f t="shared" si="60"/>
        <v>0</v>
      </c>
      <c r="BD145" s="240">
        <f t="shared" si="60"/>
        <v>0</v>
      </c>
      <c r="BE145" s="240">
        <f t="shared" si="60"/>
        <v>0</v>
      </c>
      <c r="BF145" s="240">
        <f t="shared" si="60"/>
        <v>0</v>
      </c>
      <c r="BG145" s="240">
        <f t="shared" si="60"/>
        <v>0</v>
      </c>
      <c r="BH145" s="240">
        <f t="shared" si="60"/>
        <v>0</v>
      </c>
      <c r="BI145" s="240">
        <f t="shared" si="60"/>
        <v>0</v>
      </c>
      <c r="BJ145" s="240">
        <f t="shared" si="60"/>
        <v>0</v>
      </c>
      <c r="BK145" s="240">
        <f t="shared" si="60"/>
        <v>0</v>
      </c>
      <c r="BL145" s="240">
        <f t="shared" si="60"/>
        <v>0</v>
      </c>
      <c r="BM145" s="240">
        <f t="shared" si="60"/>
        <v>0</v>
      </c>
      <c r="BN145" s="240">
        <f t="shared" si="60"/>
        <v>0</v>
      </c>
      <c r="BO145" s="240">
        <f t="shared" si="60"/>
        <v>0</v>
      </c>
      <c r="BP145" s="240">
        <f t="shared" si="60"/>
        <v>0</v>
      </c>
      <c r="BQ145" s="240">
        <f t="shared" si="60"/>
        <v>0</v>
      </c>
      <c r="BR145" s="240">
        <f t="shared" si="60"/>
        <v>0</v>
      </c>
      <c r="BS145" s="240">
        <f t="shared" si="60"/>
        <v>0</v>
      </c>
      <c r="BT145" s="240">
        <f t="shared" si="60"/>
        <v>0</v>
      </c>
      <c r="BU145" s="240">
        <f t="shared" si="60"/>
        <v>0</v>
      </c>
      <c r="BV145" s="240">
        <f t="shared" si="60"/>
        <v>0</v>
      </c>
      <c r="BW145" s="240">
        <f t="shared" si="60"/>
        <v>0</v>
      </c>
      <c r="BX145" s="240">
        <f t="shared" si="60"/>
        <v>0</v>
      </c>
      <c r="BY145" s="240">
        <f t="shared" si="60"/>
        <v>0</v>
      </c>
      <c r="BZ145" s="240">
        <f t="shared" si="60"/>
        <v>0</v>
      </c>
      <c r="CA145" s="240">
        <f t="shared" ref="CA145:DF145" si="61">CA155</f>
        <v>22808.84</v>
      </c>
      <c r="CB145" s="240">
        <f t="shared" si="61"/>
        <v>22808.84</v>
      </c>
      <c r="CC145" s="240">
        <f t="shared" si="61"/>
        <v>0</v>
      </c>
      <c r="CD145" s="240">
        <f t="shared" si="61"/>
        <v>0</v>
      </c>
      <c r="CE145" s="240">
        <f t="shared" si="61"/>
        <v>13904.57</v>
      </c>
      <c r="CF145" s="240">
        <f t="shared" si="61"/>
        <v>13904.57</v>
      </c>
      <c r="CG145" s="240">
        <f t="shared" si="61"/>
        <v>0</v>
      </c>
      <c r="CH145" s="240">
        <f t="shared" si="61"/>
        <v>13904.57</v>
      </c>
      <c r="CI145" s="240">
        <f t="shared" si="61"/>
        <v>0</v>
      </c>
      <c r="CJ145" s="240">
        <f t="shared" si="61"/>
        <v>0</v>
      </c>
      <c r="CK145" s="240">
        <f t="shared" si="61"/>
        <v>0</v>
      </c>
      <c r="CL145" s="240">
        <f t="shared" si="61"/>
        <v>0</v>
      </c>
      <c r="CM145" s="240">
        <f t="shared" si="61"/>
        <v>0</v>
      </c>
      <c r="CN145" s="240">
        <f t="shared" si="61"/>
        <v>0</v>
      </c>
      <c r="CO145" s="240">
        <f t="shared" si="61"/>
        <v>0</v>
      </c>
      <c r="CP145" s="240">
        <f t="shared" si="61"/>
        <v>0</v>
      </c>
      <c r="CQ145" s="240">
        <f t="shared" si="61"/>
        <v>0</v>
      </c>
      <c r="CR145" s="240">
        <f t="shared" si="61"/>
        <v>0</v>
      </c>
      <c r="CS145" s="240">
        <f t="shared" si="61"/>
        <v>0</v>
      </c>
      <c r="CT145" s="240">
        <f t="shared" si="61"/>
        <v>0</v>
      </c>
      <c r="CU145" s="240">
        <f t="shared" si="61"/>
        <v>0</v>
      </c>
      <c r="CV145" s="240">
        <f t="shared" si="61"/>
        <v>0</v>
      </c>
      <c r="CW145" s="240">
        <f t="shared" si="61"/>
        <v>0</v>
      </c>
      <c r="CX145" s="240">
        <f t="shared" si="61"/>
        <v>0</v>
      </c>
      <c r="CY145" s="240">
        <f t="shared" si="61"/>
        <v>0</v>
      </c>
      <c r="CZ145" s="240">
        <f t="shared" si="61"/>
        <v>0</v>
      </c>
      <c r="DA145" s="240">
        <f t="shared" si="61"/>
        <v>0</v>
      </c>
      <c r="DB145" s="240">
        <f t="shared" si="61"/>
        <v>0</v>
      </c>
      <c r="DC145" s="240">
        <f t="shared" si="61"/>
        <v>0</v>
      </c>
      <c r="DD145" s="240">
        <f t="shared" si="61"/>
        <v>0</v>
      </c>
      <c r="DE145" s="240">
        <f t="shared" si="61"/>
        <v>0</v>
      </c>
      <c r="DF145" s="240">
        <f t="shared" si="61"/>
        <v>0</v>
      </c>
      <c r="DG145" s="241">
        <f t="shared" ref="DG145:EL145" si="62">DG155</f>
        <v>0</v>
      </c>
      <c r="DH145" s="241">
        <f t="shared" si="62"/>
        <v>0</v>
      </c>
      <c r="DI145" s="241">
        <f t="shared" si="62"/>
        <v>0</v>
      </c>
      <c r="DJ145" s="241">
        <f t="shared" si="62"/>
        <v>0</v>
      </c>
      <c r="DK145" s="241">
        <f t="shared" si="62"/>
        <v>0</v>
      </c>
      <c r="DL145" s="241">
        <f t="shared" si="62"/>
        <v>0</v>
      </c>
      <c r="DM145" s="241">
        <f t="shared" si="62"/>
        <v>0</v>
      </c>
      <c r="DN145" s="241">
        <f t="shared" si="62"/>
        <v>0</v>
      </c>
      <c r="DO145" s="241">
        <f t="shared" si="62"/>
        <v>0</v>
      </c>
      <c r="DP145" s="241">
        <f t="shared" si="62"/>
        <v>0</v>
      </c>
      <c r="DQ145" s="241">
        <f t="shared" si="62"/>
        <v>0</v>
      </c>
      <c r="DR145" s="241">
        <f t="shared" si="62"/>
        <v>0</v>
      </c>
      <c r="DS145" s="241">
        <f t="shared" si="62"/>
        <v>0</v>
      </c>
      <c r="DT145" s="241">
        <f t="shared" si="62"/>
        <v>0</v>
      </c>
      <c r="DU145" s="241">
        <f t="shared" si="62"/>
        <v>0</v>
      </c>
      <c r="DV145" s="241">
        <f t="shared" si="62"/>
        <v>0</v>
      </c>
      <c r="DW145" s="241">
        <f t="shared" si="62"/>
        <v>0</v>
      </c>
      <c r="DX145" s="241">
        <f t="shared" si="62"/>
        <v>0</v>
      </c>
      <c r="DY145" s="241">
        <f t="shared" si="62"/>
        <v>0</v>
      </c>
      <c r="DZ145" s="241">
        <f t="shared" si="62"/>
        <v>0</v>
      </c>
      <c r="EA145" s="241">
        <f t="shared" si="62"/>
        <v>0</v>
      </c>
      <c r="EB145" s="241">
        <f t="shared" si="62"/>
        <v>0</v>
      </c>
      <c r="EC145" s="241">
        <f t="shared" si="62"/>
        <v>0</v>
      </c>
      <c r="ED145" s="241">
        <f t="shared" si="62"/>
        <v>0</v>
      </c>
      <c r="EE145" s="241">
        <f t="shared" si="62"/>
        <v>0</v>
      </c>
      <c r="EF145" s="241">
        <f t="shared" si="62"/>
        <v>0</v>
      </c>
      <c r="EG145" s="241">
        <f t="shared" si="62"/>
        <v>0</v>
      </c>
      <c r="EH145" s="241">
        <f t="shared" si="62"/>
        <v>0</v>
      </c>
      <c r="EI145" s="241">
        <f t="shared" si="62"/>
        <v>0</v>
      </c>
      <c r="EJ145" s="241">
        <f t="shared" si="62"/>
        <v>0</v>
      </c>
      <c r="EK145" s="241">
        <f t="shared" si="62"/>
        <v>0</v>
      </c>
      <c r="EL145" s="241">
        <f t="shared" si="62"/>
        <v>0</v>
      </c>
      <c r="EM145" s="241">
        <f t="shared" ref="EM145:FR145" si="63">EM155</f>
        <v>0</v>
      </c>
      <c r="EN145" s="241">
        <f t="shared" si="63"/>
        <v>0</v>
      </c>
      <c r="EO145" s="241">
        <f t="shared" si="63"/>
        <v>0</v>
      </c>
      <c r="EP145" s="241">
        <f t="shared" si="63"/>
        <v>0</v>
      </c>
      <c r="EQ145" s="241">
        <f t="shared" si="63"/>
        <v>0</v>
      </c>
      <c r="ER145" s="241">
        <f t="shared" si="63"/>
        <v>0</v>
      </c>
      <c r="ES145" s="241">
        <f t="shared" si="63"/>
        <v>0</v>
      </c>
      <c r="ET145" s="241">
        <f t="shared" si="63"/>
        <v>0</v>
      </c>
      <c r="EU145" s="241">
        <f t="shared" si="63"/>
        <v>0</v>
      </c>
      <c r="EV145" s="241">
        <f t="shared" si="63"/>
        <v>0</v>
      </c>
      <c r="EW145" s="241">
        <f t="shared" si="63"/>
        <v>0</v>
      </c>
      <c r="EX145" s="241">
        <f t="shared" si="63"/>
        <v>0</v>
      </c>
      <c r="EY145" s="241">
        <f t="shared" si="63"/>
        <v>0</v>
      </c>
      <c r="EZ145" s="241">
        <f t="shared" si="63"/>
        <v>0</v>
      </c>
      <c r="FA145" s="241">
        <f t="shared" si="63"/>
        <v>0</v>
      </c>
      <c r="FB145" s="241">
        <f t="shared" si="63"/>
        <v>0</v>
      </c>
      <c r="FC145" s="241">
        <f t="shared" si="63"/>
        <v>0</v>
      </c>
      <c r="FD145" s="241">
        <f t="shared" si="63"/>
        <v>0</v>
      </c>
      <c r="FE145" s="241">
        <f t="shared" si="63"/>
        <v>0</v>
      </c>
      <c r="FF145" s="241">
        <f t="shared" si="63"/>
        <v>0</v>
      </c>
      <c r="FG145" s="241">
        <f t="shared" si="63"/>
        <v>0</v>
      </c>
      <c r="FH145" s="241">
        <f t="shared" si="63"/>
        <v>0</v>
      </c>
      <c r="FI145" s="241">
        <f t="shared" si="63"/>
        <v>0</v>
      </c>
      <c r="FJ145" s="241">
        <f t="shared" si="63"/>
        <v>0</v>
      </c>
      <c r="FK145" s="241">
        <f t="shared" si="63"/>
        <v>0</v>
      </c>
      <c r="FL145" s="241">
        <f t="shared" si="63"/>
        <v>0</v>
      </c>
      <c r="FM145" s="241">
        <f t="shared" si="63"/>
        <v>0</v>
      </c>
      <c r="FN145" s="241">
        <f t="shared" si="63"/>
        <v>0</v>
      </c>
      <c r="FO145" s="241">
        <f t="shared" si="63"/>
        <v>0</v>
      </c>
      <c r="FP145" s="241">
        <f t="shared" si="63"/>
        <v>0</v>
      </c>
      <c r="FQ145" s="241">
        <f t="shared" si="63"/>
        <v>0</v>
      </c>
      <c r="FR145" s="241">
        <f t="shared" si="63"/>
        <v>0</v>
      </c>
      <c r="FS145" s="241">
        <f t="shared" ref="FS145:GX145" si="64">FS155</f>
        <v>0</v>
      </c>
      <c r="FT145" s="241">
        <f t="shared" si="64"/>
        <v>0</v>
      </c>
      <c r="FU145" s="241">
        <f t="shared" si="64"/>
        <v>0</v>
      </c>
      <c r="FV145" s="241">
        <f t="shared" si="64"/>
        <v>0</v>
      </c>
      <c r="FW145" s="241">
        <f t="shared" si="64"/>
        <v>0</v>
      </c>
      <c r="FX145" s="241">
        <f t="shared" si="64"/>
        <v>0</v>
      </c>
      <c r="FY145" s="241">
        <f t="shared" si="64"/>
        <v>0</v>
      </c>
      <c r="FZ145" s="241">
        <f t="shared" si="64"/>
        <v>0</v>
      </c>
      <c r="GA145" s="241">
        <f t="shared" si="64"/>
        <v>0</v>
      </c>
      <c r="GB145" s="241">
        <f t="shared" si="64"/>
        <v>0</v>
      </c>
      <c r="GC145" s="241">
        <f t="shared" si="64"/>
        <v>0</v>
      </c>
      <c r="GD145" s="241">
        <f t="shared" si="64"/>
        <v>0</v>
      </c>
      <c r="GE145" s="241">
        <f t="shared" si="64"/>
        <v>0</v>
      </c>
      <c r="GF145" s="241">
        <f t="shared" si="64"/>
        <v>0</v>
      </c>
      <c r="GG145" s="241">
        <f t="shared" si="64"/>
        <v>0</v>
      </c>
      <c r="GH145" s="241">
        <f t="shared" si="64"/>
        <v>0</v>
      </c>
      <c r="GI145" s="241">
        <f t="shared" si="64"/>
        <v>0</v>
      </c>
      <c r="GJ145" s="241">
        <f t="shared" si="64"/>
        <v>0</v>
      </c>
      <c r="GK145" s="241">
        <f t="shared" si="64"/>
        <v>0</v>
      </c>
      <c r="GL145" s="241">
        <f t="shared" si="64"/>
        <v>0</v>
      </c>
      <c r="GM145" s="241">
        <f t="shared" si="64"/>
        <v>0</v>
      </c>
      <c r="GN145" s="241">
        <f t="shared" si="64"/>
        <v>0</v>
      </c>
      <c r="GO145" s="241">
        <f t="shared" si="64"/>
        <v>0</v>
      </c>
      <c r="GP145" s="241">
        <f t="shared" si="64"/>
        <v>0</v>
      </c>
      <c r="GQ145" s="241">
        <f t="shared" si="64"/>
        <v>0</v>
      </c>
      <c r="GR145" s="241">
        <f t="shared" si="64"/>
        <v>0</v>
      </c>
      <c r="GS145" s="241">
        <f t="shared" si="64"/>
        <v>0</v>
      </c>
      <c r="GT145" s="241">
        <f t="shared" si="64"/>
        <v>0</v>
      </c>
      <c r="GU145" s="241">
        <f t="shared" si="64"/>
        <v>0</v>
      </c>
      <c r="GV145" s="241">
        <f t="shared" si="64"/>
        <v>0</v>
      </c>
      <c r="GW145" s="241">
        <f t="shared" si="64"/>
        <v>0</v>
      </c>
      <c r="GX145" s="241">
        <f t="shared" si="64"/>
        <v>0</v>
      </c>
    </row>
    <row r="147" spans="1:245" x14ac:dyDescent="0.2">
      <c r="A147" s="154">
        <v>17</v>
      </c>
      <c r="B147" s="154">
        <v>1</v>
      </c>
      <c r="C147" s="154">
        <f>ROW(SmtRes!A42)</f>
        <v>42</v>
      </c>
      <c r="D147" s="154">
        <f>ROW(EtalonRes!A42)</f>
        <v>42</v>
      </c>
      <c r="E147" s="154" t="s">
        <v>90</v>
      </c>
      <c r="F147" s="154" t="s">
        <v>718</v>
      </c>
      <c r="G147" s="154" t="s">
        <v>719</v>
      </c>
      <c r="H147" s="154" t="s">
        <v>720</v>
      </c>
      <c r="I147" s="154">
        <f>ROUND((0.5*1.15*6)/100,7)</f>
        <v>3.4500000000000003E-2</v>
      </c>
      <c r="J147" s="154">
        <v>0</v>
      </c>
      <c r="K147" s="154">
        <f>ROUND((0.5*1.15*6)/100,7)</f>
        <v>3.4500000000000003E-2</v>
      </c>
      <c r="O147" s="154">
        <f t="shared" ref="O147:O153" si="65">ROUND(CP147,2)</f>
        <v>2195.86</v>
      </c>
      <c r="P147" s="154">
        <f>SUMIF(SmtRes!AQ42:'SmtRes'!AQ42,"=1",SmtRes!DF42:'SmtRes'!DF42)</f>
        <v>0</v>
      </c>
      <c r="Q147" s="154">
        <f>SUMIF(SmtRes!AQ42:'SmtRes'!AQ42,"=1",SmtRes!DG42:'SmtRes'!DG42)</f>
        <v>0</v>
      </c>
      <c r="R147" s="154">
        <f>SUMIF(SmtRes!AQ42:'SmtRes'!AQ42,"=1",SmtRes!DH42:'SmtRes'!DH42)</f>
        <v>0</v>
      </c>
      <c r="S147" s="154">
        <f>SUMIF(SmtRes!AQ42:'SmtRes'!AQ42,"=1",SmtRes!DI42:'SmtRes'!DI42)</f>
        <v>2195.86</v>
      </c>
      <c r="T147" s="154">
        <f t="shared" ref="T147:T153" si="66">ROUND(CU147*I147,2)</f>
        <v>0</v>
      </c>
      <c r="U147" s="154">
        <f>SUMIF(SmtRes!AQ42:'SmtRes'!AQ42,"=1",SmtRes!CV42:'SmtRes'!CV42)</f>
        <v>5.3129999999999997</v>
      </c>
      <c r="V147" s="154">
        <f>SUMIF(SmtRes!AQ42:'SmtRes'!AQ42,"=1",SmtRes!CW42:'SmtRes'!CW42)</f>
        <v>0</v>
      </c>
      <c r="W147" s="154">
        <f t="shared" ref="W147:W153" si="67">ROUND(CX147*I147,2)</f>
        <v>0</v>
      </c>
      <c r="X147" s="154">
        <f t="shared" ref="X147:Y153" si="68">ROUND(CY147,2)</f>
        <v>1954.32</v>
      </c>
      <c r="Y147" s="154">
        <f t="shared" si="68"/>
        <v>878.34</v>
      </c>
      <c r="AA147" s="154">
        <v>66504103</v>
      </c>
      <c r="AB147" s="154">
        <f t="shared" ref="AB147:AB153" si="69">ROUND((AC147+AD147+AF147),6)</f>
        <v>63648.2</v>
      </c>
      <c r="AC147" s="154">
        <f>ROUND((0),6)</f>
        <v>0</v>
      </c>
      <c r="AD147" s="154">
        <f>ROUND((((0)-(0))+AE147),6)</f>
        <v>0</v>
      </c>
      <c r="AE147" s="154">
        <f>ROUND((0),6)</f>
        <v>0</v>
      </c>
      <c r="AF147" s="154">
        <f>ROUND((SUM(SmtRes!BT42:'SmtRes'!BT42)),6)</f>
        <v>63648.2</v>
      </c>
      <c r="AG147" s="154">
        <f t="shared" ref="AG147:AG153" si="70">ROUND((AP147),6)</f>
        <v>0</v>
      </c>
      <c r="AH147" s="154">
        <f>(SUM(SmtRes!BU42:'SmtRes'!BU42))</f>
        <v>154</v>
      </c>
      <c r="AI147" s="154">
        <f>(0)</f>
        <v>0</v>
      </c>
      <c r="AJ147" s="154">
        <f t="shared" ref="AJ147:AJ153" si="71">(AS147)</f>
        <v>0</v>
      </c>
      <c r="AK147" s="154">
        <v>63648.200000000004</v>
      </c>
      <c r="AL147" s="154">
        <v>0</v>
      </c>
      <c r="AM147" s="154">
        <v>0</v>
      </c>
      <c r="AN147" s="154">
        <v>0</v>
      </c>
      <c r="AO147" s="154">
        <v>63648.200000000004</v>
      </c>
      <c r="AP147" s="154">
        <v>0</v>
      </c>
      <c r="AQ147" s="154">
        <v>154</v>
      </c>
      <c r="AR147" s="154">
        <v>0</v>
      </c>
      <c r="AS147" s="154">
        <v>0</v>
      </c>
      <c r="AT147" s="154">
        <v>89</v>
      </c>
      <c r="AU147" s="154">
        <v>40</v>
      </c>
      <c r="AV147" s="154">
        <v>1</v>
      </c>
      <c r="AW147" s="154">
        <v>1</v>
      </c>
      <c r="AZ147" s="154">
        <v>1</v>
      </c>
      <c r="BA147" s="154">
        <v>1</v>
      </c>
      <c r="BB147" s="154">
        <v>1</v>
      </c>
      <c r="BC147" s="154">
        <v>1</v>
      </c>
      <c r="BD147" s="154" t="s">
        <v>86</v>
      </c>
      <c r="BE147" s="154" t="s">
        <v>86</v>
      </c>
      <c r="BF147" s="154" t="s">
        <v>86</v>
      </c>
      <c r="BG147" s="154" t="s">
        <v>86</v>
      </c>
      <c r="BH147" s="154">
        <v>0</v>
      </c>
      <c r="BI147" s="154">
        <v>1</v>
      </c>
      <c r="BJ147" s="154" t="s">
        <v>721</v>
      </c>
      <c r="BM147" s="154">
        <v>1003</v>
      </c>
      <c r="BN147" s="154">
        <v>0</v>
      </c>
      <c r="BO147" s="154" t="s">
        <v>86</v>
      </c>
      <c r="BP147" s="154">
        <v>0</v>
      </c>
      <c r="BQ147" s="154">
        <v>2</v>
      </c>
      <c r="BR147" s="154">
        <v>0</v>
      </c>
      <c r="BS147" s="154">
        <v>1</v>
      </c>
      <c r="BT147" s="154">
        <v>1</v>
      </c>
      <c r="BU147" s="154">
        <v>1</v>
      </c>
      <c r="BV147" s="154">
        <v>1</v>
      </c>
      <c r="BW147" s="154">
        <v>1</v>
      </c>
      <c r="BX147" s="154">
        <v>1</v>
      </c>
      <c r="BY147" s="154" t="s">
        <v>86</v>
      </c>
      <c r="BZ147" s="154">
        <v>89</v>
      </c>
      <c r="CA147" s="154">
        <v>40</v>
      </c>
      <c r="CB147" s="154" t="s">
        <v>86</v>
      </c>
      <c r="CE147" s="154">
        <v>0</v>
      </c>
      <c r="CF147" s="154">
        <v>0</v>
      </c>
      <c r="CG147" s="154">
        <v>0</v>
      </c>
      <c r="CM147" s="154">
        <v>0</v>
      </c>
      <c r="CN147" s="154" t="s">
        <v>86</v>
      </c>
      <c r="CO147" s="154">
        <v>0</v>
      </c>
      <c r="CP147" s="154">
        <f t="shared" ref="CP147:CP153" si="72">(P147+Q147+S147+R147)</f>
        <v>2195.86</v>
      </c>
      <c r="CQ147" s="154">
        <f>SUMIF(SmtRes!AQ42:'SmtRes'!AQ42,"=1",SmtRes!AA42:'SmtRes'!AA42)</f>
        <v>0</v>
      </c>
      <c r="CR147" s="154">
        <f>SUMIF(SmtRes!AQ42:'SmtRes'!AQ42,"=1",SmtRes!AB42:'SmtRes'!AB42)</f>
        <v>0</v>
      </c>
      <c r="CS147" s="154">
        <f>SUMIF(SmtRes!AQ42:'SmtRes'!AQ42,"=1",SmtRes!AC42:'SmtRes'!AC42)</f>
        <v>0</v>
      </c>
      <c r="CT147" s="154">
        <f>SUMIF(SmtRes!AQ42:'SmtRes'!AQ42,"=1",SmtRes!AD42:'SmtRes'!AD42)</f>
        <v>413.3</v>
      </c>
      <c r="CU147" s="154">
        <f t="shared" ref="CU147:CU153" si="73">AG147</f>
        <v>0</v>
      </c>
      <c r="CV147" s="154">
        <f>SUMIF(SmtRes!AQ42:'SmtRes'!AQ42,"=1",SmtRes!BU42:'SmtRes'!BU42)</f>
        <v>154</v>
      </c>
      <c r="CW147" s="154">
        <f>SUMIF(SmtRes!AQ42:'SmtRes'!AQ42,"=1",SmtRes!BV42:'SmtRes'!BV42)</f>
        <v>0</v>
      </c>
      <c r="CX147" s="154">
        <f t="shared" ref="CX147:CX153" si="74">AJ147</f>
        <v>0</v>
      </c>
      <c r="CY147" s="154">
        <f>(((S147+R147)*AT147)/100)</f>
        <v>1954.3154000000002</v>
      </c>
      <c r="CZ147" s="154">
        <f>(((S147+R147)*AU147)/100)</f>
        <v>878.34400000000005</v>
      </c>
      <c r="DC147" s="154" t="s">
        <v>86</v>
      </c>
      <c r="DD147" s="154" t="s">
        <v>86</v>
      </c>
      <c r="DE147" s="154" t="s">
        <v>86</v>
      </c>
      <c r="DF147" s="154" t="s">
        <v>86</v>
      </c>
      <c r="DG147" s="154" t="s">
        <v>86</v>
      </c>
      <c r="DH147" s="154" t="s">
        <v>86</v>
      </c>
      <c r="DI147" s="154" t="s">
        <v>86</v>
      </c>
      <c r="DJ147" s="154" t="s">
        <v>86</v>
      </c>
      <c r="DK147" s="154" t="s">
        <v>86</v>
      </c>
      <c r="DL147" s="154" t="s">
        <v>86</v>
      </c>
      <c r="DM147" s="154" t="s">
        <v>86</v>
      </c>
      <c r="DN147" s="154">
        <v>0</v>
      </c>
      <c r="DO147" s="154">
        <v>0</v>
      </c>
      <c r="DP147" s="154">
        <v>1</v>
      </c>
      <c r="DQ147" s="154">
        <v>1</v>
      </c>
      <c r="DU147" s="154">
        <v>1007</v>
      </c>
      <c r="DV147" s="154" t="s">
        <v>720</v>
      </c>
      <c r="DW147" s="154" t="s">
        <v>720</v>
      </c>
      <c r="DX147" s="154">
        <v>100</v>
      </c>
      <c r="DZ147" s="154" t="s">
        <v>86</v>
      </c>
      <c r="EA147" s="154" t="s">
        <v>86</v>
      </c>
      <c r="EB147" s="154" t="s">
        <v>86</v>
      </c>
      <c r="EC147" s="154" t="s">
        <v>86</v>
      </c>
      <c r="EE147" s="154">
        <v>65499976</v>
      </c>
      <c r="EF147" s="154">
        <v>2</v>
      </c>
      <c r="EG147" s="154" t="s">
        <v>722</v>
      </c>
      <c r="EH147" s="154">
        <v>1</v>
      </c>
      <c r="EI147" s="154" t="s">
        <v>723</v>
      </c>
      <c r="EJ147" s="154">
        <v>1</v>
      </c>
      <c r="EK147" s="154">
        <v>1003</v>
      </c>
      <c r="EL147" s="154" t="s">
        <v>724</v>
      </c>
      <c r="EM147" s="154" t="s">
        <v>725</v>
      </c>
      <c r="EO147" s="154" t="s">
        <v>86</v>
      </c>
      <c r="EQ147" s="154">
        <v>131072</v>
      </c>
      <c r="ER147" s="154">
        <v>0</v>
      </c>
      <c r="ES147" s="154">
        <v>0</v>
      </c>
      <c r="ET147" s="154">
        <v>0</v>
      </c>
      <c r="EU147" s="154">
        <v>0</v>
      </c>
      <c r="EV147" s="154">
        <v>0</v>
      </c>
      <c r="EW147" s="154">
        <v>154</v>
      </c>
      <c r="EX147" s="154">
        <v>0</v>
      </c>
      <c r="EY147" s="154">
        <v>0</v>
      </c>
      <c r="FQ147" s="154">
        <v>0</v>
      </c>
      <c r="FR147" s="154">
        <v>0</v>
      </c>
      <c r="FS147" s="154">
        <v>0</v>
      </c>
      <c r="FX147" s="154">
        <v>89</v>
      </c>
      <c r="FY147" s="154">
        <v>40</v>
      </c>
      <c r="GA147" s="154" t="s">
        <v>86</v>
      </c>
      <c r="GD147" s="154">
        <v>1</v>
      </c>
      <c r="GF147" s="154">
        <v>-179514182</v>
      </c>
      <c r="GG147" s="154">
        <v>2</v>
      </c>
      <c r="GH147" s="154">
        <v>1</v>
      </c>
      <c r="GI147" s="154">
        <v>-2</v>
      </c>
      <c r="GJ147" s="154">
        <v>0</v>
      </c>
      <c r="GK147" s="154">
        <v>0</v>
      </c>
      <c r="GL147" s="154">
        <f t="shared" ref="GL147:GL153" si="75">ROUND(IF(AND(BH147=3,BI147=3,FS147&lt;&gt;0),P147,0),2)</f>
        <v>0</v>
      </c>
      <c r="GM147" s="154">
        <f t="shared" ref="GM147:GM153" si="76">ROUND(O147+X147+Y147,2)+GX147</f>
        <v>5028.5200000000004</v>
      </c>
      <c r="GN147" s="154">
        <f t="shared" ref="GN147:GN153" si="77">IF(OR(BI147=0,BI147=1),GM147-GX147,0)</f>
        <v>5028.5200000000004</v>
      </c>
      <c r="GO147" s="154">
        <f t="shared" ref="GO147:GO153" si="78">IF(BI147=2,GM147-GX147,0)</f>
        <v>0</v>
      </c>
      <c r="GP147" s="154">
        <f t="shared" ref="GP147:GP153" si="79">IF(BI147=4,GM147-GX147,0)</f>
        <v>0</v>
      </c>
      <c r="GR147" s="154">
        <v>0</v>
      </c>
      <c r="GS147" s="154">
        <v>3</v>
      </c>
      <c r="GT147" s="154">
        <v>0</v>
      </c>
      <c r="GU147" s="154" t="s">
        <v>86</v>
      </c>
      <c r="GV147" s="154">
        <f t="shared" ref="GV147:GV153" si="80">ROUND((GT147),6)</f>
        <v>0</v>
      </c>
      <c r="GW147" s="154">
        <v>1</v>
      </c>
      <c r="GX147" s="154">
        <f t="shared" ref="GX147:GX153" si="81">ROUND(HC147*I147,2)</f>
        <v>0</v>
      </c>
      <c r="HA147" s="154">
        <v>0</v>
      </c>
      <c r="HB147" s="154">
        <v>0</v>
      </c>
      <c r="HC147" s="154">
        <f t="shared" ref="HC147:HC153" si="82">GV147*GW147</f>
        <v>0</v>
      </c>
      <c r="HE147" s="154" t="s">
        <v>86</v>
      </c>
      <c r="HF147" s="154" t="s">
        <v>86</v>
      </c>
      <c r="HM147" s="154" t="s">
        <v>86</v>
      </c>
      <c r="HN147" s="154" t="s">
        <v>429</v>
      </c>
      <c r="HO147" s="154" t="s">
        <v>432</v>
      </c>
      <c r="HP147" s="154" t="s">
        <v>724</v>
      </c>
      <c r="HQ147" s="154" t="s">
        <v>724</v>
      </c>
      <c r="HS147" s="154">
        <v>0</v>
      </c>
      <c r="IK147" s="154">
        <v>0</v>
      </c>
    </row>
    <row r="148" spans="1:245" x14ac:dyDescent="0.2">
      <c r="A148" s="154">
        <v>17</v>
      </c>
      <c r="B148" s="154">
        <v>1</v>
      </c>
      <c r="C148" s="154">
        <f>ROW(SmtRes!A46)</f>
        <v>46</v>
      </c>
      <c r="D148" s="154">
        <f>ROW(EtalonRes!A46)</f>
        <v>46</v>
      </c>
      <c r="E148" s="154" t="s">
        <v>93</v>
      </c>
      <c r="F148" s="154" t="s">
        <v>824</v>
      </c>
      <c r="G148" s="154" t="s">
        <v>825</v>
      </c>
      <c r="H148" s="154" t="s">
        <v>826</v>
      </c>
      <c r="I148" s="154">
        <f>ROUND(12/1000,7)</f>
        <v>1.2E-2</v>
      </c>
      <c r="J148" s="154">
        <v>0</v>
      </c>
      <c r="K148" s="154">
        <f>ROUND(12/1000,7)</f>
        <v>1.2E-2</v>
      </c>
      <c r="O148" s="154">
        <f t="shared" si="65"/>
        <v>727.07</v>
      </c>
      <c r="P148" s="154">
        <f>SUMIF(SmtRes!AQ43:'SmtRes'!AQ46,"=1",SmtRes!DF43:'SmtRes'!DF46)</f>
        <v>12.99</v>
      </c>
      <c r="Q148" s="154">
        <f>SUMIF(SmtRes!AQ43:'SmtRes'!AQ46,"=1",SmtRes!DG43:'SmtRes'!DG46)</f>
        <v>0</v>
      </c>
      <c r="R148" s="154">
        <f>SUMIF(SmtRes!AQ43:'SmtRes'!AQ46,"=1",SmtRes!DH43:'SmtRes'!DH46)</f>
        <v>0</v>
      </c>
      <c r="S148" s="154">
        <f>SUMIF(SmtRes!AQ43:'SmtRes'!AQ46,"=1",SmtRes!DI43:'SmtRes'!DI46)</f>
        <v>714.08</v>
      </c>
      <c r="T148" s="154">
        <f t="shared" si="66"/>
        <v>0</v>
      </c>
      <c r="U148" s="154">
        <f>SUMIF(SmtRes!AQ43:'SmtRes'!AQ46,"=1",SmtRes!CV43:'SmtRes'!CV46)</f>
        <v>1.5960000000000001</v>
      </c>
      <c r="V148" s="154">
        <f>SUMIF(SmtRes!AQ43:'SmtRes'!AQ46,"=1",SmtRes!CW43:'SmtRes'!CW46)</f>
        <v>0</v>
      </c>
      <c r="W148" s="154">
        <f t="shared" si="67"/>
        <v>0</v>
      </c>
      <c r="X148" s="154">
        <f t="shared" si="68"/>
        <v>699.8</v>
      </c>
      <c r="Y148" s="154">
        <f t="shared" si="68"/>
        <v>414.17</v>
      </c>
      <c r="AA148" s="154">
        <v>66504103</v>
      </c>
      <c r="AB148" s="154">
        <f t="shared" si="69"/>
        <v>60882.896752000001</v>
      </c>
      <c r="AC148" s="154">
        <f>ROUND((SUM(SmtRes!BQ43:'SmtRes'!BQ46)),6)</f>
        <v>1376.036752</v>
      </c>
      <c r="AD148" s="154">
        <f>ROUND((((0)-(0))+AE148),6)</f>
        <v>0</v>
      </c>
      <c r="AE148" s="154">
        <f>ROUND((0),6)</f>
        <v>0</v>
      </c>
      <c r="AF148" s="154">
        <f>ROUND((SUM(SmtRes!BT43:'SmtRes'!BT46)),6)</f>
        <v>59506.86</v>
      </c>
      <c r="AG148" s="154">
        <f t="shared" si="70"/>
        <v>0</v>
      </c>
      <c r="AH148" s="154">
        <f>(SUM(SmtRes!BU43:'SmtRes'!BU46))</f>
        <v>133</v>
      </c>
      <c r="AI148" s="154">
        <f>(0)</f>
        <v>0</v>
      </c>
      <c r="AJ148" s="154">
        <f t="shared" si="71"/>
        <v>0</v>
      </c>
      <c r="AK148" s="154">
        <v>60882.896752000001</v>
      </c>
      <c r="AL148" s="154">
        <v>1376.036752</v>
      </c>
      <c r="AM148" s="154">
        <v>0</v>
      </c>
      <c r="AN148" s="154">
        <v>0</v>
      </c>
      <c r="AO148" s="154">
        <v>59506.86</v>
      </c>
      <c r="AP148" s="154">
        <v>0</v>
      </c>
      <c r="AQ148" s="154">
        <v>133</v>
      </c>
      <c r="AR148" s="154">
        <v>0</v>
      </c>
      <c r="AS148" s="154">
        <v>0</v>
      </c>
      <c r="AT148" s="154">
        <v>98</v>
      </c>
      <c r="AU148" s="154">
        <v>58</v>
      </c>
      <c r="AV148" s="154">
        <v>1</v>
      </c>
      <c r="AW148" s="154">
        <v>1</v>
      </c>
      <c r="AZ148" s="154">
        <v>1</v>
      </c>
      <c r="BA148" s="154">
        <v>1</v>
      </c>
      <c r="BB148" s="154">
        <v>1</v>
      </c>
      <c r="BC148" s="154">
        <v>1</v>
      </c>
      <c r="BD148" s="154" t="s">
        <v>86</v>
      </c>
      <c r="BE148" s="154" t="s">
        <v>86</v>
      </c>
      <c r="BF148" s="154" t="s">
        <v>86</v>
      </c>
      <c r="BG148" s="154" t="s">
        <v>86</v>
      </c>
      <c r="BH148" s="154">
        <v>0</v>
      </c>
      <c r="BI148" s="154">
        <v>1</v>
      </c>
      <c r="BJ148" s="154" t="s">
        <v>827</v>
      </c>
      <c r="BM148" s="154">
        <v>34001</v>
      </c>
      <c r="BN148" s="154">
        <v>0</v>
      </c>
      <c r="BO148" s="154" t="s">
        <v>86</v>
      </c>
      <c r="BP148" s="154">
        <v>0</v>
      </c>
      <c r="BQ148" s="154">
        <v>2</v>
      </c>
      <c r="BR148" s="154">
        <v>0</v>
      </c>
      <c r="BS148" s="154">
        <v>1</v>
      </c>
      <c r="BT148" s="154">
        <v>1</v>
      </c>
      <c r="BU148" s="154">
        <v>1</v>
      </c>
      <c r="BV148" s="154">
        <v>1</v>
      </c>
      <c r="BW148" s="154">
        <v>1</v>
      </c>
      <c r="BX148" s="154">
        <v>1</v>
      </c>
      <c r="BY148" s="154" t="s">
        <v>86</v>
      </c>
      <c r="BZ148" s="154">
        <v>98</v>
      </c>
      <c r="CA148" s="154">
        <v>58</v>
      </c>
      <c r="CB148" s="154" t="s">
        <v>86</v>
      </c>
      <c r="CE148" s="154">
        <v>0</v>
      </c>
      <c r="CF148" s="154">
        <v>0</v>
      </c>
      <c r="CG148" s="154">
        <v>0</v>
      </c>
      <c r="CM148" s="154">
        <v>0</v>
      </c>
      <c r="CN148" s="154" t="s">
        <v>86</v>
      </c>
      <c r="CO148" s="154">
        <v>0</v>
      </c>
      <c r="CP148" s="154">
        <f t="shared" si="72"/>
        <v>727.07</v>
      </c>
      <c r="CQ148" s="154">
        <f>SUMIF(SmtRes!AQ43:'SmtRes'!AQ46,"=1",SmtRes!AA43:'SmtRes'!AA46)</f>
        <v>67536.84</v>
      </c>
      <c r="CR148" s="154">
        <f>SUMIF(SmtRes!AQ43:'SmtRes'!AQ46,"=1",SmtRes!AB43:'SmtRes'!AB46)</f>
        <v>0</v>
      </c>
      <c r="CS148" s="154">
        <f>SUMIF(SmtRes!AQ43:'SmtRes'!AQ46,"=1",SmtRes!AC43:'SmtRes'!AC46)</f>
        <v>0</v>
      </c>
      <c r="CT148" s="154">
        <f>SUMIF(SmtRes!AQ43:'SmtRes'!AQ46,"=1",SmtRes!AD43:'SmtRes'!AD46)</f>
        <v>447.42</v>
      </c>
      <c r="CU148" s="154">
        <f t="shared" si="73"/>
        <v>0</v>
      </c>
      <c r="CV148" s="154">
        <f>SUMIF(SmtRes!AQ43:'SmtRes'!AQ46,"=1",SmtRes!BU43:'SmtRes'!BU46)</f>
        <v>133</v>
      </c>
      <c r="CW148" s="154">
        <f>SUMIF(SmtRes!AQ43:'SmtRes'!AQ46,"=1",SmtRes!BV43:'SmtRes'!BV46)</f>
        <v>0</v>
      </c>
      <c r="CX148" s="154">
        <f t="shared" si="74"/>
        <v>0</v>
      </c>
      <c r="CY148" s="154">
        <f>(((S148+R148)*AT148)/100)</f>
        <v>699.79840000000013</v>
      </c>
      <c r="CZ148" s="154">
        <f>(((S148+R148)*AU148)/100)</f>
        <v>414.16640000000001</v>
      </c>
      <c r="DC148" s="154" t="s">
        <v>86</v>
      </c>
      <c r="DD148" s="154" t="s">
        <v>86</v>
      </c>
      <c r="DE148" s="154" t="s">
        <v>86</v>
      </c>
      <c r="DF148" s="154" t="s">
        <v>86</v>
      </c>
      <c r="DG148" s="154" t="s">
        <v>86</v>
      </c>
      <c r="DH148" s="154" t="s">
        <v>86</v>
      </c>
      <c r="DI148" s="154" t="s">
        <v>86</v>
      </c>
      <c r="DJ148" s="154" t="s">
        <v>86</v>
      </c>
      <c r="DK148" s="154" t="s">
        <v>86</v>
      </c>
      <c r="DL148" s="154" t="s">
        <v>86</v>
      </c>
      <c r="DM148" s="154" t="s">
        <v>86</v>
      </c>
      <c r="DN148" s="154">
        <v>0</v>
      </c>
      <c r="DO148" s="154">
        <v>0</v>
      </c>
      <c r="DP148" s="154">
        <v>1</v>
      </c>
      <c r="DQ148" s="154">
        <v>1</v>
      </c>
      <c r="DU148" s="154">
        <v>46315237</v>
      </c>
      <c r="DV148" s="154" t="s">
        <v>826</v>
      </c>
      <c r="DW148" s="154" t="s">
        <v>826</v>
      </c>
      <c r="DX148" s="154">
        <v>1</v>
      </c>
      <c r="DZ148" s="154" t="s">
        <v>86</v>
      </c>
      <c r="EA148" s="154" t="s">
        <v>86</v>
      </c>
      <c r="EB148" s="154" t="s">
        <v>86</v>
      </c>
      <c r="EC148" s="154" t="s">
        <v>86</v>
      </c>
      <c r="EE148" s="154">
        <v>65500055</v>
      </c>
      <c r="EF148" s="154">
        <v>2</v>
      </c>
      <c r="EG148" s="154" t="s">
        <v>722</v>
      </c>
      <c r="EH148" s="154">
        <v>28</v>
      </c>
      <c r="EI148" s="154" t="s">
        <v>828</v>
      </c>
      <c r="EJ148" s="154">
        <v>1</v>
      </c>
      <c r="EK148" s="154">
        <v>34001</v>
      </c>
      <c r="EL148" s="154" t="s">
        <v>829</v>
      </c>
      <c r="EM148" s="154" t="s">
        <v>830</v>
      </c>
      <c r="EO148" s="154" t="s">
        <v>86</v>
      </c>
      <c r="EQ148" s="154">
        <v>131072</v>
      </c>
      <c r="ER148" s="154">
        <v>0</v>
      </c>
      <c r="ES148" s="154">
        <v>0</v>
      </c>
      <c r="ET148" s="154">
        <v>0</v>
      </c>
      <c r="EU148" s="154">
        <v>0</v>
      </c>
      <c r="EV148" s="154">
        <v>0</v>
      </c>
      <c r="EW148" s="154">
        <v>133</v>
      </c>
      <c r="EX148" s="154">
        <v>0</v>
      </c>
      <c r="EY148" s="154">
        <v>0</v>
      </c>
      <c r="FQ148" s="154">
        <v>0</v>
      </c>
      <c r="FR148" s="154">
        <v>0</v>
      </c>
      <c r="FS148" s="154">
        <v>0</v>
      </c>
      <c r="FX148" s="154">
        <v>98</v>
      </c>
      <c r="FY148" s="154">
        <v>58</v>
      </c>
      <c r="GA148" s="154" t="s">
        <v>86</v>
      </c>
      <c r="GD148" s="154">
        <v>1</v>
      </c>
      <c r="GF148" s="154">
        <v>1698286735</v>
      </c>
      <c r="GG148" s="154">
        <v>2</v>
      </c>
      <c r="GH148" s="154">
        <v>1</v>
      </c>
      <c r="GI148" s="154">
        <v>-2</v>
      </c>
      <c r="GJ148" s="154">
        <v>0</v>
      </c>
      <c r="GK148" s="154">
        <v>0</v>
      </c>
      <c r="GL148" s="154">
        <f t="shared" si="75"/>
        <v>0</v>
      </c>
      <c r="GM148" s="154">
        <f t="shared" si="76"/>
        <v>1841.04</v>
      </c>
      <c r="GN148" s="154">
        <f t="shared" si="77"/>
        <v>1841.04</v>
      </c>
      <c r="GO148" s="154">
        <f t="shared" si="78"/>
        <v>0</v>
      </c>
      <c r="GP148" s="154">
        <f t="shared" si="79"/>
        <v>0</v>
      </c>
      <c r="GR148" s="154">
        <v>0</v>
      </c>
      <c r="GS148" s="154">
        <v>3</v>
      </c>
      <c r="GT148" s="154">
        <v>0</v>
      </c>
      <c r="GU148" s="154" t="s">
        <v>86</v>
      </c>
      <c r="GV148" s="154">
        <f t="shared" si="80"/>
        <v>0</v>
      </c>
      <c r="GW148" s="154">
        <v>1</v>
      </c>
      <c r="GX148" s="154">
        <f t="shared" si="81"/>
        <v>0</v>
      </c>
      <c r="HA148" s="154">
        <v>0</v>
      </c>
      <c r="HB148" s="154">
        <v>0</v>
      </c>
      <c r="HC148" s="154">
        <f t="shared" si="82"/>
        <v>0</v>
      </c>
      <c r="HE148" s="154" t="s">
        <v>86</v>
      </c>
      <c r="HF148" s="154" t="s">
        <v>86</v>
      </c>
      <c r="HM148" s="154" t="s">
        <v>86</v>
      </c>
      <c r="HN148" s="154" t="s">
        <v>570</v>
      </c>
      <c r="HO148" s="154" t="s">
        <v>572</v>
      </c>
      <c r="HP148" s="154" t="s">
        <v>831</v>
      </c>
      <c r="HQ148" s="154" t="s">
        <v>831</v>
      </c>
      <c r="HS148" s="154">
        <v>0</v>
      </c>
      <c r="IK148" s="154">
        <v>0</v>
      </c>
    </row>
    <row r="149" spans="1:245" x14ac:dyDescent="0.2">
      <c r="A149" s="154">
        <v>18</v>
      </c>
      <c r="B149" s="154">
        <v>1</v>
      </c>
      <c r="C149" s="154">
        <v>46</v>
      </c>
      <c r="E149" s="154" t="s">
        <v>270</v>
      </c>
      <c r="F149" s="154" t="s">
        <v>832</v>
      </c>
      <c r="G149" s="154" t="s">
        <v>833</v>
      </c>
      <c r="H149" s="154" t="s">
        <v>810</v>
      </c>
      <c r="I149" s="154">
        <f>I148*J149</f>
        <v>12</v>
      </c>
      <c r="J149" s="154">
        <v>1000</v>
      </c>
      <c r="K149" s="154">
        <v>1000</v>
      </c>
      <c r="O149" s="154">
        <f t="shared" si="65"/>
        <v>0</v>
      </c>
      <c r="P149" s="154">
        <f>ROUND(CQ149*I149,2)</f>
        <v>0</v>
      </c>
      <c r="Q149" s="154">
        <f>ROUND(CR149*I149,2)</f>
        <v>0</v>
      </c>
      <c r="R149" s="154">
        <f>ROUND(CS149*I149,2)</f>
        <v>0</v>
      </c>
      <c r="S149" s="154">
        <f>ROUND(CT149*I149,2)</f>
        <v>0</v>
      </c>
      <c r="T149" s="154">
        <f t="shared" si="66"/>
        <v>0</v>
      </c>
      <c r="U149" s="154">
        <f>ROUND(CV149*I149,7)</f>
        <v>0</v>
      </c>
      <c r="V149" s="154">
        <f>ROUND(CW149*I149,7)</f>
        <v>0</v>
      </c>
      <c r="W149" s="154">
        <f t="shared" si="67"/>
        <v>0</v>
      </c>
      <c r="X149" s="154">
        <f t="shared" si="68"/>
        <v>0</v>
      </c>
      <c r="Y149" s="154">
        <f t="shared" si="68"/>
        <v>0</v>
      </c>
      <c r="AA149" s="154">
        <v>66504103</v>
      </c>
      <c r="AB149" s="154">
        <f t="shared" si="69"/>
        <v>0</v>
      </c>
      <c r="AC149" s="154">
        <f>ROUND((ES149),6)</f>
        <v>0</v>
      </c>
      <c r="AD149" s="154">
        <f>ROUND((((ET149)-(EU149))+AE149),6)</f>
        <v>0</v>
      </c>
      <c r="AE149" s="154">
        <f t="shared" ref="AE149:AF152" si="83">ROUND((EU149),6)</f>
        <v>0</v>
      </c>
      <c r="AF149" s="154">
        <f t="shared" si="83"/>
        <v>0</v>
      </c>
      <c r="AG149" s="154">
        <f t="shared" si="70"/>
        <v>0</v>
      </c>
      <c r="AH149" s="154">
        <f t="shared" ref="AH149:AI152" si="84">(EW149)</f>
        <v>0</v>
      </c>
      <c r="AI149" s="154">
        <f t="shared" si="84"/>
        <v>0</v>
      </c>
      <c r="AJ149" s="154">
        <f t="shared" si="71"/>
        <v>0</v>
      </c>
      <c r="AK149" s="154">
        <v>0</v>
      </c>
      <c r="AL149" s="154">
        <v>0</v>
      </c>
      <c r="AM149" s="154">
        <v>0</v>
      </c>
      <c r="AN149" s="154">
        <v>0</v>
      </c>
      <c r="AO149" s="154">
        <v>0</v>
      </c>
      <c r="AP149" s="154">
        <v>0</v>
      </c>
      <c r="AQ149" s="154">
        <v>0</v>
      </c>
      <c r="AR149" s="154">
        <v>0</v>
      </c>
      <c r="AS149" s="154">
        <v>0</v>
      </c>
      <c r="AT149" s="154">
        <v>98</v>
      </c>
      <c r="AU149" s="154">
        <v>58</v>
      </c>
      <c r="AV149" s="154">
        <v>1</v>
      </c>
      <c r="AW149" s="154">
        <v>1</v>
      </c>
      <c r="AZ149" s="154">
        <v>1</v>
      </c>
      <c r="BA149" s="154">
        <v>1</v>
      </c>
      <c r="BB149" s="154">
        <v>1</v>
      </c>
      <c r="BC149" s="154">
        <v>1</v>
      </c>
      <c r="BD149" s="154" t="s">
        <v>86</v>
      </c>
      <c r="BE149" s="154" t="s">
        <v>86</v>
      </c>
      <c r="BF149" s="154" t="s">
        <v>86</v>
      </c>
      <c r="BG149" s="154" t="s">
        <v>86</v>
      </c>
      <c r="BH149" s="154">
        <v>3</v>
      </c>
      <c r="BI149" s="154">
        <v>1</v>
      </c>
      <c r="BJ149" s="154" t="s">
        <v>86</v>
      </c>
      <c r="BM149" s="154">
        <v>34001</v>
      </c>
      <c r="BN149" s="154">
        <v>0</v>
      </c>
      <c r="BO149" s="154" t="s">
        <v>86</v>
      </c>
      <c r="BP149" s="154">
        <v>0</v>
      </c>
      <c r="BQ149" s="154">
        <v>2</v>
      </c>
      <c r="BR149" s="154">
        <v>0</v>
      </c>
      <c r="BS149" s="154">
        <v>1</v>
      </c>
      <c r="BT149" s="154">
        <v>1</v>
      </c>
      <c r="BU149" s="154">
        <v>1</v>
      </c>
      <c r="BV149" s="154">
        <v>1</v>
      </c>
      <c r="BW149" s="154">
        <v>1</v>
      </c>
      <c r="BX149" s="154">
        <v>1</v>
      </c>
      <c r="BY149" s="154" t="s">
        <v>86</v>
      </c>
      <c r="BZ149" s="154">
        <v>98</v>
      </c>
      <c r="CA149" s="154">
        <v>58</v>
      </c>
      <c r="CB149" s="154" t="s">
        <v>86</v>
      </c>
      <c r="CE149" s="154">
        <v>0</v>
      </c>
      <c r="CF149" s="154">
        <v>0</v>
      </c>
      <c r="CG149" s="154">
        <v>0</v>
      </c>
      <c r="CM149" s="154">
        <v>0</v>
      </c>
      <c r="CN149" s="154" t="s">
        <v>86</v>
      </c>
      <c r="CO149" s="154">
        <v>0</v>
      </c>
      <c r="CP149" s="154">
        <f t="shared" si="72"/>
        <v>0</v>
      </c>
      <c r="CQ149" s="154">
        <f>ROUND(AL149*BC149,2)</f>
        <v>0</v>
      </c>
      <c r="CR149" s="154">
        <f>ROUND(AM149*BB149,2)</f>
        <v>0</v>
      </c>
      <c r="CS149" s="154">
        <f>ROUND(AN149*BS149,2)</f>
        <v>0</v>
      </c>
      <c r="CT149" s="154">
        <f>ROUND(AO149*BA149,2)</f>
        <v>0</v>
      </c>
      <c r="CU149" s="154">
        <f t="shared" si="73"/>
        <v>0</v>
      </c>
      <c r="CV149" s="154">
        <f t="shared" ref="CV149:CW152" si="85">AH149</f>
        <v>0</v>
      </c>
      <c r="CW149" s="154">
        <f t="shared" si="85"/>
        <v>0</v>
      </c>
      <c r="CX149" s="154">
        <f t="shared" si="74"/>
        <v>0</v>
      </c>
      <c r="CY149" s="154">
        <f>(((S149+R149)*AT149)/100)</f>
        <v>0</v>
      </c>
      <c r="CZ149" s="154">
        <f>(((S149+R149)*AU149)/100)</f>
        <v>0</v>
      </c>
      <c r="DC149" s="154" t="s">
        <v>86</v>
      </c>
      <c r="DD149" s="154" t="s">
        <v>86</v>
      </c>
      <c r="DE149" s="154" t="s">
        <v>86</v>
      </c>
      <c r="DF149" s="154" t="s">
        <v>86</v>
      </c>
      <c r="DG149" s="154" t="s">
        <v>86</v>
      </c>
      <c r="DH149" s="154" t="s">
        <v>86</v>
      </c>
      <c r="DI149" s="154" t="s">
        <v>86</v>
      </c>
      <c r="DJ149" s="154" t="s">
        <v>86</v>
      </c>
      <c r="DK149" s="154" t="s">
        <v>86</v>
      </c>
      <c r="DL149" s="154" t="s">
        <v>86</v>
      </c>
      <c r="DM149" s="154" t="s">
        <v>86</v>
      </c>
      <c r="DN149" s="154">
        <v>0</v>
      </c>
      <c r="DO149" s="154">
        <v>0</v>
      </c>
      <c r="DP149" s="154">
        <v>1</v>
      </c>
      <c r="DQ149" s="154">
        <v>1</v>
      </c>
      <c r="DU149" s="154">
        <v>1003</v>
      </c>
      <c r="DV149" s="154" t="s">
        <v>810</v>
      </c>
      <c r="DW149" s="154" t="s">
        <v>810</v>
      </c>
      <c r="DX149" s="154">
        <v>1</v>
      </c>
      <c r="DZ149" s="154" t="s">
        <v>86</v>
      </c>
      <c r="EA149" s="154" t="s">
        <v>86</v>
      </c>
      <c r="EB149" s="154" t="s">
        <v>86</v>
      </c>
      <c r="EC149" s="154" t="s">
        <v>86</v>
      </c>
      <c r="EE149" s="154">
        <v>65500055</v>
      </c>
      <c r="EF149" s="154">
        <v>2</v>
      </c>
      <c r="EG149" s="154" t="s">
        <v>722</v>
      </c>
      <c r="EH149" s="154">
        <v>28</v>
      </c>
      <c r="EI149" s="154" t="s">
        <v>828</v>
      </c>
      <c r="EJ149" s="154">
        <v>1</v>
      </c>
      <c r="EK149" s="154">
        <v>34001</v>
      </c>
      <c r="EL149" s="154" t="s">
        <v>829</v>
      </c>
      <c r="EM149" s="154" t="s">
        <v>830</v>
      </c>
      <c r="EO149" s="154" t="s">
        <v>86</v>
      </c>
      <c r="EQ149" s="154">
        <v>0</v>
      </c>
      <c r="ER149" s="154">
        <v>0</v>
      </c>
      <c r="ES149" s="154">
        <v>0</v>
      </c>
      <c r="ET149" s="154">
        <v>0</v>
      </c>
      <c r="EU149" s="154">
        <v>0</v>
      </c>
      <c r="EV149" s="154">
        <v>0</v>
      </c>
      <c r="EW149" s="154">
        <v>0</v>
      </c>
      <c r="EX149" s="154">
        <v>0</v>
      </c>
      <c r="FQ149" s="154">
        <v>0</v>
      </c>
      <c r="FR149" s="154">
        <v>0</v>
      </c>
      <c r="FS149" s="154">
        <v>0</v>
      </c>
      <c r="FX149" s="154">
        <v>98</v>
      </c>
      <c r="FY149" s="154">
        <v>58</v>
      </c>
      <c r="GA149" s="154" t="s">
        <v>86</v>
      </c>
      <c r="GD149" s="154">
        <v>1</v>
      </c>
      <c r="GF149" s="154">
        <v>-344066947</v>
      </c>
      <c r="GG149" s="154">
        <v>2</v>
      </c>
      <c r="GH149" s="154">
        <v>1</v>
      </c>
      <c r="GI149" s="154">
        <v>-2</v>
      </c>
      <c r="GJ149" s="154">
        <v>0</v>
      </c>
      <c r="GK149" s="154">
        <v>0</v>
      </c>
      <c r="GL149" s="154">
        <f t="shared" si="75"/>
        <v>0</v>
      </c>
      <c r="GM149" s="154">
        <f t="shared" si="76"/>
        <v>0</v>
      </c>
      <c r="GN149" s="154">
        <f t="shared" si="77"/>
        <v>0</v>
      </c>
      <c r="GO149" s="154">
        <f t="shared" si="78"/>
        <v>0</v>
      </c>
      <c r="GP149" s="154">
        <f t="shared" si="79"/>
        <v>0</v>
      </c>
      <c r="GR149" s="154">
        <v>0</v>
      </c>
      <c r="GS149" s="154">
        <v>3</v>
      </c>
      <c r="GT149" s="154">
        <v>0</v>
      </c>
      <c r="GU149" s="154" t="s">
        <v>86</v>
      </c>
      <c r="GV149" s="154">
        <f t="shared" si="80"/>
        <v>0</v>
      </c>
      <c r="GW149" s="154">
        <v>1</v>
      </c>
      <c r="GX149" s="154">
        <f t="shared" si="81"/>
        <v>0</v>
      </c>
      <c r="HA149" s="154">
        <v>0</v>
      </c>
      <c r="HB149" s="154">
        <v>0</v>
      </c>
      <c r="HC149" s="154">
        <f t="shared" si="82"/>
        <v>0</v>
      </c>
      <c r="HE149" s="154" t="s">
        <v>86</v>
      </c>
      <c r="HF149" s="154" t="s">
        <v>86</v>
      </c>
      <c r="HM149" s="154" t="s">
        <v>86</v>
      </c>
      <c r="HN149" s="154" t="s">
        <v>570</v>
      </c>
      <c r="HO149" s="154" t="s">
        <v>572</v>
      </c>
      <c r="HP149" s="154" t="s">
        <v>831</v>
      </c>
      <c r="HQ149" s="154" t="s">
        <v>831</v>
      </c>
      <c r="HS149" s="154">
        <v>0</v>
      </c>
      <c r="IK149" s="154">
        <v>0</v>
      </c>
    </row>
    <row r="150" spans="1:245" x14ac:dyDescent="0.2">
      <c r="A150" s="154">
        <v>17</v>
      </c>
      <c r="B150" s="154">
        <v>1</v>
      </c>
      <c r="E150" s="154" t="s">
        <v>94</v>
      </c>
      <c r="F150" s="154" t="s">
        <v>834</v>
      </c>
      <c r="G150" s="154" t="s">
        <v>835</v>
      </c>
      <c r="H150" s="154" t="s">
        <v>810</v>
      </c>
      <c r="I150" s="154">
        <v>12</v>
      </c>
      <c r="J150" s="154">
        <v>0</v>
      </c>
      <c r="K150" s="154">
        <v>12</v>
      </c>
      <c r="O150" s="154">
        <f t="shared" si="65"/>
        <v>13041.6</v>
      </c>
      <c r="P150" s="154">
        <f>ROUND(CQ150*I150,2)</f>
        <v>13041.6</v>
      </c>
      <c r="Q150" s="154">
        <f>ROUND(CR150*I150,2)</f>
        <v>0</v>
      </c>
      <c r="R150" s="154">
        <f>ROUND(CS150*I150,2)</f>
        <v>0</v>
      </c>
      <c r="S150" s="154">
        <f>ROUND(CT150*I150,2)</f>
        <v>0</v>
      </c>
      <c r="T150" s="154">
        <f t="shared" si="66"/>
        <v>0</v>
      </c>
      <c r="U150" s="154">
        <f>ROUND(CV150*I150,7)</f>
        <v>0</v>
      </c>
      <c r="V150" s="154">
        <f>ROUND(CW150*I150,7)</f>
        <v>0</v>
      </c>
      <c r="W150" s="154">
        <f t="shared" si="67"/>
        <v>0</v>
      </c>
      <c r="X150" s="154">
        <f t="shared" si="68"/>
        <v>0</v>
      </c>
      <c r="Y150" s="154">
        <f t="shared" si="68"/>
        <v>0</v>
      </c>
      <c r="AA150" s="154">
        <v>66504103</v>
      </c>
      <c r="AB150" s="154">
        <f t="shared" si="69"/>
        <v>1086.8</v>
      </c>
      <c r="AC150" s="154">
        <f>ROUND((ES150),6)</f>
        <v>1086.8</v>
      </c>
      <c r="AD150" s="154">
        <f>ROUND((ET150),6)</f>
        <v>0</v>
      </c>
      <c r="AE150" s="154">
        <f t="shared" si="83"/>
        <v>0</v>
      </c>
      <c r="AF150" s="154">
        <f t="shared" si="83"/>
        <v>0</v>
      </c>
      <c r="AG150" s="154">
        <f t="shared" si="70"/>
        <v>0</v>
      </c>
      <c r="AH150" s="154">
        <f t="shared" si="84"/>
        <v>0</v>
      </c>
      <c r="AI150" s="154">
        <f t="shared" si="84"/>
        <v>0</v>
      </c>
      <c r="AJ150" s="154">
        <f t="shared" si="71"/>
        <v>0</v>
      </c>
      <c r="AK150" s="154">
        <v>1086.8</v>
      </c>
      <c r="AL150" s="154">
        <v>1086.8</v>
      </c>
      <c r="AM150" s="154">
        <v>0</v>
      </c>
      <c r="AN150" s="154">
        <v>0</v>
      </c>
      <c r="AO150" s="154">
        <v>0</v>
      </c>
      <c r="AP150" s="154">
        <v>0</v>
      </c>
      <c r="AQ150" s="154">
        <v>0</v>
      </c>
      <c r="AR150" s="154">
        <v>0</v>
      </c>
      <c r="AS150" s="154">
        <v>0</v>
      </c>
      <c r="AT150" s="154">
        <v>0</v>
      </c>
      <c r="AU150" s="154">
        <v>0</v>
      </c>
      <c r="AV150" s="154">
        <v>1</v>
      </c>
      <c r="AW150" s="154">
        <v>1</v>
      </c>
      <c r="AZ150" s="154">
        <v>1</v>
      </c>
      <c r="BA150" s="154">
        <v>1</v>
      </c>
      <c r="BB150" s="154">
        <v>1</v>
      </c>
      <c r="BC150" s="154">
        <v>1</v>
      </c>
      <c r="BD150" s="154" t="s">
        <v>86</v>
      </c>
      <c r="BE150" s="154" t="s">
        <v>86</v>
      </c>
      <c r="BF150" s="154" t="s">
        <v>86</v>
      </c>
      <c r="BG150" s="154" t="s">
        <v>86</v>
      </c>
      <c r="BH150" s="154">
        <v>3</v>
      </c>
      <c r="BI150" s="154">
        <v>1</v>
      </c>
      <c r="BJ150" s="154" t="s">
        <v>834</v>
      </c>
      <c r="BM150" s="154">
        <v>900</v>
      </c>
      <c r="BN150" s="154">
        <v>0</v>
      </c>
      <c r="BO150" s="154" t="s">
        <v>86</v>
      </c>
      <c r="BP150" s="154">
        <v>0</v>
      </c>
      <c r="BQ150" s="154">
        <v>90</v>
      </c>
      <c r="BR150" s="154">
        <v>0</v>
      </c>
      <c r="BS150" s="154">
        <v>1</v>
      </c>
      <c r="BT150" s="154">
        <v>1</v>
      </c>
      <c r="BU150" s="154">
        <v>1</v>
      </c>
      <c r="BV150" s="154">
        <v>1</v>
      </c>
      <c r="BW150" s="154">
        <v>1</v>
      </c>
      <c r="BX150" s="154">
        <v>1</v>
      </c>
      <c r="BY150" s="154" t="s">
        <v>86</v>
      </c>
      <c r="BZ150" s="154">
        <v>0</v>
      </c>
      <c r="CA150" s="154">
        <v>0</v>
      </c>
      <c r="CB150" s="154" t="s">
        <v>86</v>
      </c>
      <c r="CE150" s="154">
        <v>0</v>
      </c>
      <c r="CF150" s="154">
        <v>0</v>
      </c>
      <c r="CG150" s="154">
        <v>0</v>
      </c>
      <c r="CM150" s="154">
        <v>0</v>
      </c>
      <c r="CN150" s="154" t="s">
        <v>86</v>
      </c>
      <c r="CO150" s="154">
        <v>0</v>
      </c>
      <c r="CP150" s="154">
        <f t="shared" si="72"/>
        <v>13041.6</v>
      </c>
      <c r="CQ150" s="154">
        <f>ROUND(AL150,2)</f>
        <v>1086.8</v>
      </c>
      <c r="CR150" s="154">
        <f>ROUND(AM150,2)</f>
        <v>0</v>
      </c>
      <c r="CS150" s="154">
        <f>ROUND(AN150*BS150,2)</f>
        <v>0</v>
      </c>
      <c r="CT150" s="154">
        <f>ROUND(AO150*BA150,2)</f>
        <v>0</v>
      </c>
      <c r="CU150" s="154">
        <f t="shared" si="73"/>
        <v>0</v>
      </c>
      <c r="CV150" s="154">
        <f t="shared" si="85"/>
        <v>0</v>
      </c>
      <c r="CW150" s="154">
        <f t="shared" si="85"/>
        <v>0</v>
      </c>
      <c r="CX150" s="154">
        <f t="shared" si="74"/>
        <v>0</v>
      </c>
      <c r="CY150" s="154">
        <f>0</f>
        <v>0</v>
      </c>
      <c r="CZ150" s="154">
        <f>0</f>
        <v>0</v>
      </c>
      <c r="DC150" s="154" t="s">
        <v>86</v>
      </c>
      <c r="DD150" s="154" t="s">
        <v>86</v>
      </c>
      <c r="DE150" s="154" t="s">
        <v>86</v>
      </c>
      <c r="DF150" s="154" t="s">
        <v>86</v>
      </c>
      <c r="DG150" s="154" t="s">
        <v>86</v>
      </c>
      <c r="DH150" s="154" t="s">
        <v>86</v>
      </c>
      <c r="DI150" s="154" t="s">
        <v>86</v>
      </c>
      <c r="DJ150" s="154" t="s">
        <v>86</v>
      </c>
      <c r="DK150" s="154" t="s">
        <v>86</v>
      </c>
      <c r="DL150" s="154" t="s">
        <v>86</v>
      </c>
      <c r="DM150" s="154" t="s">
        <v>86</v>
      </c>
      <c r="DN150" s="154">
        <v>0</v>
      </c>
      <c r="DO150" s="154">
        <v>0</v>
      </c>
      <c r="DP150" s="154">
        <v>1</v>
      </c>
      <c r="DQ150" s="154">
        <v>1</v>
      </c>
      <c r="DU150" s="154">
        <v>1003</v>
      </c>
      <c r="DV150" s="154" t="s">
        <v>810</v>
      </c>
      <c r="DW150" s="154" t="s">
        <v>810</v>
      </c>
      <c r="DX150" s="154">
        <v>1</v>
      </c>
      <c r="DZ150" s="154" t="s">
        <v>86</v>
      </c>
      <c r="EA150" s="154" t="s">
        <v>86</v>
      </c>
      <c r="EB150" s="154" t="s">
        <v>86</v>
      </c>
      <c r="EC150" s="154" t="s">
        <v>86</v>
      </c>
      <c r="EE150" s="154">
        <v>65500436</v>
      </c>
      <c r="EF150" s="154">
        <v>90</v>
      </c>
      <c r="EG150" s="154" t="s">
        <v>811</v>
      </c>
      <c r="EH150" s="154">
        <v>0</v>
      </c>
      <c r="EI150" s="154" t="s">
        <v>86</v>
      </c>
      <c r="EJ150" s="154">
        <v>1</v>
      </c>
      <c r="EK150" s="154">
        <v>900</v>
      </c>
      <c r="EL150" s="154" t="s">
        <v>811</v>
      </c>
      <c r="EM150" s="154" t="s">
        <v>812</v>
      </c>
      <c r="EO150" s="154" t="s">
        <v>86</v>
      </c>
      <c r="EQ150" s="154">
        <v>131088</v>
      </c>
      <c r="ER150" s="154">
        <v>0</v>
      </c>
      <c r="ES150" s="154">
        <v>1086.8</v>
      </c>
      <c r="ET150" s="154">
        <v>0</v>
      </c>
      <c r="EU150" s="154">
        <v>0</v>
      </c>
      <c r="EV150" s="154">
        <v>0</v>
      </c>
      <c r="EW150" s="154">
        <v>0</v>
      </c>
      <c r="EX150" s="154">
        <v>0</v>
      </c>
      <c r="EY150" s="154">
        <v>0</v>
      </c>
      <c r="EZ150" s="154">
        <v>5</v>
      </c>
      <c r="FC150" s="154">
        <v>0</v>
      </c>
      <c r="FD150" s="154">
        <v>18</v>
      </c>
      <c r="FF150" s="154">
        <v>1086.8</v>
      </c>
      <c r="FQ150" s="154">
        <v>0</v>
      </c>
      <c r="FR150" s="154">
        <v>0</v>
      </c>
      <c r="FS150" s="154">
        <v>0</v>
      </c>
      <c r="FX150" s="154">
        <v>0</v>
      </c>
      <c r="FY150" s="154">
        <v>0</v>
      </c>
      <c r="GA150" s="154" t="s">
        <v>86</v>
      </c>
      <c r="GD150" s="154">
        <v>1</v>
      </c>
      <c r="GF150" s="154">
        <v>267263656</v>
      </c>
      <c r="GG150" s="154">
        <v>2</v>
      </c>
      <c r="GH150" s="154">
        <v>3</v>
      </c>
      <c r="GI150" s="154">
        <v>-2</v>
      </c>
      <c r="GJ150" s="154">
        <v>0</v>
      </c>
      <c r="GK150" s="154">
        <v>0</v>
      </c>
      <c r="GL150" s="154">
        <f t="shared" si="75"/>
        <v>0</v>
      </c>
      <c r="GM150" s="154">
        <f t="shared" si="76"/>
        <v>13041.6</v>
      </c>
      <c r="GN150" s="154">
        <f t="shared" si="77"/>
        <v>13041.6</v>
      </c>
      <c r="GO150" s="154">
        <f t="shared" si="78"/>
        <v>0</v>
      </c>
      <c r="GP150" s="154">
        <f t="shared" si="79"/>
        <v>0</v>
      </c>
      <c r="GR150" s="154">
        <v>1</v>
      </c>
      <c r="GS150" s="154">
        <v>1</v>
      </c>
      <c r="GT150" s="154">
        <v>0</v>
      </c>
      <c r="GU150" s="154" t="s">
        <v>86</v>
      </c>
      <c r="GV150" s="154">
        <f t="shared" si="80"/>
        <v>0</v>
      </c>
      <c r="GW150" s="154">
        <v>1</v>
      </c>
      <c r="GX150" s="154">
        <f t="shared" si="81"/>
        <v>0</v>
      </c>
      <c r="HA150" s="154">
        <v>0</v>
      </c>
      <c r="HB150" s="154">
        <v>0</v>
      </c>
      <c r="HC150" s="154">
        <f t="shared" si="82"/>
        <v>0</v>
      </c>
      <c r="HE150" s="154" t="s">
        <v>86</v>
      </c>
      <c r="HF150" s="154" t="s">
        <v>86</v>
      </c>
      <c r="HG150" s="154">
        <f>ROUND(ROUND(AL150,2)*I150,2)</f>
        <v>13041.6</v>
      </c>
      <c r="HM150" s="154" t="s">
        <v>86</v>
      </c>
      <c r="HN150" s="154" t="s">
        <v>86</v>
      </c>
      <c r="HO150" s="154" t="s">
        <v>86</v>
      </c>
      <c r="HP150" s="154" t="s">
        <v>86</v>
      </c>
      <c r="HQ150" s="154" t="s">
        <v>86</v>
      </c>
      <c r="HS150" s="154">
        <v>0</v>
      </c>
      <c r="IK150" s="154">
        <v>0</v>
      </c>
    </row>
    <row r="151" spans="1:245" x14ac:dyDescent="0.2">
      <c r="A151" s="154">
        <v>17</v>
      </c>
      <c r="B151" s="154">
        <v>1</v>
      </c>
      <c r="E151" s="154" t="s">
        <v>480</v>
      </c>
      <c r="F151" s="154" t="s">
        <v>793</v>
      </c>
      <c r="G151" s="154" t="s">
        <v>794</v>
      </c>
      <c r="H151" s="154" t="s">
        <v>569</v>
      </c>
      <c r="I151" s="154">
        <f>ROUND((0.5*0.3*6)*1.1,7)</f>
        <v>0.99</v>
      </c>
      <c r="J151" s="154">
        <v>0</v>
      </c>
      <c r="K151" s="154">
        <f>ROUND((0.5*0.3*6)*1.1,7)</f>
        <v>0.99</v>
      </c>
      <c r="O151" s="154">
        <f t="shared" si="65"/>
        <v>760.01</v>
      </c>
      <c r="P151" s="154">
        <f>ROUND(CQ151*I151,2)</f>
        <v>760.01</v>
      </c>
      <c r="Q151" s="154">
        <f>ROUND(CR151*I151,2)</f>
        <v>0</v>
      </c>
      <c r="R151" s="154">
        <f>ROUND(CS151*I151,2)</f>
        <v>0</v>
      </c>
      <c r="S151" s="154">
        <f>ROUND(CT151*I151,2)</f>
        <v>0</v>
      </c>
      <c r="T151" s="154">
        <f t="shared" si="66"/>
        <v>0</v>
      </c>
      <c r="U151" s="154">
        <f>ROUND(CV151*I151,7)</f>
        <v>0</v>
      </c>
      <c r="V151" s="154">
        <f>ROUND(CW151*I151,7)</f>
        <v>0</v>
      </c>
      <c r="W151" s="154">
        <f t="shared" si="67"/>
        <v>0</v>
      </c>
      <c r="X151" s="154">
        <f t="shared" si="68"/>
        <v>0</v>
      </c>
      <c r="Y151" s="154">
        <f t="shared" si="68"/>
        <v>0</v>
      </c>
      <c r="AA151" s="154">
        <v>66504103</v>
      </c>
      <c r="AB151" s="154">
        <f t="shared" si="69"/>
        <v>767.69</v>
      </c>
      <c r="AC151" s="154">
        <f>ROUND((ES151),6)</f>
        <v>767.69</v>
      </c>
      <c r="AD151" s="154">
        <f>ROUND((((ET151)-(EU151))+AE151),6)</f>
        <v>0</v>
      </c>
      <c r="AE151" s="154">
        <f t="shared" si="83"/>
        <v>0</v>
      </c>
      <c r="AF151" s="154">
        <f t="shared" si="83"/>
        <v>0</v>
      </c>
      <c r="AG151" s="154">
        <f t="shared" si="70"/>
        <v>0</v>
      </c>
      <c r="AH151" s="154">
        <f t="shared" si="84"/>
        <v>0</v>
      </c>
      <c r="AI151" s="154">
        <f t="shared" si="84"/>
        <v>0</v>
      </c>
      <c r="AJ151" s="154">
        <f t="shared" si="71"/>
        <v>0</v>
      </c>
      <c r="AK151" s="154">
        <v>767.69</v>
      </c>
      <c r="AL151" s="154">
        <v>767.69</v>
      </c>
      <c r="AM151" s="154">
        <v>0</v>
      </c>
      <c r="AN151" s="154">
        <v>0</v>
      </c>
      <c r="AO151" s="154">
        <v>0</v>
      </c>
      <c r="AP151" s="154">
        <v>0</v>
      </c>
      <c r="AQ151" s="154">
        <v>0</v>
      </c>
      <c r="AR151" s="154">
        <v>0</v>
      </c>
      <c r="AS151" s="154">
        <v>0</v>
      </c>
      <c r="AT151" s="154">
        <v>0</v>
      </c>
      <c r="AU151" s="154">
        <v>0</v>
      </c>
      <c r="AV151" s="154">
        <v>1</v>
      </c>
      <c r="AW151" s="154">
        <v>1</v>
      </c>
      <c r="AZ151" s="154">
        <v>1</v>
      </c>
      <c r="BA151" s="154">
        <v>1</v>
      </c>
      <c r="BB151" s="154">
        <v>1</v>
      </c>
      <c r="BC151" s="154">
        <v>1</v>
      </c>
      <c r="BD151" s="154" t="s">
        <v>86</v>
      </c>
      <c r="BE151" s="154" t="s">
        <v>86</v>
      </c>
      <c r="BF151" s="154" t="s">
        <v>86</v>
      </c>
      <c r="BG151" s="154" t="s">
        <v>86</v>
      </c>
      <c r="BH151" s="154">
        <v>3</v>
      </c>
      <c r="BI151" s="154">
        <v>1</v>
      </c>
      <c r="BJ151" s="154" t="s">
        <v>795</v>
      </c>
      <c r="BM151" s="154">
        <v>500001</v>
      </c>
      <c r="BN151" s="154">
        <v>0</v>
      </c>
      <c r="BO151" s="154" t="s">
        <v>86</v>
      </c>
      <c r="BP151" s="154">
        <v>0</v>
      </c>
      <c r="BQ151" s="154">
        <v>8</v>
      </c>
      <c r="BR151" s="154">
        <v>0</v>
      </c>
      <c r="BS151" s="154">
        <v>1</v>
      </c>
      <c r="BT151" s="154">
        <v>1</v>
      </c>
      <c r="BU151" s="154">
        <v>1</v>
      </c>
      <c r="BV151" s="154">
        <v>1</v>
      </c>
      <c r="BW151" s="154">
        <v>1</v>
      </c>
      <c r="BX151" s="154">
        <v>1</v>
      </c>
      <c r="BY151" s="154" t="s">
        <v>86</v>
      </c>
      <c r="BZ151" s="154">
        <v>0</v>
      </c>
      <c r="CA151" s="154">
        <v>0</v>
      </c>
      <c r="CB151" s="154" t="s">
        <v>86</v>
      </c>
      <c r="CE151" s="154">
        <v>0</v>
      </c>
      <c r="CF151" s="154">
        <v>0</v>
      </c>
      <c r="CG151" s="154">
        <v>0</v>
      </c>
      <c r="CM151" s="154">
        <v>0</v>
      </c>
      <c r="CN151" s="154" t="s">
        <v>86</v>
      </c>
      <c r="CO151" s="154">
        <v>0</v>
      </c>
      <c r="CP151" s="154">
        <f t="shared" si="72"/>
        <v>760.01</v>
      </c>
      <c r="CQ151" s="154">
        <f>ROUND(AL151*BC151,2)</f>
        <v>767.69</v>
      </c>
      <c r="CR151" s="154">
        <f>ROUND(AM151*BB151,2)</f>
        <v>0</v>
      </c>
      <c r="CS151" s="154">
        <f>ROUND(AN151*BS151,2)</f>
        <v>0</v>
      </c>
      <c r="CT151" s="154">
        <f>ROUND(AO151*BA151,2)</f>
        <v>0</v>
      </c>
      <c r="CU151" s="154">
        <f t="shared" si="73"/>
        <v>0</v>
      </c>
      <c r="CV151" s="154">
        <f t="shared" si="85"/>
        <v>0</v>
      </c>
      <c r="CW151" s="154">
        <f t="shared" si="85"/>
        <v>0</v>
      </c>
      <c r="CX151" s="154">
        <f t="shared" si="74"/>
        <v>0</v>
      </c>
      <c r="CY151" s="154">
        <f>0</f>
        <v>0</v>
      </c>
      <c r="CZ151" s="154">
        <f>0</f>
        <v>0</v>
      </c>
      <c r="DC151" s="154" t="s">
        <v>86</v>
      </c>
      <c r="DD151" s="154" t="s">
        <v>86</v>
      </c>
      <c r="DE151" s="154" t="s">
        <v>86</v>
      </c>
      <c r="DF151" s="154" t="s">
        <v>86</v>
      </c>
      <c r="DG151" s="154" t="s">
        <v>86</v>
      </c>
      <c r="DH151" s="154" t="s">
        <v>86</v>
      </c>
      <c r="DI151" s="154" t="s">
        <v>86</v>
      </c>
      <c r="DJ151" s="154" t="s">
        <v>86</v>
      </c>
      <c r="DK151" s="154" t="s">
        <v>86</v>
      </c>
      <c r="DL151" s="154" t="s">
        <v>86</v>
      </c>
      <c r="DM151" s="154" t="s">
        <v>86</v>
      </c>
      <c r="DN151" s="154">
        <v>0</v>
      </c>
      <c r="DO151" s="154">
        <v>0</v>
      </c>
      <c r="DP151" s="154">
        <v>1</v>
      </c>
      <c r="DQ151" s="154">
        <v>1</v>
      </c>
      <c r="DU151" s="154">
        <v>1007</v>
      </c>
      <c r="DV151" s="154" t="s">
        <v>569</v>
      </c>
      <c r="DW151" s="154" t="s">
        <v>569</v>
      </c>
      <c r="DX151" s="154">
        <v>1</v>
      </c>
      <c r="DZ151" s="154" t="s">
        <v>86</v>
      </c>
      <c r="EA151" s="154" t="s">
        <v>86</v>
      </c>
      <c r="EB151" s="154" t="s">
        <v>86</v>
      </c>
      <c r="EC151" s="154" t="s">
        <v>86</v>
      </c>
      <c r="EE151" s="154">
        <v>65499933</v>
      </c>
      <c r="EF151" s="154">
        <v>8</v>
      </c>
      <c r="EG151" s="154" t="s">
        <v>796</v>
      </c>
      <c r="EH151" s="154">
        <v>0</v>
      </c>
      <c r="EI151" s="154" t="s">
        <v>86</v>
      </c>
      <c r="EJ151" s="154">
        <v>1</v>
      </c>
      <c r="EK151" s="154">
        <v>500001</v>
      </c>
      <c r="EL151" s="154" t="s">
        <v>797</v>
      </c>
      <c r="EM151" s="154" t="s">
        <v>798</v>
      </c>
      <c r="EO151" s="154" t="s">
        <v>86</v>
      </c>
      <c r="EQ151" s="154">
        <v>131072</v>
      </c>
      <c r="ER151" s="154">
        <v>767.69</v>
      </c>
      <c r="ES151" s="154">
        <v>767.69</v>
      </c>
      <c r="ET151" s="154">
        <v>0</v>
      </c>
      <c r="EU151" s="154">
        <v>0</v>
      </c>
      <c r="EV151" s="154">
        <v>0</v>
      </c>
      <c r="EW151" s="154">
        <v>0</v>
      </c>
      <c r="EX151" s="154">
        <v>0</v>
      </c>
      <c r="EY151" s="154">
        <v>0</v>
      </c>
      <c r="FQ151" s="154">
        <v>0</v>
      </c>
      <c r="FR151" s="154">
        <v>0</v>
      </c>
      <c r="FS151" s="154">
        <v>0</v>
      </c>
      <c r="FX151" s="154">
        <v>0</v>
      </c>
      <c r="FY151" s="154">
        <v>0</v>
      </c>
      <c r="GA151" s="154" t="s">
        <v>86</v>
      </c>
      <c r="GD151" s="154">
        <v>1</v>
      </c>
      <c r="GE151" s="154">
        <v>565.20000000000005</v>
      </c>
      <c r="GF151" s="154">
        <v>85499050</v>
      </c>
      <c r="GG151" s="154">
        <v>2</v>
      </c>
      <c r="GH151" s="154">
        <v>1</v>
      </c>
      <c r="GI151" s="154">
        <v>-2</v>
      </c>
      <c r="GJ151" s="154">
        <v>0</v>
      </c>
      <c r="GK151" s="154">
        <v>0</v>
      </c>
      <c r="GL151" s="154">
        <f t="shared" si="75"/>
        <v>0</v>
      </c>
      <c r="GM151" s="154">
        <f t="shared" si="76"/>
        <v>760.01</v>
      </c>
      <c r="GN151" s="154">
        <f t="shared" si="77"/>
        <v>760.01</v>
      </c>
      <c r="GO151" s="154">
        <f t="shared" si="78"/>
        <v>0</v>
      </c>
      <c r="GP151" s="154">
        <f t="shared" si="79"/>
        <v>0</v>
      </c>
      <c r="GR151" s="154">
        <v>3</v>
      </c>
      <c r="GS151" s="154">
        <v>3</v>
      </c>
      <c r="GT151" s="154">
        <v>0</v>
      </c>
      <c r="GU151" s="154" t="s">
        <v>86</v>
      </c>
      <c r="GV151" s="154">
        <f t="shared" si="80"/>
        <v>0</v>
      </c>
      <c r="GW151" s="154">
        <v>1</v>
      </c>
      <c r="GX151" s="154">
        <f t="shared" si="81"/>
        <v>0</v>
      </c>
      <c r="HA151" s="154">
        <v>0</v>
      </c>
      <c r="HB151" s="154">
        <v>0</v>
      </c>
      <c r="HC151" s="154">
        <f t="shared" si="82"/>
        <v>0</v>
      </c>
      <c r="HE151" s="154" t="s">
        <v>86</v>
      </c>
      <c r="HF151" s="154" t="s">
        <v>86</v>
      </c>
      <c r="HM151" s="154" t="s">
        <v>86</v>
      </c>
      <c r="HN151" s="154" t="s">
        <v>86</v>
      </c>
      <c r="HO151" s="154" t="s">
        <v>86</v>
      </c>
      <c r="HP151" s="154" t="s">
        <v>86</v>
      </c>
      <c r="HQ151" s="154" t="s">
        <v>86</v>
      </c>
      <c r="HS151" s="154">
        <v>0</v>
      </c>
      <c r="IK151" s="154">
        <v>0</v>
      </c>
    </row>
    <row r="152" spans="1:245" x14ac:dyDescent="0.2">
      <c r="A152" s="154">
        <v>17</v>
      </c>
      <c r="B152" s="154">
        <v>1</v>
      </c>
      <c r="E152" s="154" t="s">
        <v>481</v>
      </c>
      <c r="F152" s="154" t="s">
        <v>836</v>
      </c>
      <c r="G152" s="154" t="s">
        <v>837</v>
      </c>
      <c r="H152" s="154" t="s">
        <v>535</v>
      </c>
      <c r="I152" s="154">
        <f>ROUND(4/100,7)</f>
        <v>0.04</v>
      </c>
      <c r="J152" s="154">
        <v>0</v>
      </c>
      <c r="K152" s="154">
        <f>ROUND(4/100,7)</f>
        <v>0.04</v>
      </c>
      <c r="O152" s="154">
        <f t="shared" si="65"/>
        <v>89.97</v>
      </c>
      <c r="P152" s="154">
        <f>ROUND(CQ152*I152,2)</f>
        <v>89.97</v>
      </c>
      <c r="Q152" s="154">
        <f>ROUND(CR152*I152,2)</f>
        <v>0</v>
      </c>
      <c r="R152" s="154">
        <f>ROUND(CS152*I152,2)</f>
        <v>0</v>
      </c>
      <c r="S152" s="154">
        <f>ROUND(CT152*I152,2)</f>
        <v>0</v>
      </c>
      <c r="T152" s="154">
        <f t="shared" si="66"/>
        <v>0</v>
      </c>
      <c r="U152" s="154">
        <f>ROUND(CV152*I152,7)</f>
        <v>0</v>
      </c>
      <c r="V152" s="154">
        <f>ROUND(CW152*I152,7)</f>
        <v>0</v>
      </c>
      <c r="W152" s="154">
        <f t="shared" si="67"/>
        <v>0</v>
      </c>
      <c r="X152" s="154">
        <f t="shared" si="68"/>
        <v>0</v>
      </c>
      <c r="Y152" s="154">
        <f t="shared" si="68"/>
        <v>0</v>
      </c>
      <c r="AA152" s="154">
        <v>66504103</v>
      </c>
      <c r="AB152" s="154">
        <f t="shared" si="69"/>
        <v>1771.04</v>
      </c>
      <c r="AC152" s="154">
        <f>ROUND((ES152),6)</f>
        <v>1771.04</v>
      </c>
      <c r="AD152" s="154">
        <f>ROUND((((ET152)-(EU152))+AE152),6)</f>
        <v>0</v>
      </c>
      <c r="AE152" s="154">
        <f t="shared" si="83"/>
        <v>0</v>
      </c>
      <c r="AF152" s="154">
        <f t="shared" si="83"/>
        <v>0</v>
      </c>
      <c r="AG152" s="154">
        <f t="shared" si="70"/>
        <v>0</v>
      </c>
      <c r="AH152" s="154">
        <f t="shared" si="84"/>
        <v>0</v>
      </c>
      <c r="AI152" s="154">
        <f t="shared" si="84"/>
        <v>0</v>
      </c>
      <c r="AJ152" s="154">
        <f t="shared" si="71"/>
        <v>0</v>
      </c>
      <c r="AK152" s="154">
        <v>1771.04</v>
      </c>
      <c r="AL152" s="154">
        <v>1771.04</v>
      </c>
      <c r="AM152" s="154">
        <v>0</v>
      </c>
      <c r="AN152" s="154">
        <v>0</v>
      </c>
      <c r="AO152" s="154">
        <v>0</v>
      </c>
      <c r="AP152" s="154">
        <v>0</v>
      </c>
      <c r="AQ152" s="154">
        <v>0</v>
      </c>
      <c r="AR152" s="154">
        <v>0</v>
      </c>
      <c r="AS152" s="154">
        <v>0</v>
      </c>
      <c r="AT152" s="154">
        <v>0</v>
      </c>
      <c r="AU152" s="154">
        <v>0</v>
      </c>
      <c r="AV152" s="154">
        <v>1</v>
      </c>
      <c r="AW152" s="154">
        <v>1</v>
      </c>
      <c r="AZ152" s="154">
        <v>1</v>
      </c>
      <c r="BA152" s="154">
        <v>1</v>
      </c>
      <c r="BB152" s="154">
        <v>1</v>
      </c>
      <c r="BC152" s="154">
        <v>1.27</v>
      </c>
      <c r="BD152" s="154" t="s">
        <v>86</v>
      </c>
      <c r="BE152" s="154" t="s">
        <v>86</v>
      </c>
      <c r="BF152" s="154" t="s">
        <v>86</v>
      </c>
      <c r="BG152" s="154" t="s">
        <v>86</v>
      </c>
      <c r="BH152" s="154">
        <v>3</v>
      </c>
      <c r="BI152" s="154">
        <v>1</v>
      </c>
      <c r="BJ152" s="154" t="s">
        <v>838</v>
      </c>
      <c r="BM152" s="154">
        <v>500002</v>
      </c>
      <c r="BN152" s="154">
        <v>0</v>
      </c>
      <c r="BO152" s="154" t="s">
        <v>836</v>
      </c>
      <c r="BP152" s="154">
        <v>1</v>
      </c>
      <c r="BQ152" s="154">
        <v>12</v>
      </c>
      <c r="BR152" s="154">
        <v>0</v>
      </c>
      <c r="BS152" s="154">
        <v>1</v>
      </c>
      <c r="BT152" s="154">
        <v>1</v>
      </c>
      <c r="BU152" s="154">
        <v>1</v>
      </c>
      <c r="BV152" s="154">
        <v>1</v>
      </c>
      <c r="BW152" s="154">
        <v>1</v>
      </c>
      <c r="BX152" s="154">
        <v>1</v>
      </c>
      <c r="BY152" s="154" t="s">
        <v>86</v>
      </c>
      <c r="BZ152" s="154">
        <v>0</v>
      </c>
      <c r="CA152" s="154">
        <v>0</v>
      </c>
      <c r="CB152" s="154" t="s">
        <v>86</v>
      </c>
      <c r="CE152" s="154">
        <v>0</v>
      </c>
      <c r="CF152" s="154">
        <v>0</v>
      </c>
      <c r="CG152" s="154">
        <v>0</v>
      </c>
      <c r="CM152" s="154">
        <v>0</v>
      </c>
      <c r="CN152" s="154" t="s">
        <v>86</v>
      </c>
      <c r="CO152" s="154">
        <v>0</v>
      </c>
      <c r="CP152" s="154">
        <f t="shared" si="72"/>
        <v>89.97</v>
      </c>
      <c r="CQ152" s="154">
        <f>ROUND(AL152*BC152,2)</f>
        <v>2249.2199999999998</v>
      </c>
      <c r="CR152" s="154">
        <f>ROUND(AM152*BB152,2)</f>
        <v>0</v>
      </c>
      <c r="CS152" s="154">
        <f>ROUND(AN152*BS152,2)</f>
        <v>0</v>
      </c>
      <c r="CT152" s="154">
        <f>ROUND(AO152*BA152,2)</f>
        <v>0</v>
      </c>
      <c r="CU152" s="154">
        <f t="shared" si="73"/>
        <v>0</v>
      </c>
      <c r="CV152" s="154">
        <f t="shared" si="85"/>
        <v>0</v>
      </c>
      <c r="CW152" s="154">
        <f t="shared" si="85"/>
        <v>0</v>
      </c>
      <c r="CX152" s="154">
        <f t="shared" si="74"/>
        <v>0</v>
      </c>
      <c r="CY152" s="154">
        <f>0</f>
        <v>0</v>
      </c>
      <c r="CZ152" s="154">
        <f>0</f>
        <v>0</v>
      </c>
      <c r="DC152" s="154" t="s">
        <v>86</v>
      </c>
      <c r="DD152" s="154" t="s">
        <v>86</v>
      </c>
      <c r="DE152" s="154" t="s">
        <v>86</v>
      </c>
      <c r="DF152" s="154" t="s">
        <v>86</v>
      </c>
      <c r="DG152" s="154" t="s">
        <v>86</v>
      </c>
      <c r="DH152" s="154" t="s">
        <v>86</v>
      </c>
      <c r="DI152" s="154" t="s">
        <v>86</v>
      </c>
      <c r="DJ152" s="154" t="s">
        <v>86</v>
      </c>
      <c r="DK152" s="154" t="s">
        <v>86</v>
      </c>
      <c r="DL152" s="154" t="s">
        <v>86</v>
      </c>
      <c r="DM152" s="154" t="s">
        <v>86</v>
      </c>
      <c r="DN152" s="154">
        <v>0</v>
      </c>
      <c r="DO152" s="154">
        <v>0</v>
      </c>
      <c r="DP152" s="154">
        <v>1</v>
      </c>
      <c r="DQ152" s="154">
        <v>1</v>
      </c>
      <c r="DU152" s="154">
        <v>1013</v>
      </c>
      <c r="DV152" s="154" t="s">
        <v>535</v>
      </c>
      <c r="DW152" s="154" t="s">
        <v>535</v>
      </c>
      <c r="DX152" s="154">
        <v>1</v>
      </c>
      <c r="DZ152" s="154" t="s">
        <v>86</v>
      </c>
      <c r="EA152" s="154" t="s">
        <v>86</v>
      </c>
      <c r="EB152" s="154" t="s">
        <v>86</v>
      </c>
      <c r="EC152" s="154" t="s">
        <v>86</v>
      </c>
      <c r="EE152" s="154">
        <v>65499934</v>
      </c>
      <c r="EF152" s="154">
        <v>12</v>
      </c>
      <c r="EG152" s="154" t="s">
        <v>817</v>
      </c>
      <c r="EH152" s="154">
        <v>0</v>
      </c>
      <c r="EI152" s="154" t="s">
        <v>86</v>
      </c>
      <c r="EJ152" s="154">
        <v>2</v>
      </c>
      <c r="EK152" s="154">
        <v>500002</v>
      </c>
      <c r="EL152" s="154" t="s">
        <v>818</v>
      </c>
      <c r="EM152" s="154" t="s">
        <v>819</v>
      </c>
      <c r="EO152" s="154" t="s">
        <v>86</v>
      </c>
      <c r="EQ152" s="154">
        <v>131072</v>
      </c>
      <c r="ER152" s="154">
        <v>1771.04</v>
      </c>
      <c r="ES152" s="154">
        <v>1771.04</v>
      </c>
      <c r="ET152" s="154">
        <v>0</v>
      </c>
      <c r="EU152" s="154">
        <v>0</v>
      </c>
      <c r="EV152" s="154">
        <v>0</v>
      </c>
      <c r="EW152" s="154">
        <v>0</v>
      </c>
      <c r="EX152" s="154">
        <v>0</v>
      </c>
      <c r="EY152" s="154">
        <v>0</v>
      </c>
      <c r="FQ152" s="154">
        <v>0</v>
      </c>
      <c r="FR152" s="154">
        <v>0</v>
      </c>
      <c r="FS152" s="154">
        <v>0</v>
      </c>
      <c r="FX152" s="154">
        <v>0</v>
      </c>
      <c r="FY152" s="154">
        <v>0</v>
      </c>
      <c r="GA152" s="154" t="s">
        <v>86</v>
      </c>
      <c r="GD152" s="154">
        <v>1</v>
      </c>
      <c r="GF152" s="154">
        <v>754184880</v>
      </c>
      <c r="GG152" s="154">
        <v>2</v>
      </c>
      <c r="GH152" s="154">
        <v>1</v>
      </c>
      <c r="GI152" s="154">
        <v>2</v>
      </c>
      <c r="GJ152" s="154">
        <v>0</v>
      </c>
      <c r="GK152" s="154">
        <v>0</v>
      </c>
      <c r="GL152" s="154">
        <f t="shared" si="75"/>
        <v>0</v>
      </c>
      <c r="GM152" s="154">
        <f t="shared" si="76"/>
        <v>89.97</v>
      </c>
      <c r="GN152" s="154">
        <f t="shared" si="77"/>
        <v>89.97</v>
      </c>
      <c r="GO152" s="154">
        <f t="shared" si="78"/>
        <v>0</v>
      </c>
      <c r="GP152" s="154">
        <f t="shared" si="79"/>
        <v>0</v>
      </c>
      <c r="GR152" s="154">
        <v>0</v>
      </c>
      <c r="GS152" s="154">
        <v>3</v>
      </c>
      <c r="GT152" s="154">
        <v>0</v>
      </c>
      <c r="GU152" s="154" t="s">
        <v>86</v>
      </c>
      <c r="GV152" s="154">
        <f t="shared" si="80"/>
        <v>0</v>
      </c>
      <c r="GW152" s="154">
        <v>1</v>
      </c>
      <c r="GX152" s="154">
        <f t="shared" si="81"/>
        <v>0</v>
      </c>
      <c r="HA152" s="154">
        <v>0</v>
      </c>
      <c r="HB152" s="154">
        <v>0</v>
      </c>
      <c r="HC152" s="154">
        <f t="shared" si="82"/>
        <v>0</v>
      </c>
      <c r="HE152" s="154" t="s">
        <v>86</v>
      </c>
      <c r="HF152" s="154" t="s">
        <v>86</v>
      </c>
      <c r="HM152" s="154" t="s">
        <v>86</v>
      </c>
      <c r="HN152" s="154" t="s">
        <v>86</v>
      </c>
      <c r="HO152" s="154" t="s">
        <v>86</v>
      </c>
      <c r="HP152" s="154" t="s">
        <v>86</v>
      </c>
      <c r="HQ152" s="154" t="s">
        <v>86</v>
      </c>
      <c r="HS152" s="154">
        <v>0</v>
      </c>
      <c r="IK152" s="154">
        <v>0</v>
      </c>
    </row>
    <row r="153" spans="1:245" x14ac:dyDescent="0.2">
      <c r="A153" s="154">
        <v>17</v>
      </c>
      <c r="B153" s="154">
        <v>1</v>
      </c>
      <c r="C153" s="154">
        <f>ROW(SmtRes!A47)</f>
        <v>47</v>
      </c>
      <c r="D153" s="154">
        <f>ROW(EtalonRes!A47)</f>
        <v>47</v>
      </c>
      <c r="E153" s="154" t="s">
        <v>505</v>
      </c>
      <c r="F153" s="154" t="s">
        <v>726</v>
      </c>
      <c r="G153" s="154" t="s">
        <v>727</v>
      </c>
      <c r="H153" s="154" t="s">
        <v>720</v>
      </c>
      <c r="I153" s="154">
        <f>ROUND((0.5*0.85*6)/100,7)</f>
        <v>2.5499999999999998E-2</v>
      </c>
      <c r="J153" s="154">
        <v>0</v>
      </c>
      <c r="K153" s="154">
        <f>ROUND((0.5*0.85*6)/100,7)</f>
        <v>2.5499999999999998E-2</v>
      </c>
      <c r="O153" s="154">
        <f t="shared" si="65"/>
        <v>894.19</v>
      </c>
      <c r="P153" s="154">
        <f>SUMIF(SmtRes!AQ47:'SmtRes'!AQ47,"=1",SmtRes!DF47:'SmtRes'!DF47)</f>
        <v>0</v>
      </c>
      <c r="Q153" s="154">
        <f>SUMIF(SmtRes!AQ47:'SmtRes'!AQ47,"=1",SmtRes!DG47:'SmtRes'!DG47)</f>
        <v>0</v>
      </c>
      <c r="R153" s="154">
        <f>SUMIF(SmtRes!AQ47:'SmtRes'!AQ47,"=1",SmtRes!DH47:'SmtRes'!DH47)</f>
        <v>0</v>
      </c>
      <c r="S153" s="154">
        <f>SUMIF(SmtRes!AQ47:'SmtRes'!AQ47,"=1",SmtRes!DI47:'SmtRes'!DI47)</f>
        <v>894.19</v>
      </c>
      <c r="T153" s="154">
        <f t="shared" si="66"/>
        <v>0</v>
      </c>
      <c r="U153" s="154">
        <f>SUMIF(SmtRes!AQ47:'SmtRes'!AQ47,"=1",SmtRes!CV47:'SmtRes'!CV47)</f>
        <v>2.2567499999999998</v>
      </c>
      <c r="V153" s="154">
        <f>SUMIF(SmtRes!AQ47:'SmtRes'!AQ47,"=1",SmtRes!CW47:'SmtRes'!CW47)</f>
        <v>0</v>
      </c>
      <c r="W153" s="154">
        <f t="shared" si="67"/>
        <v>0</v>
      </c>
      <c r="X153" s="154">
        <f t="shared" si="68"/>
        <v>795.83</v>
      </c>
      <c r="Y153" s="154">
        <f t="shared" si="68"/>
        <v>357.68</v>
      </c>
      <c r="AA153" s="154">
        <v>66504103</v>
      </c>
      <c r="AB153" s="154">
        <f t="shared" si="69"/>
        <v>35066.355000000003</v>
      </c>
      <c r="AC153" s="154">
        <f>ROUND((0),6)</f>
        <v>0</v>
      </c>
      <c r="AD153" s="154">
        <f>ROUND((((0)-(0))+AE153),6)</f>
        <v>0</v>
      </c>
      <c r="AE153" s="154">
        <f>ROUND((0),6)</f>
        <v>0</v>
      </c>
      <c r="AF153" s="154">
        <f>ROUND((SUM(SmtRes!BT47:'SmtRes'!BT47)),6)</f>
        <v>35066.355000000003</v>
      </c>
      <c r="AG153" s="154">
        <f t="shared" si="70"/>
        <v>0</v>
      </c>
      <c r="AH153" s="154">
        <f>(SUM(SmtRes!BU47:'SmtRes'!BU47))</f>
        <v>88.5</v>
      </c>
      <c r="AI153" s="154">
        <f>(0)</f>
        <v>0</v>
      </c>
      <c r="AJ153" s="154">
        <f t="shared" si="71"/>
        <v>0</v>
      </c>
      <c r="AK153" s="154">
        <v>35066.355000000003</v>
      </c>
      <c r="AL153" s="154">
        <v>0</v>
      </c>
      <c r="AM153" s="154">
        <v>0</v>
      </c>
      <c r="AN153" s="154">
        <v>0</v>
      </c>
      <c r="AO153" s="154">
        <v>35066.355000000003</v>
      </c>
      <c r="AP153" s="154">
        <v>0</v>
      </c>
      <c r="AQ153" s="154">
        <v>88.5</v>
      </c>
      <c r="AR153" s="154">
        <v>0</v>
      </c>
      <c r="AS153" s="154">
        <v>0</v>
      </c>
      <c r="AT153" s="154">
        <v>89</v>
      </c>
      <c r="AU153" s="154">
        <v>40</v>
      </c>
      <c r="AV153" s="154">
        <v>1</v>
      </c>
      <c r="AW153" s="154">
        <v>1</v>
      </c>
      <c r="AZ153" s="154">
        <v>1</v>
      </c>
      <c r="BA153" s="154">
        <v>1</v>
      </c>
      <c r="BB153" s="154">
        <v>1</v>
      </c>
      <c r="BC153" s="154">
        <v>1</v>
      </c>
      <c r="BD153" s="154" t="s">
        <v>86</v>
      </c>
      <c r="BE153" s="154" t="s">
        <v>86</v>
      </c>
      <c r="BF153" s="154" t="s">
        <v>86</v>
      </c>
      <c r="BG153" s="154" t="s">
        <v>86</v>
      </c>
      <c r="BH153" s="154">
        <v>0</v>
      </c>
      <c r="BI153" s="154">
        <v>1</v>
      </c>
      <c r="BJ153" s="154" t="s">
        <v>728</v>
      </c>
      <c r="BM153" s="154">
        <v>1003</v>
      </c>
      <c r="BN153" s="154">
        <v>0</v>
      </c>
      <c r="BO153" s="154" t="s">
        <v>86</v>
      </c>
      <c r="BP153" s="154">
        <v>0</v>
      </c>
      <c r="BQ153" s="154">
        <v>2</v>
      </c>
      <c r="BR153" s="154">
        <v>0</v>
      </c>
      <c r="BS153" s="154">
        <v>1</v>
      </c>
      <c r="BT153" s="154">
        <v>1</v>
      </c>
      <c r="BU153" s="154">
        <v>1</v>
      </c>
      <c r="BV153" s="154">
        <v>1</v>
      </c>
      <c r="BW153" s="154">
        <v>1</v>
      </c>
      <c r="BX153" s="154">
        <v>1</v>
      </c>
      <c r="BY153" s="154" t="s">
        <v>86</v>
      </c>
      <c r="BZ153" s="154">
        <v>89</v>
      </c>
      <c r="CA153" s="154">
        <v>40</v>
      </c>
      <c r="CB153" s="154" t="s">
        <v>86</v>
      </c>
      <c r="CE153" s="154">
        <v>0</v>
      </c>
      <c r="CF153" s="154">
        <v>0</v>
      </c>
      <c r="CG153" s="154">
        <v>0</v>
      </c>
      <c r="CM153" s="154">
        <v>0</v>
      </c>
      <c r="CN153" s="154" t="s">
        <v>86</v>
      </c>
      <c r="CO153" s="154">
        <v>0</v>
      </c>
      <c r="CP153" s="154">
        <f t="shared" si="72"/>
        <v>894.19</v>
      </c>
      <c r="CQ153" s="154">
        <f>SUMIF(SmtRes!AQ47:'SmtRes'!AQ47,"=1",SmtRes!AA47:'SmtRes'!AA47)</f>
        <v>0</v>
      </c>
      <c r="CR153" s="154">
        <f>SUMIF(SmtRes!AQ47:'SmtRes'!AQ47,"=1",SmtRes!AB47:'SmtRes'!AB47)</f>
        <v>0</v>
      </c>
      <c r="CS153" s="154">
        <f>SUMIF(SmtRes!AQ47:'SmtRes'!AQ47,"=1",SmtRes!AC47:'SmtRes'!AC47)</f>
        <v>0</v>
      </c>
      <c r="CT153" s="154">
        <f>SUMIF(SmtRes!AQ47:'SmtRes'!AQ47,"=1",SmtRes!AD47:'SmtRes'!AD47)</f>
        <v>396.23</v>
      </c>
      <c r="CU153" s="154">
        <f t="shared" si="73"/>
        <v>0</v>
      </c>
      <c r="CV153" s="154">
        <f>SUMIF(SmtRes!AQ47:'SmtRes'!AQ47,"=1",SmtRes!BU47:'SmtRes'!BU47)</f>
        <v>88.5</v>
      </c>
      <c r="CW153" s="154">
        <f>SUMIF(SmtRes!AQ47:'SmtRes'!AQ47,"=1",SmtRes!BV47:'SmtRes'!BV47)</f>
        <v>0</v>
      </c>
      <c r="CX153" s="154">
        <f t="shared" si="74"/>
        <v>0</v>
      </c>
      <c r="CY153" s="154">
        <f>(((S153+R153)*AT153)/100)</f>
        <v>795.82910000000004</v>
      </c>
      <c r="CZ153" s="154">
        <f>(((S153+R153)*AU153)/100)</f>
        <v>357.67600000000004</v>
      </c>
      <c r="DC153" s="154" t="s">
        <v>86</v>
      </c>
      <c r="DD153" s="154" t="s">
        <v>86</v>
      </c>
      <c r="DE153" s="154" t="s">
        <v>86</v>
      </c>
      <c r="DF153" s="154" t="s">
        <v>86</v>
      </c>
      <c r="DG153" s="154" t="s">
        <v>86</v>
      </c>
      <c r="DH153" s="154" t="s">
        <v>86</v>
      </c>
      <c r="DI153" s="154" t="s">
        <v>86</v>
      </c>
      <c r="DJ153" s="154" t="s">
        <v>86</v>
      </c>
      <c r="DK153" s="154" t="s">
        <v>86</v>
      </c>
      <c r="DL153" s="154" t="s">
        <v>86</v>
      </c>
      <c r="DM153" s="154" t="s">
        <v>86</v>
      </c>
      <c r="DN153" s="154">
        <v>0</v>
      </c>
      <c r="DO153" s="154">
        <v>0</v>
      </c>
      <c r="DP153" s="154">
        <v>1</v>
      </c>
      <c r="DQ153" s="154">
        <v>1</v>
      </c>
      <c r="DU153" s="154">
        <v>1007</v>
      </c>
      <c r="DV153" s="154" t="s">
        <v>720</v>
      </c>
      <c r="DW153" s="154" t="s">
        <v>720</v>
      </c>
      <c r="DX153" s="154">
        <v>100</v>
      </c>
      <c r="DZ153" s="154" t="s">
        <v>86</v>
      </c>
      <c r="EA153" s="154" t="s">
        <v>86</v>
      </c>
      <c r="EB153" s="154" t="s">
        <v>86</v>
      </c>
      <c r="EC153" s="154" t="s">
        <v>86</v>
      </c>
      <c r="EE153" s="154">
        <v>65499976</v>
      </c>
      <c r="EF153" s="154">
        <v>2</v>
      </c>
      <c r="EG153" s="154" t="s">
        <v>722</v>
      </c>
      <c r="EH153" s="154">
        <v>1</v>
      </c>
      <c r="EI153" s="154" t="s">
        <v>723</v>
      </c>
      <c r="EJ153" s="154">
        <v>1</v>
      </c>
      <c r="EK153" s="154">
        <v>1003</v>
      </c>
      <c r="EL153" s="154" t="s">
        <v>724</v>
      </c>
      <c r="EM153" s="154" t="s">
        <v>725</v>
      </c>
      <c r="EO153" s="154" t="s">
        <v>86</v>
      </c>
      <c r="EQ153" s="154">
        <v>131072</v>
      </c>
      <c r="ER153" s="154">
        <v>0</v>
      </c>
      <c r="ES153" s="154">
        <v>0</v>
      </c>
      <c r="ET153" s="154">
        <v>0</v>
      </c>
      <c r="EU153" s="154">
        <v>0</v>
      </c>
      <c r="EV153" s="154">
        <v>0</v>
      </c>
      <c r="EW153" s="154">
        <v>88.5</v>
      </c>
      <c r="EX153" s="154">
        <v>0</v>
      </c>
      <c r="EY153" s="154">
        <v>0</v>
      </c>
      <c r="FQ153" s="154">
        <v>0</v>
      </c>
      <c r="FR153" s="154">
        <v>0</v>
      </c>
      <c r="FS153" s="154">
        <v>0</v>
      </c>
      <c r="FX153" s="154">
        <v>89</v>
      </c>
      <c r="FY153" s="154">
        <v>40</v>
      </c>
      <c r="GA153" s="154" t="s">
        <v>86</v>
      </c>
      <c r="GD153" s="154">
        <v>1</v>
      </c>
      <c r="GF153" s="154">
        <v>-554441893</v>
      </c>
      <c r="GG153" s="154">
        <v>2</v>
      </c>
      <c r="GH153" s="154">
        <v>1</v>
      </c>
      <c r="GI153" s="154">
        <v>-2</v>
      </c>
      <c r="GJ153" s="154">
        <v>0</v>
      </c>
      <c r="GK153" s="154">
        <v>0</v>
      </c>
      <c r="GL153" s="154">
        <f t="shared" si="75"/>
        <v>0</v>
      </c>
      <c r="GM153" s="154">
        <f t="shared" si="76"/>
        <v>2047.7</v>
      </c>
      <c r="GN153" s="154">
        <f t="shared" si="77"/>
        <v>2047.7</v>
      </c>
      <c r="GO153" s="154">
        <f t="shared" si="78"/>
        <v>0</v>
      </c>
      <c r="GP153" s="154">
        <f t="shared" si="79"/>
        <v>0</v>
      </c>
      <c r="GR153" s="154">
        <v>0</v>
      </c>
      <c r="GS153" s="154">
        <v>3</v>
      </c>
      <c r="GT153" s="154">
        <v>0</v>
      </c>
      <c r="GU153" s="154" t="s">
        <v>86</v>
      </c>
      <c r="GV153" s="154">
        <f t="shared" si="80"/>
        <v>0</v>
      </c>
      <c r="GW153" s="154">
        <v>1</v>
      </c>
      <c r="GX153" s="154">
        <f t="shared" si="81"/>
        <v>0</v>
      </c>
      <c r="HA153" s="154">
        <v>0</v>
      </c>
      <c r="HB153" s="154">
        <v>0</v>
      </c>
      <c r="HC153" s="154">
        <f t="shared" si="82"/>
        <v>0</v>
      </c>
      <c r="HE153" s="154" t="s">
        <v>86</v>
      </c>
      <c r="HF153" s="154" t="s">
        <v>86</v>
      </c>
      <c r="HM153" s="154" t="s">
        <v>86</v>
      </c>
      <c r="HN153" s="154" t="s">
        <v>429</v>
      </c>
      <c r="HO153" s="154" t="s">
        <v>432</v>
      </c>
      <c r="HP153" s="154" t="s">
        <v>724</v>
      </c>
      <c r="HQ153" s="154" t="s">
        <v>724</v>
      </c>
      <c r="HS153" s="154">
        <v>0</v>
      </c>
      <c r="IK153" s="154">
        <v>0</v>
      </c>
    </row>
    <row r="155" spans="1:245" x14ac:dyDescent="0.2">
      <c r="A155" s="240">
        <v>51</v>
      </c>
      <c r="B155" s="240">
        <f>B143</f>
        <v>1</v>
      </c>
      <c r="C155" s="240">
        <f>A143</f>
        <v>4</v>
      </c>
      <c r="D155" s="240">
        <f>ROW(A143)</f>
        <v>143</v>
      </c>
      <c r="E155" s="240"/>
      <c r="F155" s="240" t="str">
        <f>IF(F143&lt;&gt;"",F143,"")</f>
        <v>Новый раздел</v>
      </c>
      <c r="G155" s="240" t="str">
        <f>IF(G143&lt;&gt;"",G143,"")</f>
        <v>Строительные работы КЛ-0,4кВ</v>
      </c>
      <c r="H155" s="240">
        <v>0</v>
      </c>
      <c r="I155" s="240"/>
      <c r="J155" s="240"/>
      <c r="K155" s="240"/>
      <c r="L155" s="240"/>
      <c r="M155" s="240"/>
      <c r="N155" s="240"/>
      <c r="O155" s="240">
        <f t="shared" ref="O155:T155" si="86">ROUND(AB155,2)</f>
        <v>17708.7</v>
      </c>
      <c r="P155" s="240">
        <f t="shared" si="86"/>
        <v>13904.57</v>
      </c>
      <c r="Q155" s="240">
        <f t="shared" si="86"/>
        <v>0</v>
      </c>
      <c r="R155" s="240">
        <f t="shared" si="86"/>
        <v>0</v>
      </c>
      <c r="S155" s="240">
        <f t="shared" si="86"/>
        <v>3804.13</v>
      </c>
      <c r="T155" s="240">
        <f t="shared" si="86"/>
        <v>0</v>
      </c>
      <c r="U155" s="240">
        <f>AH155</f>
        <v>9.1657499999999992</v>
      </c>
      <c r="V155" s="240">
        <f>AI155</f>
        <v>0</v>
      </c>
      <c r="W155" s="240">
        <f>ROUND(AJ155,2)</f>
        <v>0</v>
      </c>
      <c r="X155" s="240">
        <f>ROUND(AK155,2)</f>
        <v>3449.95</v>
      </c>
      <c r="Y155" s="240">
        <f>ROUND(AL155,2)</f>
        <v>1650.19</v>
      </c>
      <c r="Z155" s="240"/>
      <c r="AA155" s="240"/>
      <c r="AB155" s="240">
        <f>ROUND(SUMIF(AA147:AA153,"=66504103",O147:O153),2)</f>
        <v>17708.7</v>
      </c>
      <c r="AC155" s="240">
        <f>ROUND(SUMIF(AA147:AA153,"=66504103",P147:P153),2)</f>
        <v>13904.57</v>
      </c>
      <c r="AD155" s="240">
        <f>ROUND(SUMIF(AA147:AA153,"=66504103",Q147:Q153),2)</f>
        <v>0</v>
      </c>
      <c r="AE155" s="240">
        <f>ROUND(SUMIF(AA147:AA153,"=66504103",R147:R153),2)</f>
        <v>0</v>
      </c>
      <c r="AF155" s="240">
        <f>ROUND(SUMIF(AA147:AA153,"=66504103",S147:S153),2)</f>
        <v>3804.13</v>
      </c>
      <c r="AG155" s="240">
        <f>ROUND(SUMIF(AA147:AA153,"=66504103",T147:T153),2)</f>
        <v>0</v>
      </c>
      <c r="AH155" s="240">
        <f>SUMIF(AA147:AA153,"=66504103",U147:U153)</f>
        <v>9.1657499999999992</v>
      </c>
      <c r="AI155" s="240">
        <f>SUMIF(AA147:AA153,"=66504103",V147:V153)</f>
        <v>0</v>
      </c>
      <c r="AJ155" s="240">
        <f>ROUND(SUMIF(AA147:AA153,"=66504103",W147:W153),2)</f>
        <v>0</v>
      </c>
      <c r="AK155" s="240">
        <f>ROUND(SUMIF(AA147:AA153,"=66504103",X147:X153),2)</f>
        <v>3449.95</v>
      </c>
      <c r="AL155" s="240">
        <f>ROUND(SUMIF(AA147:AA153,"=66504103",Y147:Y153),2)</f>
        <v>1650.19</v>
      </c>
      <c r="AM155" s="240"/>
      <c r="AN155" s="240"/>
      <c r="AO155" s="240">
        <f t="shared" ref="AO155:BD155" si="87">ROUND(BX155,2)</f>
        <v>0</v>
      </c>
      <c r="AP155" s="240">
        <f t="shared" si="87"/>
        <v>0</v>
      </c>
      <c r="AQ155" s="240">
        <f t="shared" si="87"/>
        <v>0</v>
      </c>
      <c r="AR155" s="240">
        <f t="shared" si="87"/>
        <v>22808.84</v>
      </c>
      <c r="AS155" s="240">
        <f t="shared" si="87"/>
        <v>22808.84</v>
      </c>
      <c r="AT155" s="240">
        <f t="shared" si="87"/>
        <v>0</v>
      </c>
      <c r="AU155" s="240">
        <f t="shared" si="87"/>
        <v>0</v>
      </c>
      <c r="AV155" s="240">
        <f t="shared" si="87"/>
        <v>13904.57</v>
      </c>
      <c r="AW155" s="240">
        <f t="shared" si="87"/>
        <v>13904.57</v>
      </c>
      <c r="AX155" s="240">
        <f t="shared" si="87"/>
        <v>0</v>
      </c>
      <c r="AY155" s="240">
        <f t="shared" si="87"/>
        <v>13904.57</v>
      </c>
      <c r="AZ155" s="240">
        <f t="shared" si="87"/>
        <v>0</v>
      </c>
      <c r="BA155" s="240">
        <f t="shared" si="87"/>
        <v>0</v>
      </c>
      <c r="BB155" s="240">
        <f t="shared" si="87"/>
        <v>0</v>
      </c>
      <c r="BC155" s="240">
        <f t="shared" si="87"/>
        <v>0</v>
      </c>
      <c r="BD155" s="240">
        <f t="shared" si="87"/>
        <v>0</v>
      </c>
      <c r="BE155" s="240"/>
      <c r="BF155" s="240"/>
      <c r="BG155" s="240"/>
      <c r="BH155" s="240"/>
      <c r="BI155" s="240"/>
      <c r="BJ155" s="240"/>
      <c r="BK155" s="240"/>
      <c r="BL155" s="240"/>
      <c r="BM155" s="240"/>
      <c r="BN155" s="240"/>
      <c r="BO155" s="240"/>
      <c r="BP155" s="240"/>
      <c r="BQ155" s="240"/>
      <c r="BR155" s="240"/>
      <c r="BS155" s="240"/>
      <c r="BT155" s="240"/>
      <c r="BU155" s="240"/>
      <c r="BV155" s="240"/>
      <c r="BW155" s="240"/>
      <c r="BX155" s="240">
        <f>ROUND(SUMIF(AA147:AA153,"=66504103",FQ147:FQ153),2)</f>
        <v>0</v>
      </c>
      <c r="BY155" s="240">
        <f>ROUND(SUMIF(AA147:AA153,"=66504103",FR147:FR153),2)</f>
        <v>0</v>
      </c>
      <c r="BZ155" s="240">
        <f>ROUND(SUMIF(AA147:AA153,"=66504103",GL147:GL153),2)</f>
        <v>0</v>
      </c>
      <c r="CA155" s="240">
        <f>ROUND(SUMIF(AA147:AA153,"=66504103",GM147:GM153),2)</f>
        <v>22808.84</v>
      </c>
      <c r="CB155" s="240">
        <f>ROUND(SUMIF(AA147:AA153,"=66504103",GN147:GN153),2)</f>
        <v>22808.84</v>
      </c>
      <c r="CC155" s="240">
        <f>ROUND(SUMIF(AA147:AA153,"=66504103",GO147:GO153),2)</f>
        <v>0</v>
      </c>
      <c r="CD155" s="240">
        <f>ROUND(SUMIF(AA147:AA153,"=66504103",GP147:GP153),2)</f>
        <v>0</v>
      </c>
      <c r="CE155" s="240">
        <f>AC155-BX155</f>
        <v>13904.57</v>
      </c>
      <c r="CF155" s="240">
        <f>AC155-BY155</f>
        <v>13904.57</v>
      </c>
      <c r="CG155" s="240">
        <f>BX155-BZ155</f>
        <v>0</v>
      </c>
      <c r="CH155" s="240">
        <f>AC155-BX155-BY155+BZ155</f>
        <v>13904.57</v>
      </c>
      <c r="CI155" s="240">
        <f>BY155-BZ155</f>
        <v>0</v>
      </c>
      <c r="CJ155" s="240">
        <f>ROUND(SUMIF(AA147:AA153,"=66504103",GX147:GX153),2)</f>
        <v>0</v>
      </c>
      <c r="CK155" s="240">
        <f>ROUND(SUMIF(AA147:AA153,"=66504103",GY147:GY153),2)</f>
        <v>0</v>
      </c>
      <c r="CL155" s="240">
        <f>ROUND(SUMIF(AA147:AA153,"=66504103",GZ147:GZ153),2)</f>
        <v>0</v>
      </c>
      <c r="CM155" s="240">
        <f>ROUND(SUMIF(AA147:AA153,"=66504103",HD147:HD153),2)</f>
        <v>0</v>
      </c>
      <c r="CN155" s="240"/>
      <c r="CO155" s="240"/>
      <c r="CP155" s="240"/>
      <c r="CQ155" s="240"/>
      <c r="CR155" s="240"/>
      <c r="CS155" s="240"/>
      <c r="CT155" s="240"/>
      <c r="CU155" s="240"/>
      <c r="CV155" s="240"/>
      <c r="CW155" s="240"/>
      <c r="CX155" s="240"/>
      <c r="CY155" s="240"/>
      <c r="CZ155" s="240"/>
      <c r="DA155" s="240"/>
      <c r="DB155" s="240"/>
      <c r="DC155" s="240"/>
      <c r="DD155" s="240"/>
      <c r="DE155" s="240"/>
      <c r="DF155" s="240"/>
      <c r="DG155" s="241"/>
      <c r="DH155" s="241"/>
      <c r="DI155" s="241"/>
      <c r="DJ155" s="241"/>
      <c r="DK155" s="241"/>
      <c r="DL155" s="241"/>
      <c r="DM155" s="241"/>
      <c r="DN155" s="241"/>
      <c r="DO155" s="241"/>
      <c r="DP155" s="241"/>
      <c r="DQ155" s="241"/>
      <c r="DR155" s="241"/>
      <c r="DS155" s="241"/>
      <c r="DT155" s="241"/>
      <c r="DU155" s="241"/>
      <c r="DV155" s="241"/>
      <c r="DW155" s="241"/>
      <c r="DX155" s="241"/>
      <c r="DY155" s="241"/>
      <c r="DZ155" s="241"/>
      <c r="EA155" s="241"/>
      <c r="EB155" s="241"/>
      <c r="EC155" s="241"/>
      <c r="ED155" s="241"/>
      <c r="EE155" s="241"/>
      <c r="EF155" s="241"/>
      <c r="EG155" s="241"/>
      <c r="EH155" s="241"/>
      <c r="EI155" s="241"/>
      <c r="EJ155" s="241"/>
      <c r="EK155" s="241"/>
      <c r="EL155" s="241"/>
      <c r="EM155" s="241"/>
      <c r="EN155" s="241"/>
      <c r="EO155" s="241"/>
      <c r="EP155" s="241"/>
      <c r="EQ155" s="241"/>
      <c r="ER155" s="241"/>
      <c r="ES155" s="241"/>
      <c r="ET155" s="241"/>
      <c r="EU155" s="241"/>
      <c r="EV155" s="241"/>
      <c r="EW155" s="241"/>
      <c r="EX155" s="241"/>
      <c r="EY155" s="241"/>
      <c r="EZ155" s="241"/>
      <c r="FA155" s="241"/>
      <c r="FB155" s="241"/>
      <c r="FC155" s="241"/>
      <c r="FD155" s="241"/>
      <c r="FE155" s="241"/>
      <c r="FF155" s="241"/>
      <c r="FG155" s="241"/>
      <c r="FH155" s="241"/>
      <c r="FI155" s="241"/>
      <c r="FJ155" s="241"/>
      <c r="FK155" s="241"/>
      <c r="FL155" s="241"/>
      <c r="FM155" s="241"/>
      <c r="FN155" s="241"/>
      <c r="FO155" s="241"/>
      <c r="FP155" s="241"/>
      <c r="FQ155" s="241"/>
      <c r="FR155" s="241"/>
      <c r="FS155" s="241"/>
      <c r="FT155" s="241"/>
      <c r="FU155" s="241"/>
      <c r="FV155" s="241"/>
      <c r="FW155" s="241"/>
      <c r="FX155" s="241"/>
      <c r="FY155" s="241"/>
      <c r="FZ155" s="241"/>
      <c r="GA155" s="241"/>
      <c r="GB155" s="241"/>
      <c r="GC155" s="241"/>
      <c r="GD155" s="241"/>
      <c r="GE155" s="241"/>
      <c r="GF155" s="241"/>
      <c r="GG155" s="241"/>
      <c r="GH155" s="241"/>
      <c r="GI155" s="241"/>
      <c r="GJ155" s="241"/>
      <c r="GK155" s="241"/>
      <c r="GL155" s="241"/>
      <c r="GM155" s="241"/>
      <c r="GN155" s="241"/>
      <c r="GO155" s="241"/>
      <c r="GP155" s="241"/>
      <c r="GQ155" s="241"/>
      <c r="GR155" s="241"/>
      <c r="GS155" s="241"/>
      <c r="GT155" s="241"/>
      <c r="GU155" s="241"/>
      <c r="GV155" s="241"/>
      <c r="GW155" s="241"/>
      <c r="GX155" s="241">
        <v>0</v>
      </c>
    </row>
    <row r="157" spans="1:245" x14ac:dyDescent="0.2">
      <c r="A157" s="242">
        <v>50</v>
      </c>
      <c r="B157" s="242">
        <v>0</v>
      </c>
      <c r="C157" s="242">
        <v>0</v>
      </c>
      <c r="D157" s="242">
        <v>1</v>
      </c>
      <c r="E157" s="242">
        <v>201</v>
      </c>
      <c r="F157" s="242">
        <f>ROUND(Source!O155,O157)</f>
        <v>17708.7</v>
      </c>
      <c r="G157" s="242" t="s">
        <v>729</v>
      </c>
      <c r="H157" s="242" t="s">
        <v>730</v>
      </c>
      <c r="I157" s="242"/>
      <c r="J157" s="242"/>
      <c r="K157" s="242">
        <v>201</v>
      </c>
      <c r="L157" s="242">
        <v>1</v>
      </c>
      <c r="M157" s="242">
        <v>3</v>
      </c>
      <c r="N157" s="242" t="s">
        <v>86</v>
      </c>
      <c r="O157" s="242">
        <v>2</v>
      </c>
      <c r="P157" s="242"/>
      <c r="Q157" s="242"/>
      <c r="R157" s="242"/>
      <c r="S157" s="242"/>
      <c r="T157" s="242"/>
      <c r="U157" s="242"/>
      <c r="V157" s="242"/>
      <c r="W157" s="242">
        <v>17708.7</v>
      </c>
      <c r="X157" s="242">
        <v>1</v>
      </c>
      <c r="Y157" s="242">
        <v>17708.7</v>
      </c>
      <c r="Z157" s="242"/>
      <c r="AA157" s="242"/>
      <c r="AB157" s="242"/>
    </row>
    <row r="158" spans="1:245" x14ac:dyDescent="0.2">
      <c r="A158" s="242">
        <v>50</v>
      </c>
      <c r="B158" s="242">
        <v>0</v>
      </c>
      <c r="C158" s="242">
        <v>0</v>
      </c>
      <c r="D158" s="242">
        <v>1</v>
      </c>
      <c r="E158" s="242">
        <v>202</v>
      </c>
      <c r="F158" s="242">
        <f>ROUND(Source!P155,O158)</f>
        <v>13904.57</v>
      </c>
      <c r="G158" s="242" t="s">
        <v>731</v>
      </c>
      <c r="H158" s="242" t="s">
        <v>732</v>
      </c>
      <c r="I158" s="242"/>
      <c r="J158" s="242"/>
      <c r="K158" s="242">
        <v>202</v>
      </c>
      <c r="L158" s="242">
        <v>2</v>
      </c>
      <c r="M158" s="242">
        <v>3</v>
      </c>
      <c r="N158" s="242" t="s">
        <v>86</v>
      </c>
      <c r="O158" s="242">
        <v>2</v>
      </c>
      <c r="P158" s="242"/>
      <c r="Q158" s="242"/>
      <c r="R158" s="242"/>
      <c r="S158" s="242"/>
      <c r="T158" s="242"/>
      <c r="U158" s="242"/>
      <c r="V158" s="242"/>
      <c r="W158" s="242">
        <v>13904.57</v>
      </c>
      <c r="X158" s="242">
        <v>1</v>
      </c>
      <c r="Y158" s="242">
        <v>13904.57</v>
      </c>
      <c r="Z158" s="242"/>
      <c r="AA158" s="242"/>
      <c r="AB158" s="242"/>
    </row>
    <row r="159" spans="1:245" x14ac:dyDescent="0.2">
      <c r="A159" s="242">
        <v>50</v>
      </c>
      <c r="B159" s="242">
        <v>0</v>
      </c>
      <c r="C159" s="242">
        <v>0</v>
      </c>
      <c r="D159" s="242">
        <v>1</v>
      </c>
      <c r="E159" s="242">
        <v>222</v>
      </c>
      <c r="F159" s="242">
        <f>ROUND(Source!AO155,O159)</f>
        <v>0</v>
      </c>
      <c r="G159" s="242" t="s">
        <v>733</v>
      </c>
      <c r="H159" s="242" t="s">
        <v>734</v>
      </c>
      <c r="I159" s="242"/>
      <c r="J159" s="242"/>
      <c r="K159" s="242">
        <v>222</v>
      </c>
      <c r="L159" s="242">
        <v>3</v>
      </c>
      <c r="M159" s="242">
        <v>3</v>
      </c>
      <c r="N159" s="242" t="s">
        <v>86</v>
      </c>
      <c r="O159" s="242">
        <v>2</v>
      </c>
      <c r="P159" s="242"/>
      <c r="Q159" s="242"/>
      <c r="R159" s="242"/>
      <c r="S159" s="242"/>
      <c r="T159" s="242"/>
      <c r="U159" s="242"/>
      <c r="V159" s="242"/>
      <c r="W159" s="242">
        <v>0</v>
      </c>
      <c r="X159" s="242">
        <v>1</v>
      </c>
      <c r="Y159" s="242">
        <v>0</v>
      </c>
      <c r="Z159" s="242"/>
      <c r="AA159" s="242"/>
      <c r="AB159" s="242"/>
    </row>
    <row r="160" spans="1:245" x14ac:dyDescent="0.2">
      <c r="A160" s="242">
        <v>50</v>
      </c>
      <c r="B160" s="242">
        <v>0</v>
      </c>
      <c r="C160" s="242">
        <v>0</v>
      </c>
      <c r="D160" s="242">
        <v>1</v>
      </c>
      <c r="E160" s="242">
        <v>225</v>
      </c>
      <c r="F160" s="242">
        <f>ROUND(Source!AV155,O160)</f>
        <v>13904.57</v>
      </c>
      <c r="G160" s="242" t="s">
        <v>735</v>
      </c>
      <c r="H160" s="242" t="s">
        <v>736</v>
      </c>
      <c r="I160" s="242"/>
      <c r="J160" s="242"/>
      <c r="K160" s="242">
        <v>225</v>
      </c>
      <c r="L160" s="242">
        <v>4</v>
      </c>
      <c r="M160" s="242">
        <v>3</v>
      </c>
      <c r="N160" s="242" t="s">
        <v>86</v>
      </c>
      <c r="O160" s="242">
        <v>2</v>
      </c>
      <c r="P160" s="242"/>
      <c r="Q160" s="242"/>
      <c r="R160" s="242"/>
      <c r="S160" s="242"/>
      <c r="T160" s="242"/>
      <c r="U160" s="242"/>
      <c r="V160" s="242"/>
      <c r="W160" s="242">
        <v>13904.57</v>
      </c>
      <c r="X160" s="242">
        <v>1</v>
      </c>
      <c r="Y160" s="242">
        <v>13904.57</v>
      </c>
      <c r="Z160" s="242"/>
      <c r="AA160" s="242"/>
      <c r="AB160" s="242"/>
    </row>
    <row r="161" spans="1:28" x14ac:dyDescent="0.2">
      <c r="A161" s="242">
        <v>50</v>
      </c>
      <c r="B161" s="242">
        <v>0</v>
      </c>
      <c r="C161" s="242">
        <v>0</v>
      </c>
      <c r="D161" s="242">
        <v>1</v>
      </c>
      <c r="E161" s="242">
        <v>226</v>
      </c>
      <c r="F161" s="242">
        <f>ROUND(Source!AW155,O161)</f>
        <v>13904.57</v>
      </c>
      <c r="G161" s="242" t="s">
        <v>737</v>
      </c>
      <c r="H161" s="242" t="s">
        <v>738</v>
      </c>
      <c r="I161" s="242"/>
      <c r="J161" s="242"/>
      <c r="K161" s="242">
        <v>226</v>
      </c>
      <c r="L161" s="242">
        <v>5</v>
      </c>
      <c r="M161" s="242">
        <v>3</v>
      </c>
      <c r="N161" s="242" t="s">
        <v>86</v>
      </c>
      <c r="O161" s="242">
        <v>2</v>
      </c>
      <c r="P161" s="242"/>
      <c r="Q161" s="242"/>
      <c r="R161" s="242"/>
      <c r="S161" s="242"/>
      <c r="T161" s="242"/>
      <c r="U161" s="242"/>
      <c r="V161" s="242"/>
      <c r="W161" s="242">
        <v>13904.57</v>
      </c>
      <c r="X161" s="242">
        <v>1</v>
      </c>
      <c r="Y161" s="242">
        <v>13904.57</v>
      </c>
      <c r="Z161" s="242"/>
      <c r="AA161" s="242"/>
      <c r="AB161" s="242"/>
    </row>
    <row r="162" spans="1:28" x14ac:dyDescent="0.2">
      <c r="A162" s="242">
        <v>50</v>
      </c>
      <c r="B162" s="242">
        <v>0</v>
      </c>
      <c r="C162" s="242">
        <v>0</v>
      </c>
      <c r="D162" s="242">
        <v>1</v>
      </c>
      <c r="E162" s="242">
        <v>227</v>
      </c>
      <c r="F162" s="242">
        <f>ROUND(Source!AX155,O162)</f>
        <v>0</v>
      </c>
      <c r="G162" s="242" t="s">
        <v>739</v>
      </c>
      <c r="H162" s="242" t="s">
        <v>740</v>
      </c>
      <c r="I162" s="242"/>
      <c r="J162" s="242"/>
      <c r="K162" s="242">
        <v>227</v>
      </c>
      <c r="L162" s="242">
        <v>6</v>
      </c>
      <c r="M162" s="242">
        <v>3</v>
      </c>
      <c r="N162" s="242" t="s">
        <v>86</v>
      </c>
      <c r="O162" s="242">
        <v>2</v>
      </c>
      <c r="P162" s="242"/>
      <c r="Q162" s="242"/>
      <c r="R162" s="242"/>
      <c r="S162" s="242"/>
      <c r="T162" s="242"/>
      <c r="U162" s="242"/>
      <c r="V162" s="242"/>
      <c r="W162" s="242">
        <v>0</v>
      </c>
      <c r="X162" s="242">
        <v>1</v>
      </c>
      <c r="Y162" s="242">
        <v>0</v>
      </c>
      <c r="Z162" s="242"/>
      <c r="AA162" s="242"/>
      <c r="AB162" s="242"/>
    </row>
    <row r="163" spans="1:28" x14ac:dyDescent="0.2">
      <c r="A163" s="242">
        <v>50</v>
      </c>
      <c r="B163" s="242">
        <v>0</v>
      </c>
      <c r="C163" s="242">
        <v>0</v>
      </c>
      <c r="D163" s="242">
        <v>1</v>
      </c>
      <c r="E163" s="242">
        <v>228</v>
      </c>
      <c r="F163" s="242">
        <f>ROUND(Source!AY155,O163)</f>
        <v>13904.57</v>
      </c>
      <c r="G163" s="242" t="s">
        <v>741</v>
      </c>
      <c r="H163" s="242" t="s">
        <v>742</v>
      </c>
      <c r="I163" s="242"/>
      <c r="J163" s="242"/>
      <c r="K163" s="242">
        <v>228</v>
      </c>
      <c r="L163" s="242">
        <v>7</v>
      </c>
      <c r="M163" s="242">
        <v>3</v>
      </c>
      <c r="N163" s="242" t="s">
        <v>86</v>
      </c>
      <c r="O163" s="242">
        <v>2</v>
      </c>
      <c r="P163" s="242"/>
      <c r="Q163" s="242"/>
      <c r="R163" s="242"/>
      <c r="S163" s="242"/>
      <c r="T163" s="242"/>
      <c r="U163" s="242"/>
      <c r="V163" s="242"/>
      <c r="W163" s="242">
        <v>13904.57</v>
      </c>
      <c r="X163" s="242">
        <v>1</v>
      </c>
      <c r="Y163" s="242">
        <v>13904.57</v>
      </c>
      <c r="Z163" s="242"/>
      <c r="AA163" s="242"/>
      <c r="AB163" s="242"/>
    </row>
    <row r="164" spans="1:28" x14ac:dyDescent="0.2">
      <c r="A164" s="242">
        <v>50</v>
      </c>
      <c r="B164" s="242">
        <v>0</v>
      </c>
      <c r="C164" s="242">
        <v>0</v>
      </c>
      <c r="D164" s="242">
        <v>1</v>
      </c>
      <c r="E164" s="242">
        <v>216</v>
      </c>
      <c r="F164" s="242">
        <f>ROUND(Source!AP155,O164)</f>
        <v>0</v>
      </c>
      <c r="G164" s="242" t="s">
        <v>743</v>
      </c>
      <c r="H164" s="242" t="s">
        <v>744</v>
      </c>
      <c r="I164" s="242"/>
      <c r="J164" s="242"/>
      <c r="K164" s="242">
        <v>216</v>
      </c>
      <c r="L164" s="242">
        <v>8</v>
      </c>
      <c r="M164" s="242">
        <v>3</v>
      </c>
      <c r="N164" s="242" t="s">
        <v>86</v>
      </c>
      <c r="O164" s="242">
        <v>2</v>
      </c>
      <c r="P164" s="242"/>
      <c r="Q164" s="242"/>
      <c r="R164" s="242"/>
      <c r="S164" s="242"/>
      <c r="T164" s="242"/>
      <c r="U164" s="242"/>
      <c r="V164" s="242"/>
      <c r="W164" s="242">
        <v>0</v>
      </c>
      <c r="X164" s="242">
        <v>1</v>
      </c>
      <c r="Y164" s="242">
        <v>0</v>
      </c>
      <c r="Z164" s="242"/>
      <c r="AA164" s="242"/>
      <c r="AB164" s="242"/>
    </row>
    <row r="165" spans="1:28" x14ac:dyDescent="0.2">
      <c r="A165" s="242">
        <v>50</v>
      </c>
      <c r="B165" s="242">
        <v>0</v>
      </c>
      <c r="C165" s="242">
        <v>0</v>
      </c>
      <c r="D165" s="242">
        <v>1</v>
      </c>
      <c r="E165" s="242">
        <v>223</v>
      </c>
      <c r="F165" s="242">
        <f>ROUND(Source!AQ155,O165)</f>
        <v>0</v>
      </c>
      <c r="G165" s="242" t="s">
        <v>745</v>
      </c>
      <c r="H165" s="242" t="s">
        <v>746</v>
      </c>
      <c r="I165" s="242"/>
      <c r="J165" s="242"/>
      <c r="K165" s="242">
        <v>223</v>
      </c>
      <c r="L165" s="242">
        <v>9</v>
      </c>
      <c r="M165" s="242">
        <v>3</v>
      </c>
      <c r="N165" s="242" t="s">
        <v>86</v>
      </c>
      <c r="O165" s="242">
        <v>2</v>
      </c>
      <c r="P165" s="242"/>
      <c r="Q165" s="242"/>
      <c r="R165" s="242"/>
      <c r="S165" s="242"/>
      <c r="T165" s="242"/>
      <c r="U165" s="242"/>
      <c r="V165" s="242"/>
      <c r="W165" s="242">
        <v>0</v>
      </c>
      <c r="X165" s="242">
        <v>1</v>
      </c>
      <c r="Y165" s="242">
        <v>0</v>
      </c>
      <c r="Z165" s="242"/>
      <c r="AA165" s="242"/>
      <c r="AB165" s="242"/>
    </row>
    <row r="166" spans="1:28" x14ac:dyDescent="0.2">
      <c r="A166" s="242">
        <v>50</v>
      </c>
      <c r="B166" s="242">
        <v>0</v>
      </c>
      <c r="C166" s="242">
        <v>0</v>
      </c>
      <c r="D166" s="242">
        <v>1</v>
      </c>
      <c r="E166" s="242">
        <v>229</v>
      </c>
      <c r="F166" s="242">
        <f>ROUND(Source!AZ155,O166)</f>
        <v>0</v>
      </c>
      <c r="G166" s="242" t="s">
        <v>747</v>
      </c>
      <c r="H166" s="242" t="s">
        <v>748</v>
      </c>
      <c r="I166" s="242"/>
      <c r="J166" s="242"/>
      <c r="K166" s="242">
        <v>229</v>
      </c>
      <c r="L166" s="242">
        <v>10</v>
      </c>
      <c r="M166" s="242">
        <v>3</v>
      </c>
      <c r="N166" s="242" t="s">
        <v>86</v>
      </c>
      <c r="O166" s="242">
        <v>2</v>
      </c>
      <c r="P166" s="242"/>
      <c r="Q166" s="242"/>
      <c r="R166" s="242"/>
      <c r="S166" s="242"/>
      <c r="T166" s="242"/>
      <c r="U166" s="242"/>
      <c r="V166" s="242"/>
      <c r="W166" s="242">
        <v>0</v>
      </c>
      <c r="X166" s="242">
        <v>1</v>
      </c>
      <c r="Y166" s="242">
        <v>0</v>
      </c>
      <c r="Z166" s="242"/>
      <c r="AA166" s="242"/>
      <c r="AB166" s="242"/>
    </row>
    <row r="167" spans="1:28" x14ac:dyDescent="0.2">
      <c r="A167" s="242">
        <v>50</v>
      </c>
      <c r="B167" s="242">
        <v>0</v>
      </c>
      <c r="C167" s="242">
        <v>0</v>
      </c>
      <c r="D167" s="242">
        <v>1</v>
      </c>
      <c r="E167" s="242">
        <v>203</v>
      </c>
      <c r="F167" s="242">
        <f>ROUND(Source!Q155,O167)</f>
        <v>0</v>
      </c>
      <c r="G167" s="242" t="s">
        <v>749</v>
      </c>
      <c r="H167" s="242" t="s">
        <v>750</v>
      </c>
      <c r="I167" s="242"/>
      <c r="J167" s="242"/>
      <c r="K167" s="242">
        <v>203</v>
      </c>
      <c r="L167" s="242">
        <v>11</v>
      </c>
      <c r="M167" s="242">
        <v>3</v>
      </c>
      <c r="N167" s="242" t="s">
        <v>86</v>
      </c>
      <c r="O167" s="242">
        <v>2</v>
      </c>
      <c r="P167" s="242"/>
      <c r="Q167" s="242"/>
      <c r="R167" s="242"/>
      <c r="S167" s="242"/>
      <c r="T167" s="242"/>
      <c r="U167" s="242"/>
      <c r="V167" s="242"/>
      <c r="W167" s="242">
        <v>0</v>
      </c>
      <c r="X167" s="242">
        <v>1</v>
      </c>
      <c r="Y167" s="242">
        <v>0</v>
      </c>
      <c r="Z167" s="242"/>
      <c r="AA167" s="242"/>
      <c r="AB167" s="242"/>
    </row>
    <row r="168" spans="1:28" x14ac:dyDescent="0.2">
      <c r="A168" s="242">
        <v>50</v>
      </c>
      <c r="B168" s="242">
        <v>0</v>
      </c>
      <c r="C168" s="242">
        <v>0</v>
      </c>
      <c r="D168" s="242">
        <v>1</v>
      </c>
      <c r="E168" s="242">
        <v>231</v>
      </c>
      <c r="F168" s="242">
        <f>ROUND(Source!BB155,O168)</f>
        <v>0</v>
      </c>
      <c r="G168" s="242" t="s">
        <v>751</v>
      </c>
      <c r="H168" s="242" t="s">
        <v>752</v>
      </c>
      <c r="I168" s="242"/>
      <c r="J168" s="242"/>
      <c r="K168" s="242">
        <v>231</v>
      </c>
      <c r="L168" s="242">
        <v>12</v>
      </c>
      <c r="M168" s="242">
        <v>3</v>
      </c>
      <c r="N168" s="242" t="s">
        <v>86</v>
      </c>
      <c r="O168" s="242">
        <v>2</v>
      </c>
      <c r="P168" s="242"/>
      <c r="Q168" s="242"/>
      <c r="R168" s="242"/>
      <c r="S168" s="242"/>
      <c r="T168" s="242"/>
      <c r="U168" s="242"/>
      <c r="V168" s="242"/>
      <c r="W168" s="242">
        <v>0</v>
      </c>
      <c r="X168" s="242">
        <v>1</v>
      </c>
      <c r="Y168" s="242">
        <v>0</v>
      </c>
      <c r="Z168" s="242"/>
      <c r="AA168" s="242"/>
      <c r="AB168" s="242"/>
    </row>
    <row r="169" spans="1:28" x14ac:dyDescent="0.2">
      <c r="A169" s="242">
        <v>50</v>
      </c>
      <c r="B169" s="242">
        <v>0</v>
      </c>
      <c r="C169" s="242">
        <v>0</v>
      </c>
      <c r="D169" s="242">
        <v>1</v>
      </c>
      <c r="E169" s="242">
        <v>204</v>
      </c>
      <c r="F169" s="242">
        <f>ROUND(Source!R155,O169)</f>
        <v>0</v>
      </c>
      <c r="G169" s="242" t="s">
        <v>753</v>
      </c>
      <c r="H169" s="242" t="s">
        <v>754</v>
      </c>
      <c r="I169" s="242"/>
      <c r="J169" s="242"/>
      <c r="K169" s="242">
        <v>204</v>
      </c>
      <c r="L169" s="242">
        <v>13</v>
      </c>
      <c r="M169" s="242">
        <v>3</v>
      </c>
      <c r="N169" s="242" t="s">
        <v>86</v>
      </c>
      <c r="O169" s="242">
        <v>2</v>
      </c>
      <c r="P169" s="242"/>
      <c r="Q169" s="242"/>
      <c r="R169" s="242"/>
      <c r="S169" s="242"/>
      <c r="T169" s="242"/>
      <c r="U169" s="242"/>
      <c r="V169" s="242"/>
      <c r="W169" s="242">
        <v>0</v>
      </c>
      <c r="X169" s="242">
        <v>1</v>
      </c>
      <c r="Y169" s="242">
        <v>0</v>
      </c>
      <c r="Z169" s="242"/>
      <c r="AA169" s="242"/>
      <c r="AB169" s="242"/>
    </row>
    <row r="170" spans="1:28" x14ac:dyDescent="0.2">
      <c r="A170" s="242">
        <v>50</v>
      </c>
      <c r="B170" s="242">
        <v>0</v>
      </c>
      <c r="C170" s="242">
        <v>0</v>
      </c>
      <c r="D170" s="242">
        <v>1</v>
      </c>
      <c r="E170" s="242">
        <v>205</v>
      </c>
      <c r="F170" s="242">
        <f>ROUND(Source!S155,O170)</f>
        <v>3804.13</v>
      </c>
      <c r="G170" s="242" t="s">
        <v>755</v>
      </c>
      <c r="H170" s="242" t="s">
        <v>756</v>
      </c>
      <c r="I170" s="242"/>
      <c r="J170" s="242"/>
      <c r="K170" s="242">
        <v>205</v>
      </c>
      <c r="L170" s="242">
        <v>14</v>
      </c>
      <c r="M170" s="242">
        <v>3</v>
      </c>
      <c r="N170" s="242" t="s">
        <v>86</v>
      </c>
      <c r="O170" s="242">
        <v>2</v>
      </c>
      <c r="P170" s="242"/>
      <c r="Q170" s="242"/>
      <c r="R170" s="242"/>
      <c r="S170" s="242"/>
      <c r="T170" s="242"/>
      <c r="U170" s="242"/>
      <c r="V170" s="242"/>
      <c r="W170" s="242">
        <v>3804.13</v>
      </c>
      <c r="X170" s="242">
        <v>1</v>
      </c>
      <c r="Y170" s="242">
        <v>3804.13</v>
      </c>
      <c r="Z170" s="242"/>
      <c r="AA170" s="242"/>
      <c r="AB170" s="242"/>
    </row>
    <row r="171" spans="1:28" x14ac:dyDescent="0.2">
      <c r="A171" s="242">
        <v>50</v>
      </c>
      <c r="B171" s="242">
        <v>0</v>
      </c>
      <c r="C171" s="242">
        <v>0</v>
      </c>
      <c r="D171" s="242">
        <v>1</v>
      </c>
      <c r="E171" s="242">
        <v>232</v>
      </c>
      <c r="F171" s="242">
        <f>ROUND(Source!BC155,O171)</f>
        <v>0</v>
      </c>
      <c r="G171" s="242" t="s">
        <v>757</v>
      </c>
      <c r="H171" s="242" t="s">
        <v>758</v>
      </c>
      <c r="I171" s="242"/>
      <c r="J171" s="242"/>
      <c r="K171" s="242">
        <v>232</v>
      </c>
      <c r="L171" s="242">
        <v>15</v>
      </c>
      <c r="M171" s="242">
        <v>3</v>
      </c>
      <c r="N171" s="242" t="s">
        <v>86</v>
      </c>
      <c r="O171" s="242">
        <v>2</v>
      </c>
      <c r="P171" s="242"/>
      <c r="Q171" s="242"/>
      <c r="R171" s="242"/>
      <c r="S171" s="242"/>
      <c r="T171" s="242"/>
      <c r="U171" s="242"/>
      <c r="V171" s="242"/>
      <c r="W171" s="242">
        <v>0</v>
      </c>
      <c r="X171" s="242">
        <v>1</v>
      </c>
      <c r="Y171" s="242">
        <v>0</v>
      </c>
      <c r="Z171" s="242"/>
      <c r="AA171" s="242"/>
      <c r="AB171" s="242"/>
    </row>
    <row r="172" spans="1:28" x14ac:dyDescent="0.2">
      <c r="A172" s="242">
        <v>50</v>
      </c>
      <c r="B172" s="242">
        <v>0</v>
      </c>
      <c r="C172" s="242">
        <v>0</v>
      </c>
      <c r="D172" s="242">
        <v>1</v>
      </c>
      <c r="E172" s="242">
        <v>214</v>
      </c>
      <c r="F172" s="242">
        <f>ROUND(Source!AS155,O172)</f>
        <v>22808.84</v>
      </c>
      <c r="G172" s="242" t="s">
        <v>759</v>
      </c>
      <c r="H172" s="242" t="s">
        <v>760</v>
      </c>
      <c r="I172" s="242"/>
      <c r="J172" s="242"/>
      <c r="K172" s="242">
        <v>214</v>
      </c>
      <c r="L172" s="242">
        <v>16</v>
      </c>
      <c r="M172" s="242">
        <v>3</v>
      </c>
      <c r="N172" s="242" t="s">
        <v>86</v>
      </c>
      <c r="O172" s="242">
        <v>2</v>
      </c>
      <c r="P172" s="242"/>
      <c r="Q172" s="242"/>
      <c r="R172" s="242"/>
      <c r="S172" s="242"/>
      <c r="T172" s="242"/>
      <c r="U172" s="242"/>
      <c r="V172" s="242"/>
      <c r="W172" s="242">
        <v>22808.84</v>
      </c>
      <c r="X172" s="242">
        <v>1</v>
      </c>
      <c r="Y172" s="242">
        <v>22808.84</v>
      </c>
      <c r="Z172" s="242"/>
      <c r="AA172" s="242"/>
      <c r="AB172" s="242"/>
    </row>
    <row r="173" spans="1:28" x14ac:dyDescent="0.2">
      <c r="A173" s="242">
        <v>50</v>
      </c>
      <c r="B173" s="242">
        <v>0</v>
      </c>
      <c r="C173" s="242">
        <v>0</v>
      </c>
      <c r="D173" s="242">
        <v>1</v>
      </c>
      <c r="E173" s="242">
        <v>215</v>
      </c>
      <c r="F173" s="242">
        <f>ROUND(Source!AT155,O173)</f>
        <v>0</v>
      </c>
      <c r="G173" s="242" t="s">
        <v>761</v>
      </c>
      <c r="H173" s="242" t="s">
        <v>762</v>
      </c>
      <c r="I173" s="242"/>
      <c r="J173" s="242"/>
      <c r="K173" s="242">
        <v>215</v>
      </c>
      <c r="L173" s="242">
        <v>17</v>
      </c>
      <c r="M173" s="242">
        <v>3</v>
      </c>
      <c r="N173" s="242" t="s">
        <v>86</v>
      </c>
      <c r="O173" s="242">
        <v>2</v>
      </c>
      <c r="P173" s="242"/>
      <c r="Q173" s="242"/>
      <c r="R173" s="242"/>
      <c r="S173" s="242"/>
      <c r="T173" s="242"/>
      <c r="U173" s="242"/>
      <c r="V173" s="242"/>
      <c r="W173" s="242">
        <v>0</v>
      </c>
      <c r="X173" s="242">
        <v>1</v>
      </c>
      <c r="Y173" s="242">
        <v>0</v>
      </c>
      <c r="Z173" s="242"/>
      <c r="AA173" s="242"/>
      <c r="AB173" s="242"/>
    </row>
    <row r="174" spans="1:28" x14ac:dyDescent="0.2">
      <c r="A174" s="242">
        <v>50</v>
      </c>
      <c r="B174" s="242">
        <v>0</v>
      </c>
      <c r="C174" s="242">
        <v>0</v>
      </c>
      <c r="D174" s="242">
        <v>1</v>
      </c>
      <c r="E174" s="242">
        <v>217</v>
      </c>
      <c r="F174" s="242">
        <f>ROUND(Source!AU155,O174)</f>
        <v>0</v>
      </c>
      <c r="G174" s="242" t="s">
        <v>763</v>
      </c>
      <c r="H174" s="242" t="s">
        <v>764</v>
      </c>
      <c r="I174" s="242"/>
      <c r="J174" s="242"/>
      <c r="K174" s="242">
        <v>217</v>
      </c>
      <c r="L174" s="242">
        <v>18</v>
      </c>
      <c r="M174" s="242">
        <v>3</v>
      </c>
      <c r="N174" s="242" t="s">
        <v>86</v>
      </c>
      <c r="O174" s="242">
        <v>2</v>
      </c>
      <c r="P174" s="242"/>
      <c r="Q174" s="242"/>
      <c r="R174" s="242"/>
      <c r="S174" s="242"/>
      <c r="T174" s="242"/>
      <c r="U174" s="242"/>
      <c r="V174" s="242"/>
      <c r="W174" s="242">
        <v>0</v>
      </c>
      <c r="X174" s="242">
        <v>1</v>
      </c>
      <c r="Y174" s="242">
        <v>0</v>
      </c>
      <c r="Z174" s="242"/>
      <c r="AA174" s="242"/>
      <c r="AB174" s="242"/>
    </row>
    <row r="175" spans="1:28" x14ac:dyDescent="0.2">
      <c r="A175" s="242">
        <v>50</v>
      </c>
      <c r="B175" s="242">
        <v>0</v>
      </c>
      <c r="C175" s="242">
        <v>0</v>
      </c>
      <c r="D175" s="242">
        <v>1</v>
      </c>
      <c r="E175" s="242">
        <v>230</v>
      </c>
      <c r="F175" s="242">
        <f>ROUND(Source!BA155,O175)</f>
        <v>0</v>
      </c>
      <c r="G175" s="242" t="s">
        <v>765</v>
      </c>
      <c r="H175" s="242" t="s">
        <v>766</v>
      </c>
      <c r="I175" s="242"/>
      <c r="J175" s="242"/>
      <c r="K175" s="242">
        <v>230</v>
      </c>
      <c r="L175" s="242">
        <v>19</v>
      </c>
      <c r="M175" s="242">
        <v>3</v>
      </c>
      <c r="N175" s="242" t="s">
        <v>86</v>
      </c>
      <c r="O175" s="242">
        <v>2</v>
      </c>
      <c r="P175" s="242"/>
      <c r="Q175" s="242"/>
      <c r="R175" s="242"/>
      <c r="S175" s="242"/>
      <c r="T175" s="242"/>
      <c r="U175" s="242"/>
      <c r="V175" s="242"/>
      <c r="W175" s="242">
        <v>0</v>
      </c>
      <c r="X175" s="242">
        <v>1</v>
      </c>
      <c r="Y175" s="242">
        <v>0</v>
      </c>
      <c r="Z175" s="242"/>
      <c r="AA175" s="242"/>
      <c r="AB175" s="242"/>
    </row>
    <row r="176" spans="1:28" x14ac:dyDescent="0.2">
      <c r="A176" s="242">
        <v>50</v>
      </c>
      <c r="B176" s="242">
        <v>0</v>
      </c>
      <c r="C176" s="242">
        <v>0</v>
      </c>
      <c r="D176" s="242">
        <v>1</v>
      </c>
      <c r="E176" s="242">
        <v>206</v>
      </c>
      <c r="F176" s="242">
        <f>ROUND(Source!T155,O176)</f>
        <v>0</v>
      </c>
      <c r="G176" s="242" t="s">
        <v>767</v>
      </c>
      <c r="H176" s="242" t="s">
        <v>768</v>
      </c>
      <c r="I176" s="242"/>
      <c r="J176" s="242"/>
      <c r="K176" s="242">
        <v>206</v>
      </c>
      <c r="L176" s="242">
        <v>20</v>
      </c>
      <c r="M176" s="242">
        <v>3</v>
      </c>
      <c r="N176" s="242" t="s">
        <v>86</v>
      </c>
      <c r="O176" s="242">
        <v>2</v>
      </c>
      <c r="P176" s="242"/>
      <c r="Q176" s="242"/>
      <c r="R176" s="242"/>
      <c r="S176" s="242"/>
      <c r="T176" s="242"/>
      <c r="U176" s="242"/>
      <c r="V176" s="242"/>
      <c r="W176" s="242">
        <v>0</v>
      </c>
      <c r="X176" s="242">
        <v>1</v>
      </c>
      <c r="Y176" s="242">
        <v>0</v>
      </c>
      <c r="Z176" s="242"/>
      <c r="AA176" s="242"/>
      <c r="AB176" s="242"/>
    </row>
    <row r="177" spans="1:245" x14ac:dyDescent="0.2">
      <c r="A177" s="242">
        <v>50</v>
      </c>
      <c r="B177" s="242">
        <v>0</v>
      </c>
      <c r="C177" s="242">
        <v>0</v>
      </c>
      <c r="D177" s="242">
        <v>1</v>
      </c>
      <c r="E177" s="242">
        <v>207</v>
      </c>
      <c r="F177" s="242">
        <f>ROUND(Source!U155,O177)</f>
        <v>9.1657499999999992</v>
      </c>
      <c r="G177" s="242" t="s">
        <v>769</v>
      </c>
      <c r="H177" s="242" t="s">
        <v>770</v>
      </c>
      <c r="I177" s="242"/>
      <c r="J177" s="242"/>
      <c r="K177" s="242">
        <v>207</v>
      </c>
      <c r="L177" s="242">
        <v>21</v>
      </c>
      <c r="M177" s="242">
        <v>3</v>
      </c>
      <c r="N177" s="242" t="s">
        <v>86</v>
      </c>
      <c r="O177" s="242">
        <v>7</v>
      </c>
      <c r="P177" s="242"/>
      <c r="Q177" s="242"/>
      <c r="R177" s="242"/>
      <c r="S177" s="242"/>
      <c r="T177" s="242"/>
      <c r="U177" s="242"/>
      <c r="V177" s="242"/>
      <c r="W177" s="242">
        <v>9.1657499999999992</v>
      </c>
      <c r="X177" s="242">
        <v>1</v>
      </c>
      <c r="Y177" s="242">
        <v>9.1657499999999992</v>
      </c>
      <c r="Z177" s="242"/>
      <c r="AA177" s="242"/>
      <c r="AB177" s="242"/>
    </row>
    <row r="178" spans="1:245" x14ac:dyDescent="0.2">
      <c r="A178" s="242">
        <v>50</v>
      </c>
      <c r="B178" s="242">
        <v>0</v>
      </c>
      <c r="C178" s="242">
        <v>0</v>
      </c>
      <c r="D178" s="242">
        <v>1</v>
      </c>
      <c r="E178" s="242">
        <v>208</v>
      </c>
      <c r="F178" s="242">
        <f>ROUND(Source!V155,O178)</f>
        <v>0</v>
      </c>
      <c r="G178" s="242" t="s">
        <v>771</v>
      </c>
      <c r="H178" s="242" t="s">
        <v>772</v>
      </c>
      <c r="I178" s="242"/>
      <c r="J178" s="242"/>
      <c r="K178" s="242">
        <v>208</v>
      </c>
      <c r="L178" s="242">
        <v>22</v>
      </c>
      <c r="M178" s="242">
        <v>3</v>
      </c>
      <c r="N178" s="242" t="s">
        <v>86</v>
      </c>
      <c r="O178" s="242">
        <v>7</v>
      </c>
      <c r="P178" s="242"/>
      <c r="Q178" s="242"/>
      <c r="R178" s="242"/>
      <c r="S178" s="242"/>
      <c r="T178" s="242"/>
      <c r="U178" s="242"/>
      <c r="V178" s="242"/>
      <c r="W178" s="242">
        <v>0</v>
      </c>
      <c r="X178" s="242">
        <v>1</v>
      </c>
      <c r="Y178" s="242">
        <v>0</v>
      </c>
      <c r="Z178" s="242"/>
      <c r="AA178" s="242"/>
      <c r="AB178" s="242"/>
    </row>
    <row r="179" spans="1:245" x14ac:dyDescent="0.2">
      <c r="A179" s="242">
        <v>50</v>
      </c>
      <c r="B179" s="242">
        <v>0</v>
      </c>
      <c r="C179" s="242">
        <v>0</v>
      </c>
      <c r="D179" s="242">
        <v>1</v>
      </c>
      <c r="E179" s="242">
        <v>209</v>
      </c>
      <c r="F179" s="242">
        <f>ROUND(Source!W155,O179)</f>
        <v>0</v>
      </c>
      <c r="G179" s="242" t="s">
        <v>773</v>
      </c>
      <c r="H179" s="242" t="s">
        <v>774</v>
      </c>
      <c r="I179" s="242"/>
      <c r="J179" s="242"/>
      <c r="K179" s="242">
        <v>209</v>
      </c>
      <c r="L179" s="242">
        <v>23</v>
      </c>
      <c r="M179" s="242">
        <v>3</v>
      </c>
      <c r="N179" s="242" t="s">
        <v>86</v>
      </c>
      <c r="O179" s="242">
        <v>2</v>
      </c>
      <c r="P179" s="242"/>
      <c r="Q179" s="242"/>
      <c r="R179" s="242"/>
      <c r="S179" s="242"/>
      <c r="T179" s="242"/>
      <c r="U179" s="242"/>
      <c r="V179" s="242"/>
      <c r="W179" s="242">
        <v>0</v>
      </c>
      <c r="X179" s="242">
        <v>1</v>
      </c>
      <c r="Y179" s="242">
        <v>0</v>
      </c>
      <c r="Z179" s="242"/>
      <c r="AA179" s="242"/>
      <c r="AB179" s="242"/>
    </row>
    <row r="180" spans="1:245" x14ac:dyDescent="0.2">
      <c r="A180" s="242">
        <v>50</v>
      </c>
      <c r="B180" s="242">
        <v>0</v>
      </c>
      <c r="C180" s="242">
        <v>0</v>
      </c>
      <c r="D180" s="242">
        <v>1</v>
      </c>
      <c r="E180" s="242">
        <v>233</v>
      </c>
      <c r="F180" s="242">
        <f>ROUND(Source!BD155,O180)</f>
        <v>0</v>
      </c>
      <c r="G180" s="242" t="s">
        <v>775</v>
      </c>
      <c r="H180" s="242" t="s">
        <v>776</v>
      </c>
      <c r="I180" s="242"/>
      <c r="J180" s="242"/>
      <c r="K180" s="242">
        <v>233</v>
      </c>
      <c r="L180" s="242">
        <v>24</v>
      </c>
      <c r="M180" s="242">
        <v>3</v>
      </c>
      <c r="N180" s="242" t="s">
        <v>86</v>
      </c>
      <c r="O180" s="242">
        <v>2</v>
      </c>
      <c r="P180" s="242"/>
      <c r="Q180" s="242"/>
      <c r="R180" s="242"/>
      <c r="S180" s="242"/>
      <c r="T180" s="242"/>
      <c r="U180" s="242"/>
      <c r="V180" s="242"/>
      <c r="W180" s="242">
        <v>0</v>
      </c>
      <c r="X180" s="242">
        <v>1</v>
      </c>
      <c r="Y180" s="242">
        <v>0</v>
      </c>
      <c r="Z180" s="242"/>
      <c r="AA180" s="242"/>
      <c r="AB180" s="242"/>
    </row>
    <row r="181" spans="1:245" x14ac:dyDescent="0.2">
      <c r="A181" s="242">
        <v>50</v>
      </c>
      <c r="B181" s="242">
        <v>0</v>
      </c>
      <c r="C181" s="242">
        <v>0</v>
      </c>
      <c r="D181" s="242">
        <v>1</v>
      </c>
      <c r="E181" s="242">
        <v>210</v>
      </c>
      <c r="F181" s="242">
        <f>ROUND(Source!X155,O181)</f>
        <v>3449.95</v>
      </c>
      <c r="G181" s="242" t="s">
        <v>777</v>
      </c>
      <c r="H181" s="242" t="s">
        <v>778</v>
      </c>
      <c r="I181" s="242"/>
      <c r="J181" s="242"/>
      <c r="K181" s="242">
        <v>210</v>
      </c>
      <c r="L181" s="242">
        <v>25</v>
      </c>
      <c r="M181" s="242">
        <v>3</v>
      </c>
      <c r="N181" s="242" t="s">
        <v>86</v>
      </c>
      <c r="O181" s="242">
        <v>2</v>
      </c>
      <c r="P181" s="242"/>
      <c r="Q181" s="242"/>
      <c r="R181" s="242"/>
      <c r="S181" s="242"/>
      <c r="T181" s="242"/>
      <c r="U181" s="242"/>
      <c r="V181" s="242"/>
      <c r="W181" s="242">
        <v>3449.95</v>
      </c>
      <c r="X181" s="242">
        <v>1</v>
      </c>
      <c r="Y181" s="242">
        <v>3449.95</v>
      </c>
      <c r="Z181" s="242"/>
      <c r="AA181" s="242"/>
      <c r="AB181" s="242"/>
    </row>
    <row r="182" spans="1:245" x14ac:dyDescent="0.2">
      <c r="A182" s="242">
        <v>50</v>
      </c>
      <c r="B182" s="242">
        <v>0</v>
      </c>
      <c r="C182" s="242">
        <v>0</v>
      </c>
      <c r="D182" s="242">
        <v>1</v>
      </c>
      <c r="E182" s="242">
        <v>211</v>
      </c>
      <c r="F182" s="242">
        <f>ROUND(Source!Y155,O182)</f>
        <v>1650.19</v>
      </c>
      <c r="G182" s="242" t="s">
        <v>779</v>
      </c>
      <c r="H182" s="242" t="s">
        <v>780</v>
      </c>
      <c r="I182" s="242"/>
      <c r="J182" s="242"/>
      <c r="K182" s="242">
        <v>211</v>
      </c>
      <c r="L182" s="242">
        <v>26</v>
      </c>
      <c r="M182" s="242">
        <v>3</v>
      </c>
      <c r="N182" s="242" t="s">
        <v>86</v>
      </c>
      <c r="O182" s="242">
        <v>2</v>
      </c>
      <c r="P182" s="242"/>
      <c r="Q182" s="242"/>
      <c r="R182" s="242"/>
      <c r="S182" s="242"/>
      <c r="T182" s="242"/>
      <c r="U182" s="242"/>
      <c r="V182" s="242"/>
      <c r="W182" s="242">
        <v>1650.19</v>
      </c>
      <c r="X182" s="242">
        <v>1</v>
      </c>
      <c r="Y182" s="242">
        <v>1650.19</v>
      </c>
      <c r="Z182" s="242"/>
      <c r="AA182" s="242"/>
      <c r="AB182" s="242"/>
    </row>
    <row r="183" spans="1:245" x14ac:dyDescent="0.2">
      <c r="A183" s="242">
        <v>50</v>
      </c>
      <c r="B183" s="242">
        <v>0</v>
      </c>
      <c r="C183" s="242">
        <v>0</v>
      </c>
      <c r="D183" s="242">
        <v>1</v>
      </c>
      <c r="E183" s="242">
        <v>224</v>
      </c>
      <c r="F183" s="242">
        <f>ROUND(Source!AR155,O183)</f>
        <v>22808.84</v>
      </c>
      <c r="G183" s="242" t="s">
        <v>781</v>
      </c>
      <c r="H183" s="242" t="s">
        <v>782</v>
      </c>
      <c r="I183" s="242"/>
      <c r="J183" s="242"/>
      <c r="K183" s="242">
        <v>224</v>
      </c>
      <c r="L183" s="242">
        <v>27</v>
      </c>
      <c r="M183" s="242">
        <v>3</v>
      </c>
      <c r="N183" s="242" t="s">
        <v>86</v>
      </c>
      <c r="O183" s="242">
        <v>2</v>
      </c>
      <c r="P183" s="242"/>
      <c r="Q183" s="242"/>
      <c r="R183" s="242"/>
      <c r="S183" s="242"/>
      <c r="T183" s="242"/>
      <c r="U183" s="242"/>
      <c r="V183" s="242"/>
      <c r="W183" s="242">
        <v>22808.84</v>
      </c>
      <c r="X183" s="242">
        <v>1</v>
      </c>
      <c r="Y183" s="242">
        <v>22808.84</v>
      </c>
      <c r="Z183" s="242"/>
      <c r="AA183" s="242"/>
      <c r="AB183" s="242"/>
    </row>
    <row r="185" spans="1:245" x14ac:dyDescent="0.2">
      <c r="A185" s="239">
        <v>4</v>
      </c>
      <c r="B185" s="239">
        <v>1</v>
      </c>
      <c r="C185" s="239"/>
      <c r="D185" s="239">
        <f>ROW(A197)</f>
        <v>197</v>
      </c>
      <c r="E185" s="239"/>
      <c r="F185" s="239" t="s">
        <v>716</v>
      </c>
      <c r="G185" s="239" t="s">
        <v>783</v>
      </c>
      <c r="H185" s="239" t="s">
        <v>86</v>
      </c>
      <c r="I185" s="239">
        <v>0</v>
      </c>
      <c r="J185" s="239"/>
      <c r="K185" s="239">
        <v>0</v>
      </c>
      <c r="L185" s="239"/>
      <c r="M185" s="239" t="s">
        <v>86</v>
      </c>
      <c r="N185" s="239"/>
      <c r="O185" s="239"/>
      <c r="P185" s="239"/>
      <c r="Q185" s="239"/>
      <c r="R185" s="239"/>
      <c r="S185" s="239">
        <v>0</v>
      </c>
      <c r="T185" s="239"/>
      <c r="U185" s="239" t="s">
        <v>86</v>
      </c>
      <c r="V185" s="239">
        <v>0</v>
      </c>
      <c r="W185" s="239"/>
      <c r="X185" s="239"/>
      <c r="Y185" s="239"/>
      <c r="Z185" s="239"/>
      <c r="AA185" s="239"/>
      <c r="AB185" s="239" t="s">
        <v>86</v>
      </c>
      <c r="AC185" s="239" t="s">
        <v>86</v>
      </c>
      <c r="AD185" s="239" t="s">
        <v>86</v>
      </c>
      <c r="AE185" s="239" t="s">
        <v>86</v>
      </c>
      <c r="AF185" s="239" t="s">
        <v>86</v>
      </c>
      <c r="AG185" s="239" t="s">
        <v>86</v>
      </c>
      <c r="AH185" s="239"/>
      <c r="AI185" s="239"/>
      <c r="AJ185" s="239"/>
      <c r="AK185" s="239"/>
      <c r="AL185" s="239"/>
      <c r="AM185" s="239"/>
      <c r="AN185" s="239"/>
      <c r="AO185" s="239"/>
      <c r="AP185" s="239" t="s">
        <v>86</v>
      </c>
      <c r="AQ185" s="239" t="s">
        <v>86</v>
      </c>
      <c r="AR185" s="239" t="s">
        <v>86</v>
      </c>
      <c r="AS185" s="239"/>
      <c r="AT185" s="239"/>
      <c r="AU185" s="239"/>
      <c r="AV185" s="239"/>
      <c r="AW185" s="239"/>
      <c r="AX185" s="239"/>
      <c r="AY185" s="239"/>
      <c r="AZ185" s="239" t="s">
        <v>86</v>
      </c>
      <c r="BA185" s="239"/>
      <c r="BB185" s="239" t="s">
        <v>86</v>
      </c>
      <c r="BC185" s="239" t="s">
        <v>86</v>
      </c>
      <c r="BD185" s="239" t="s">
        <v>86</v>
      </c>
      <c r="BE185" s="239" t="s">
        <v>86</v>
      </c>
      <c r="BF185" s="239" t="s">
        <v>86</v>
      </c>
      <c r="BG185" s="239" t="s">
        <v>86</v>
      </c>
      <c r="BH185" s="239" t="s">
        <v>86</v>
      </c>
      <c r="BI185" s="239" t="s">
        <v>86</v>
      </c>
      <c r="BJ185" s="239" t="s">
        <v>86</v>
      </c>
      <c r="BK185" s="239" t="s">
        <v>86</v>
      </c>
      <c r="BL185" s="239" t="s">
        <v>86</v>
      </c>
      <c r="BM185" s="239" t="s">
        <v>86</v>
      </c>
      <c r="BN185" s="239" t="s">
        <v>86</v>
      </c>
      <c r="BO185" s="239" t="s">
        <v>86</v>
      </c>
      <c r="BP185" s="239" t="s">
        <v>86</v>
      </c>
      <c r="BQ185" s="239"/>
      <c r="BR185" s="239"/>
      <c r="BS185" s="239"/>
      <c r="BT185" s="239"/>
      <c r="BU185" s="239"/>
      <c r="BV185" s="239"/>
      <c r="BW185" s="239"/>
      <c r="BX185" s="239">
        <v>0</v>
      </c>
      <c r="BY185" s="239"/>
      <c r="BZ185" s="239"/>
      <c r="CA185" s="239"/>
      <c r="CB185" s="239"/>
      <c r="CC185" s="239"/>
      <c r="CD185" s="239"/>
      <c r="CE185" s="239"/>
      <c r="CF185" s="239"/>
      <c r="CG185" s="239"/>
      <c r="CH185" s="239"/>
      <c r="CI185" s="239"/>
      <c r="CJ185" s="239">
        <v>0</v>
      </c>
    </row>
    <row r="187" spans="1:245" x14ac:dyDescent="0.2">
      <c r="A187" s="240">
        <v>52</v>
      </c>
      <c r="B187" s="240">
        <f t="shared" ref="B187:G187" si="88">B197</f>
        <v>1</v>
      </c>
      <c r="C187" s="240">
        <f t="shared" si="88"/>
        <v>4</v>
      </c>
      <c r="D187" s="240">
        <f t="shared" si="88"/>
        <v>185</v>
      </c>
      <c r="E187" s="240">
        <f t="shared" si="88"/>
        <v>0</v>
      </c>
      <c r="F187" s="240" t="str">
        <f t="shared" si="88"/>
        <v>Новый раздел</v>
      </c>
      <c r="G187" s="240" t="str">
        <f t="shared" si="88"/>
        <v>Монтажные работы КЛ-0,4кВ</v>
      </c>
      <c r="H187" s="240"/>
      <c r="I187" s="240"/>
      <c r="J187" s="240"/>
      <c r="K187" s="240"/>
      <c r="L187" s="240"/>
      <c r="M187" s="240"/>
      <c r="N187" s="240"/>
      <c r="O187" s="240">
        <f t="shared" ref="O187:AT187" si="89">O197</f>
        <v>17652.189999999999</v>
      </c>
      <c r="P187" s="240">
        <f t="shared" si="89"/>
        <v>13502.33</v>
      </c>
      <c r="Q187" s="240">
        <f t="shared" si="89"/>
        <v>41.96</v>
      </c>
      <c r="R187" s="240">
        <f t="shared" si="89"/>
        <v>17.54</v>
      </c>
      <c r="S187" s="240">
        <f t="shared" si="89"/>
        <v>4090.36</v>
      </c>
      <c r="T187" s="240">
        <f t="shared" si="89"/>
        <v>0</v>
      </c>
      <c r="U187" s="240">
        <f t="shared" si="89"/>
        <v>7.6219999999999999</v>
      </c>
      <c r="V187" s="240">
        <f t="shared" si="89"/>
        <v>3.04E-2</v>
      </c>
      <c r="W187" s="240">
        <f t="shared" si="89"/>
        <v>0</v>
      </c>
      <c r="X187" s="240">
        <f t="shared" si="89"/>
        <v>3984.66</v>
      </c>
      <c r="Y187" s="240">
        <f t="shared" si="89"/>
        <v>2095.0300000000002</v>
      </c>
      <c r="Z187" s="240">
        <f t="shared" si="89"/>
        <v>0</v>
      </c>
      <c r="AA187" s="240">
        <f t="shared" si="89"/>
        <v>0</v>
      </c>
      <c r="AB187" s="240">
        <f t="shared" si="89"/>
        <v>17652.189999999999</v>
      </c>
      <c r="AC187" s="240">
        <f t="shared" si="89"/>
        <v>13502.33</v>
      </c>
      <c r="AD187" s="240">
        <f t="shared" si="89"/>
        <v>41.96</v>
      </c>
      <c r="AE187" s="240">
        <f t="shared" si="89"/>
        <v>17.54</v>
      </c>
      <c r="AF187" s="240">
        <f t="shared" si="89"/>
        <v>4090.36</v>
      </c>
      <c r="AG187" s="240">
        <f t="shared" si="89"/>
        <v>0</v>
      </c>
      <c r="AH187" s="240">
        <f t="shared" si="89"/>
        <v>7.6219999999999999</v>
      </c>
      <c r="AI187" s="240">
        <f t="shared" si="89"/>
        <v>3.04E-2</v>
      </c>
      <c r="AJ187" s="240">
        <f t="shared" si="89"/>
        <v>0</v>
      </c>
      <c r="AK187" s="240">
        <f t="shared" si="89"/>
        <v>3984.66</v>
      </c>
      <c r="AL187" s="240">
        <f t="shared" si="89"/>
        <v>2095.0300000000002</v>
      </c>
      <c r="AM187" s="240">
        <f t="shared" si="89"/>
        <v>0</v>
      </c>
      <c r="AN187" s="240">
        <f t="shared" si="89"/>
        <v>0</v>
      </c>
      <c r="AO187" s="240">
        <f t="shared" si="89"/>
        <v>0</v>
      </c>
      <c r="AP187" s="240">
        <f t="shared" si="89"/>
        <v>0</v>
      </c>
      <c r="AQ187" s="240">
        <f t="shared" si="89"/>
        <v>0</v>
      </c>
      <c r="AR187" s="240">
        <f t="shared" si="89"/>
        <v>23731.88</v>
      </c>
      <c r="AS187" s="240">
        <f t="shared" si="89"/>
        <v>0</v>
      </c>
      <c r="AT187" s="240">
        <f t="shared" si="89"/>
        <v>23731.88</v>
      </c>
      <c r="AU187" s="240">
        <f t="shared" ref="AU187:BZ187" si="90">AU197</f>
        <v>0</v>
      </c>
      <c r="AV187" s="240">
        <f t="shared" si="90"/>
        <v>13502.33</v>
      </c>
      <c r="AW187" s="240">
        <f t="shared" si="90"/>
        <v>13502.33</v>
      </c>
      <c r="AX187" s="240">
        <f t="shared" si="90"/>
        <v>0</v>
      </c>
      <c r="AY187" s="240">
        <f t="shared" si="90"/>
        <v>13502.33</v>
      </c>
      <c r="AZ187" s="240">
        <f t="shared" si="90"/>
        <v>0</v>
      </c>
      <c r="BA187" s="240">
        <f t="shared" si="90"/>
        <v>0</v>
      </c>
      <c r="BB187" s="240">
        <f t="shared" si="90"/>
        <v>0</v>
      </c>
      <c r="BC187" s="240">
        <f t="shared" si="90"/>
        <v>0</v>
      </c>
      <c r="BD187" s="240">
        <f t="shared" si="90"/>
        <v>0</v>
      </c>
      <c r="BE187" s="240">
        <f t="shared" si="90"/>
        <v>0</v>
      </c>
      <c r="BF187" s="240">
        <f t="shared" si="90"/>
        <v>0</v>
      </c>
      <c r="BG187" s="240">
        <f t="shared" si="90"/>
        <v>0</v>
      </c>
      <c r="BH187" s="240">
        <f t="shared" si="90"/>
        <v>0</v>
      </c>
      <c r="BI187" s="240">
        <f t="shared" si="90"/>
        <v>0</v>
      </c>
      <c r="BJ187" s="240">
        <f t="shared" si="90"/>
        <v>0</v>
      </c>
      <c r="BK187" s="240">
        <f t="shared" si="90"/>
        <v>0</v>
      </c>
      <c r="BL187" s="240">
        <f t="shared" si="90"/>
        <v>0</v>
      </c>
      <c r="BM187" s="240">
        <f t="shared" si="90"/>
        <v>0</v>
      </c>
      <c r="BN187" s="240">
        <f t="shared" si="90"/>
        <v>0</v>
      </c>
      <c r="BO187" s="240">
        <f t="shared" si="90"/>
        <v>0</v>
      </c>
      <c r="BP187" s="240">
        <f t="shared" si="90"/>
        <v>0</v>
      </c>
      <c r="BQ187" s="240">
        <f t="shared" si="90"/>
        <v>0</v>
      </c>
      <c r="BR187" s="240">
        <f t="shared" si="90"/>
        <v>0</v>
      </c>
      <c r="BS187" s="240">
        <f t="shared" si="90"/>
        <v>0</v>
      </c>
      <c r="BT187" s="240">
        <f t="shared" si="90"/>
        <v>0</v>
      </c>
      <c r="BU187" s="240">
        <f t="shared" si="90"/>
        <v>0</v>
      </c>
      <c r="BV187" s="240">
        <f t="shared" si="90"/>
        <v>0</v>
      </c>
      <c r="BW187" s="240">
        <f t="shared" si="90"/>
        <v>0</v>
      </c>
      <c r="BX187" s="240">
        <f t="shared" si="90"/>
        <v>0</v>
      </c>
      <c r="BY187" s="240">
        <f t="shared" si="90"/>
        <v>0</v>
      </c>
      <c r="BZ187" s="240">
        <f t="shared" si="90"/>
        <v>0</v>
      </c>
      <c r="CA187" s="240">
        <f t="shared" ref="CA187:DF187" si="91">CA197</f>
        <v>23731.88</v>
      </c>
      <c r="CB187" s="240">
        <f t="shared" si="91"/>
        <v>0</v>
      </c>
      <c r="CC187" s="240">
        <f t="shared" si="91"/>
        <v>23731.88</v>
      </c>
      <c r="CD187" s="240">
        <f t="shared" si="91"/>
        <v>0</v>
      </c>
      <c r="CE187" s="240">
        <f t="shared" si="91"/>
        <v>13502.33</v>
      </c>
      <c r="CF187" s="240">
        <f t="shared" si="91"/>
        <v>13502.33</v>
      </c>
      <c r="CG187" s="240">
        <f t="shared" si="91"/>
        <v>0</v>
      </c>
      <c r="CH187" s="240">
        <f t="shared" si="91"/>
        <v>13502.33</v>
      </c>
      <c r="CI187" s="240">
        <f t="shared" si="91"/>
        <v>0</v>
      </c>
      <c r="CJ187" s="240">
        <f t="shared" si="91"/>
        <v>0</v>
      </c>
      <c r="CK187" s="240">
        <f t="shared" si="91"/>
        <v>0</v>
      </c>
      <c r="CL187" s="240">
        <f t="shared" si="91"/>
        <v>0</v>
      </c>
      <c r="CM187" s="240">
        <f t="shared" si="91"/>
        <v>0</v>
      </c>
      <c r="CN187" s="240">
        <f t="shared" si="91"/>
        <v>0</v>
      </c>
      <c r="CO187" s="240">
        <f t="shared" si="91"/>
        <v>0</v>
      </c>
      <c r="CP187" s="240">
        <f t="shared" si="91"/>
        <v>0</v>
      </c>
      <c r="CQ187" s="240">
        <f t="shared" si="91"/>
        <v>0</v>
      </c>
      <c r="CR187" s="240">
        <f t="shared" si="91"/>
        <v>0</v>
      </c>
      <c r="CS187" s="240">
        <f t="shared" si="91"/>
        <v>0</v>
      </c>
      <c r="CT187" s="240">
        <f t="shared" si="91"/>
        <v>0</v>
      </c>
      <c r="CU187" s="240">
        <f t="shared" si="91"/>
        <v>0</v>
      </c>
      <c r="CV187" s="240">
        <f t="shared" si="91"/>
        <v>0</v>
      </c>
      <c r="CW187" s="240">
        <f t="shared" si="91"/>
        <v>0</v>
      </c>
      <c r="CX187" s="240">
        <f t="shared" si="91"/>
        <v>0</v>
      </c>
      <c r="CY187" s="240">
        <f t="shared" si="91"/>
        <v>0</v>
      </c>
      <c r="CZ187" s="240">
        <f t="shared" si="91"/>
        <v>0</v>
      </c>
      <c r="DA187" s="240">
        <f t="shared" si="91"/>
        <v>0</v>
      </c>
      <c r="DB187" s="240">
        <f t="shared" si="91"/>
        <v>0</v>
      </c>
      <c r="DC187" s="240">
        <f t="shared" si="91"/>
        <v>0</v>
      </c>
      <c r="DD187" s="240">
        <f t="shared" si="91"/>
        <v>0</v>
      </c>
      <c r="DE187" s="240">
        <f t="shared" si="91"/>
        <v>0</v>
      </c>
      <c r="DF187" s="240">
        <f t="shared" si="91"/>
        <v>0</v>
      </c>
      <c r="DG187" s="241">
        <f t="shared" ref="DG187:EL187" si="92">DG197</f>
        <v>0</v>
      </c>
      <c r="DH187" s="241">
        <f t="shared" si="92"/>
        <v>0</v>
      </c>
      <c r="DI187" s="241">
        <f t="shared" si="92"/>
        <v>0</v>
      </c>
      <c r="DJ187" s="241">
        <f t="shared" si="92"/>
        <v>0</v>
      </c>
      <c r="DK187" s="241">
        <f t="shared" si="92"/>
        <v>0</v>
      </c>
      <c r="DL187" s="241">
        <f t="shared" si="92"/>
        <v>0</v>
      </c>
      <c r="DM187" s="241">
        <f t="shared" si="92"/>
        <v>0</v>
      </c>
      <c r="DN187" s="241">
        <f t="shared" si="92"/>
        <v>0</v>
      </c>
      <c r="DO187" s="241">
        <f t="shared" si="92"/>
        <v>0</v>
      </c>
      <c r="DP187" s="241">
        <f t="shared" si="92"/>
        <v>0</v>
      </c>
      <c r="DQ187" s="241">
        <f t="shared" si="92"/>
        <v>0</v>
      </c>
      <c r="DR187" s="241">
        <f t="shared" si="92"/>
        <v>0</v>
      </c>
      <c r="DS187" s="241">
        <f t="shared" si="92"/>
        <v>0</v>
      </c>
      <c r="DT187" s="241">
        <f t="shared" si="92"/>
        <v>0</v>
      </c>
      <c r="DU187" s="241">
        <f t="shared" si="92"/>
        <v>0</v>
      </c>
      <c r="DV187" s="241">
        <f t="shared" si="92"/>
        <v>0</v>
      </c>
      <c r="DW187" s="241">
        <f t="shared" si="92"/>
        <v>0</v>
      </c>
      <c r="DX187" s="241">
        <f t="shared" si="92"/>
        <v>0</v>
      </c>
      <c r="DY187" s="241">
        <f t="shared" si="92"/>
        <v>0</v>
      </c>
      <c r="DZ187" s="241">
        <f t="shared" si="92"/>
        <v>0</v>
      </c>
      <c r="EA187" s="241">
        <f t="shared" si="92"/>
        <v>0</v>
      </c>
      <c r="EB187" s="241">
        <f t="shared" si="92"/>
        <v>0</v>
      </c>
      <c r="EC187" s="241">
        <f t="shared" si="92"/>
        <v>0</v>
      </c>
      <c r="ED187" s="241">
        <f t="shared" si="92"/>
        <v>0</v>
      </c>
      <c r="EE187" s="241">
        <f t="shared" si="92"/>
        <v>0</v>
      </c>
      <c r="EF187" s="241">
        <f t="shared" si="92"/>
        <v>0</v>
      </c>
      <c r="EG187" s="241">
        <f t="shared" si="92"/>
        <v>0</v>
      </c>
      <c r="EH187" s="241">
        <f t="shared" si="92"/>
        <v>0</v>
      </c>
      <c r="EI187" s="241">
        <f t="shared" si="92"/>
        <v>0</v>
      </c>
      <c r="EJ187" s="241">
        <f t="shared" si="92"/>
        <v>0</v>
      </c>
      <c r="EK187" s="241">
        <f t="shared" si="92"/>
        <v>0</v>
      </c>
      <c r="EL187" s="241">
        <f t="shared" si="92"/>
        <v>0</v>
      </c>
      <c r="EM187" s="241">
        <f t="shared" ref="EM187:FR187" si="93">EM197</f>
        <v>0</v>
      </c>
      <c r="EN187" s="241">
        <f t="shared" si="93"/>
        <v>0</v>
      </c>
      <c r="EO187" s="241">
        <f t="shared" si="93"/>
        <v>0</v>
      </c>
      <c r="EP187" s="241">
        <f t="shared" si="93"/>
        <v>0</v>
      </c>
      <c r="EQ187" s="241">
        <f t="shared" si="93"/>
        <v>0</v>
      </c>
      <c r="ER187" s="241">
        <f t="shared" si="93"/>
        <v>0</v>
      </c>
      <c r="ES187" s="241">
        <f t="shared" si="93"/>
        <v>0</v>
      </c>
      <c r="ET187" s="241">
        <f t="shared" si="93"/>
        <v>0</v>
      </c>
      <c r="EU187" s="241">
        <f t="shared" si="93"/>
        <v>0</v>
      </c>
      <c r="EV187" s="241">
        <f t="shared" si="93"/>
        <v>0</v>
      </c>
      <c r="EW187" s="241">
        <f t="shared" si="93"/>
        <v>0</v>
      </c>
      <c r="EX187" s="241">
        <f t="shared" si="93"/>
        <v>0</v>
      </c>
      <c r="EY187" s="241">
        <f t="shared" si="93"/>
        <v>0</v>
      </c>
      <c r="EZ187" s="241">
        <f t="shared" si="93"/>
        <v>0</v>
      </c>
      <c r="FA187" s="241">
        <f t="shared" si="93"/>
        <v>0</v>
      </c>
      <c r="FB187" s="241">
        <f t="shared" si="93"/>
        <v>0</v>
      </c>
      <c r="FC187" s="241">
        <f t="shared" si="93"/>
        <v>0</v>
      </c>
      <c r="FD187" s="241">
        <f t="shared" si="93"/>
        <v>0</v>
      </c>
      <c r="FE187" s="241">
        <f t="shared" si="93"/>
        <v>0</v>
      </c>
      <c r="FF187" s="241">
        <f t="shared" si="93"/>
        <v>0</v>
      </c>
      <c r="FG187" s="241">
        <f t="shared" si="93"/>
        <v>0</v>
      </c>
      <c r="FH187" s="241">
        <f t="shared" si="93"/>
        <v>0</v>
      </c>
      <c r="FI187" s="241">
        <f t="shared" si="93"/>
        <v>0</v>
      </c>
      <c r="FJ187" s="241">
        <f t="shared" si="93"/>
        <v>0</v>
      </c>
      <c r="FK187" s="241">
        <f t="shared" si="93"/>
        <v>0</v>
      </c>
      <c r="FL187" s="241">
        <f t="shared" si="93"/>
        <v>0</v>
      </c>
      <c r="FM187" s="241">
        <f t="shared" si="93"/>
        <v>0</v>
      </c>
      <c r="FN187" s="241">
        <f t="shared" si="93"/>
        <v>0</v>
      </c>
      <c r="FO187" s="241">
        <f t="shared" si="93"/>
        <v>0</v>
      </c>
      <c r="FP187" s="241">
        <f t="shared" si="93"/>
        <v>0</v>
      </c>
      <c r="FQ187" s="241">
        <f t="shared" si="93"/>
        <v>0</v>
      </c>
      <c r="FR187" s="241">
        <f t="shared" si="93"/>
        <v>0</v>
      </c>
      <c r="FS187" s="241">
        <f t="shared" ref="FS187:GX187" si="94">FS197</f>
        <v>0</v>
      </c>
      <c r="FT187" s="241">
        <f t="shared" si="94"/>
        <v>0</v>
      </c>
      <c r="FU187" s="241">
        <f t="shared" si="94"/>
        <v>0</v>
      </c>
      <c r="FV187" s="241">
        <f t="shared" si="94"/>
        <v>0</v>
      </c>
      <c r="FW187" s="241">
        <f t="shared" si="94"/>
        <v>0</v>
      </c>
      <c r="FX187" s="241">
        <f t="shared" si="94"/>
        <v>0</v>
      </c>
      <c r="FY187" s="241">
        <f t="shared" si="94"/>
        <v>0</v>
      </c>
      <c r="FZ187" s="241">
        <f t="shared" si="94"/>
        <v>0</v>
      </c>
      <c r="GA187" s="241">
        <f t="shared" si="94"/>
        <v>0</v>
      </c>
      <c r="GB187" s="241">
        <f t="shared" si="94"/>
        <v>0</v>
      </c>
      <c r="GC187" s="241">
        <f t="shared" si="94"/>
        <v>0</v>
      </c>
      <c r="GD187" s="241">
        <f t="shared" si="94"/>
        <v>0</v>
      </c>
      <c r="GE187" s="241">
        <f t="shared" si="94"/>
        <v>0</v>
      </c>
      <c r="GF187" s="241">
        <f t="shared" si="94"/>
        <v>0</v>
      </c>
      <c r="GG187" s="241">
        <f t="shared" si="94"/>
        <v>0</v>
      </c>
      <c r="GH187" s="241">
        <f t="shared" si="94"/>
        <v>0</v>
      </c>
      <c r="GI187" s="241">
        <f t="shared" si="94"/>
        <v>0</v>
      </c>
      <c r="GJ187" s="241">
        <f t="shared" si="94"/>
        <v>0</v>
      </c>
      <c r="GK187" s="241">
        <f t="shared" si="94"/>
        <v>0</v>
      </c>
      <c r="GL187" s="241">
        <f t="shared" si="94"/>
        <v>0</v>
      </c>
      <c r="GM187" s="241">
        <f t="shared" si="94"/>
        <v>0</v>
      </c>
      <c r="GN187" s="241">
        <f t="shared" si="94"/>
        <v>0</v>
      </c>
      <c r="GO187" s="241">
        <f t="shared" si="94"/>
        <v>0</v>
      </c>
      <c r="GP187" s="241">
        <f t="shared" si="94"/>
        <v>0</v>
      </c>
      <c r="GQ187" s="241">
        <f t="shared" si="94"/>
        <v>0</v>
      </c>
      <c r="GR187" s="241">
        <f t="shared" si="94"/>
        <v>0</v>
      </c>
      <c r="GS187" s="241">
        <f t="shared" si="94"/>
        <v>0</v>
      </c>
      <c r="GT187" s="241">
        <f t="shared" si="94"/>
        <v>0</v>
      </c>
      <c r="GU187" s="241">
        <f t="shared" si="94"/>
        <v>0</v>
      </c>
      <c r="GV187" s="241">
        <f t="shared" si="94"/>
        <v>0</v>
      </c>
      <c r="GW187" s="241">
        <f t="shared" si="94"/>
        <v>0</v>
      </c>
      <c r="GX187" s="241">
        <f t="shared" si="94"/>
        <v>0</v>
      </c>
    </row>
    <row r="189" spans="1:245" x14ac:dyDescent="0.2">
      <c r="A189" s="154">
        <v>17</v>
      </c>
      <c r="B189" s="154">
        <v>1</v>
      </c>
      <c r="C189" s="154">
        <f>ROW(SmtRes!A57)</f>
        <v>57</v>
      </c>
      <c r="D189" s="154">
        <f>ROW(EtalonRes!A57)</f>
        <v>57</v>
      </c>
      <c r="E189" s="154" t="s">
        <v>506</v>
      </c>
      <c r="F189" s="154" t="s">
        <v>805</v>
      </c>
      <c r="G189" s="154" t="s">
        <v>839</v>
      </c>
      <c r="H189" s="154" t="s">
        <v>786</v>
      </c>
      <c r="I189" s="154">
        <f>ROUND(6/100,7)</f>
        <v>0.06</v>
      </c>
      <c r="J189" s="154">
        <v>0</v>
      </c>
      <c r="K189" s="154">
        <f>ROUND(6/100,7)</f>
        <v>0.06</v>
      </c>
      <c r="O189" s="154">
        <f>ROUND(CP189,2)</f>
        <v>778.57</v>
      </c>
      <c r="P189" s="154">
        <f>SUMIF(SmtRes!AQ48:'SmtRes'!AQ57,"=1",SmtRes!DF48:'SmtRes'!DF57)</f>
        <v>45.66</v>
      </c>
      <c r="Q189" s="154">
        <f>SUMIF(SmtRes!AQ48:'SmtRes'!AQ57,"=1",SmtRes!DG48:'SmtRes'!DG57)</f>
        <v>31.970000000000002</v>
      </c>
      <c r="R189" s="154">
        <f>SUMIF(SmtRes!AQ48:'SmtRes'!AQ57,"=1",SmtRes!DH48:'SmtRes'!DH57)</f>
        <v>14.29</v>
      </c>
      <c r="S189" s="154">
        <f>SUMIF(SmtRes!AQ48:'SmtRes'!AQ57,"=1",SmtRes!DI48:'SmtRes'!DI57)</f>
        <v>686.65</v>
      </c>
      <c r="T189" s="154">
        <f t="shared" ref="T189:T195" si="95">ROUND(CU189*I189,2)</f>
        <v>0</v>
      </c>
      <c r="U189" s="154">
        <f>SUMIF(SmtRes!AQ48:'SmtRes'!AQ57,"=1",SmtRes!CV48:'SmtRes'!CV57)</f>
        <v>1.3824000000000001</v>
      </c>
      <c r="V189" s="154">
        <f>SUMIF(SmtRes!AQ48:'SmtRes'!AQ57,"=1",SmtRes!CW48:'SmtRes'!CW57)</f>
        <v>2.4E-2</v>
      </c>
      <c r="W189" s="154">
        <f t="shared" ref="W189:W195" si="96">ROUND(CX189*I189,2)</f>
        <v>0</v>
      </c>
      <c r="X189" s="154">
        <f t="shared" ref="X189:Y195" si="97">ROUND(CY189,2)</f>
        <v>679.91</v>
      </c>
      <c r="Y189" s="154">
        <f t="shared" si="97"/>
        <v>357.48</v>
      </c>
      <c r="AA189" s="154">
        <v>66504103</v>
      </c>
      <c r="AB189" s="154">
        <f t="shared" ref="AB189:AB195" si="98">ROUND((AC189+AD189+AF189),6)</f>
        <v>12402.234048</v>
      </c>
      <c r="AC189" s="154">
        <f>ROUND((SUM(SmtRes!BQ48:'SmtRes'!BQ57)),6)</f>
        <v>474.13704799999999</v>
      </c>
      <c r="AD189" s="154">
        <f>ROUND((((SUM(SmtRes!BR48:'SmtRes'!BR57))-(SUM(SmtRes!BS48:'SmtRes'!BS57)))+AE189),6)</f>
        <v>483.89859999999999</v>
      </c>
      <c r="AE189" s="154">
        <f>ROUND((SUM(SmtRes!BS48:'SmtRes'!BS57)),6)</f>
        <v>238.12</v>
      </c>
      <c r="AF189" s="154">
        <f>ROUND((SUM(SmtRes!BT48:'SmtRes'!BT57)),6)</f>
        <v>11444.198399999999</v>
      </c>
      <c r="AG189" s="154">
        <f t="shared" ref="AG189:AG195" si="99">ROUND((AP189),6)</f>
        <v>0</v>
      </c>
      <c r="AH189" s="154">
        <f>(SUM(SmtRes!BU48:'SmtRes'!BU57))</f>
        <v>23.04</v>
      </c>
      <c r="AI189" s="154">
        <f>(SUM(SmtRes!BV48:'SmtRes'!BV57))</f>
        <v>0.4</v>
      </c>
      <c r="AJ189" s="154">
        <f t="shared" ref="AJ189:AJ195" si="100">(AS189)</f>
        <v>0</v>
      </c>
      <c r="AK189" s="154">
        <v>12640.3540484</v>
      </c>
      <c r="AL189" s="154">
        <v>474.13704840000003</v>
      </c>
      <c r="AM189" s="154">
        <v>483.89860000000004</v>
      </c>
      <c r="AN189" s="154">
        <v>238.12</v>
      </c>
      <c r="AO189" s="154">
        <v>11444.198399999999</v>
      </c>
      <c r="AP189" s="154">
        <v>0</v>
      </c>
      <c r="AQ189" s="154">
        <v>23.04</v>
      </c>
      <c r="AR189" s="154">
        <v>0.4</v>
      </c>
      <c r="AS189" s="154">
        <v>0</v>
      </c>
      <c r="AT189" s="154">
        <v>97</v>
      </c>
      <c r="AU189" s="154">
        <v>51</v>
      </c>
      <c r="AV189" s="154">
        <v>1</v>
      </c>
      <c r="AW189" s="154">
        <v>1</v>
      </c>
      <c r="AZ189" s="154">
        <v>1</v>
      </c>
      <c r="BA189" s="154">
        <v>1</v>
      </c>
      <c r="BB189" s="154">
        <v>1</v>
      </c>
      <c r="BC189" s="154">
        <v>1</v>
      </c>
      <c r="BD189" s="154" t="s">
        <v>86</v>
      </c>
      <c r="BE189" s="154" t="s">
        <v>86</v>
      </c>
      <c r="BF189" s="154" t="s">
        <v>86</v>
      </c>
      <c r="BG189" s="154" t="s">
        <v>86</v>
      </c>
      <c r="BH189" s="154">
        <v>0</v>
      </c>
      <c r="BI189" s="154">
        <v>2</v>
      </c>
      <c r="BJ189" s="154" t="s">
        <v>807</v>
      </c>
      <c r="BM189" s="154">
        <v>108001</v>
      </c>
      <c r="BN189" s="154">
        <v>0</v>
      </c>
      <c r="BO189" s="154" t="s">
        <v>86</v>
      </c>
      <c r="BP189" s="154">
        <v>0</v>
      </c>
      <c r="BQ189" s="154">
        <v>3</v>
      </c>
      <c r="BR189" s="154">
        <v>0</v>
      </c>
      <c r="BS189" s="154">
        <v>1</v>
      </c>
      <c r="BT189" s="154">
        <v>1</v>
      </c>
      <c r="BU189" s="154">
        <v>1</v>
      </c>
      <c r="BV189" s="154">
        <v>1</v>
      </c>
      <c r="BW189" s="154">
        <v>1</v>
      </c>
      <c r="BX189" s="154">
        <v>1</v>
      </c>
      <c r="BY189" s="154" t="s">
        <v>86</v>
      </c>
      <c r="BZ189" s="154">
        <v>97</v>
      </c>
      <c r="CA189" s="154">
        <v>51</v>
      </c>
      <c r="CB189" s="154" t="s">
        <v>86</v>
      </c>
      <c r="CE189" s="154">
        <v>0</v>
      </c>
      <c r="CF189" s="154">
        <v>0</v>
      </c>
      <c r="CG189" s="154">
        <v>0</v>
      </c>
      <c r="CM189" s="154">
        <v>0</v>
      </c>
      <c r="CN189" s="154" t="s">
        <v>86</v>
      </c>
      <c r="CO189" s="154">
        <v>0</v>
      </c>
      <c r="CP189" s="154">
        <f>(P189+Q189+S189+R189)</f>
        <v>778.56999999999994</v>
      </c>
      <c r="CQ189" s="154">
        <f>SUMIF(SmtRes!AQ48:'SmtRes'!AQ57,"=1",SmtRes!AA48:'SmtRes'!AA57)</f>
        <v>102448.51999999999</v>
      </c>
      <c r="CR189" s="154">
        <f>SUMIF(SmtRes!AQ48:'SmtRes'!AQ57,"=1",SmtRes!AB48:'SmtRes'!AB57)</f>
        <v>2150.29</v>
      </c>
      <c r="CS189" s="154">
        <f>SUMIF(SmtRes!AQ48:'SmtRes'!AQ57,"=1",SmtRes!AC48:'SmtRes'!AC57)</f>
        <v>1190.5999999999999</v>
      </c>
      <c r="CT189" s="154">
        <f>SUMIF(SmtRes!AQ48:'SmtRes'!AQ57,"=1",SmtRes!AD48:'SmtRes'!AD57)</f>
        <v>496.71</v>
      </c>
      <c r="CU189" s="154">
        <f>AG189</f>
        <v>0</v>
      </c>
      <c r="CV189" s="154">
        <f>SUMIF(SmtRes!AQ48:'SmtRes'!AQ57,"=1",SmtRes!BU48:'SmtRes'!BU57)</f>
        <v>23.04</v>
      </c>
      <c r="CW189" s="154">
        <f>SUMIF(SmtRes!AQ48:'SmtRes'!AQ57,"=1",SmtRes!BV48:'SmtRes'!BV57)</f>
        <v>0.4</v>
      </c>
      <c r="CX189" s="154">
        <f>AJ189</f>
        <v>0</v>
      </c>
      <c r="CY189" s="154">
        <f>(((S189+R189)*AT189)/100)</f>
        <v>679.91179999999997</v>
      </c>
      <c r="CZ189" s="154">
        <f>(((S189+R189)*AU189)/100)</f>
        <v>357.47939999999994</v>
      </c>
      <c r="DC189" s="154" t="s">
        <v>86</v>
      </c>
      <c r="DD189" s="154" t="s">
        <v>86</v>
      </c>
      <c r="DE189" s="154" t="s">
        <v>86</v>
      </c>
      <c r="DF189" s="154" t="s">
        <v>86</v>
      </c>
      <c r="DG189" s="154" t="s">
        <v>86</v>
      </c>
      <c r="DH189" s="154" t="s">
        <v>86</v>
      </c>
      <c r="DI189" s="154" t="s">
        <v>86</v>
      </c>
      <c r="DJ189" s="154" t="s">
        <v>86</v>
      </c>
      <c r="DK189" s="154" t="s">
        <v>86</v>
      </c>
      <c r="DL189" s="154" t="s">
        <v>86</v>
      </c>
      <c r="DM189" s="154" t="s">
        <v>86</v>
      </c>
      <c r="DN189" s="154">
        <v>0</v>
      </c>
      <c r="DO189" s="154">
        <v>0</v>
      </c>
      <c r="DP189" s="154">
        <v>1</v>
      </c>
      <c r="DQ189" s="154">
        <v>1</v>
      </c>
      <c r="DU189" s="154">
        <v>1003</v>
      </c>
      <c r="DV189" s="154" t="s">
        <v>786</v>
      </c>
      <c r="DW189" s="154" t="s">
        <v>786</v>
      </c>
      <c r="DX189" s="154">
        <v>100</v>
      </c>
      <c r="DZ189" s="154" t="s">
        <v>86</v>
      </c>
      <c r="EA189" s="154" t="s">
        <v>86</v>
      </c>
      <c r="EB189" s="154" t="s">
        <v>86</v>
      </c>
      <c r="EC189" s="154" t="s">
        <v>86</v>
      </c>
      <c r="EE189" s="154">
        <v>65499877</v>
      </c>
      <c r="EF189" s="154">
        <v>3</v>
      </c>
      <c r="EG189" s="154" t="s">
        <v>788</v>
      </c>
      <c r="EH189" s="154">
        <v>0</v>
      </c>
      <c r="EI189" s="154" t="s">
        <v>86</v>
      </c>
      <c r="EJ189" s="154">
        <v>2</v>
      </c>
      <c r="EK189" s="154">
        <v>108001</v>
      </c>
      <c r="EL189" s="154" t="s">
        <v>789</v>
      </c>
      <c r="EM189" s="154" t="s">
        <v>790</v>
      </c>
      <c r="EO189" s="154" t="s">
        <v>86</v>
      </c>
      <c r="EQ189" s="154">
        <v>0</v>
      </c>
      <c r="ER189" s="154">
        <v>0</v>
      </c>
      <c r="ES189" s="154">
        <v>0</v>
      </c>
      <c r="ET189" s="154">
        <v>0</v>
      </c>
      <c r="EU189" s="154">
        <v>0</v>
      </c>
      <c r="EV189" s="154">
        <v>0</v>
      </c>
      <c r="EW189" s="154">
        <v>23.04</v>
      </c>
      <c r="EX189" s="154">
        <v>0.4</v>
      </c>
      <c r="EY189" s="154">
        <v>0</v>
      </c>
      <c r="FQ189" s="154">
        <v>0</v>
      </c>
      <c r="FR189" s="154">
        <v>0</v>
      </c>
      <c r="FS189" s="154">
        <v>0</v>
      </c>
      <c r="FX189" s="154">
        <v>97</v>
      </c>
      <c r="FY189" s="154">
        <v>51</v>
      </c>
      <c r="GA189" s="154" t="s">
        <v>86</v>
      </c>
      <c r="GD189" s="154">
        <v>1</v>
      </c>
      <c r="GF189" s="154">
        <v>-1003790902</v>
      </c>
      <c r="GG189" s="154">
        <v>2</v>
      </c>
      <c r="GH189" s="154">
        <v>1</v>
      </c>
      <c r="GI189" s="154">
        <v>-2</v>
      </c>
      <c r="GJ189" s="154">
        <v>0</v>
      </c>
      <c r="GK189" s="154">
        <v>0</v>
      </c>
      <c r="GL189" s="154">
        <f t="shared" ref="GL189:GL195" si="101">ROUND(IF(AND(BH189=3,BI189=3,FS189&lt;&gt;0),P189,0),2)</f>
        <v>0</v>
      </c>
      <c r="GM189" s="154">
        <f t="shared" ref="GM189:GM195" si="102">ROUND(O189+X189+Y189,2)+GX189</f>
        <v>1815.96</v>
      </c>
      <c r="GN189" s="154">
        <f t="shared" ref="GN189:GN195" si="103">IF(OR(BI189=0,BI189=1),GM189-GX189,0)</f>
        <v>0</v>
      </c>
      <c r="GO189" s="154">
        <f t="shared" ref="GO189:GO195" si="104">IF(BI189=2,GM189-GX189,0)</f>
        <v>1815.96</v>
      </c>
      <c r="GP189" s="154">
        <f t="shared" ref="GP189:GP195" si="105">IF(BI189=4,GM189-GX189,0)</f>
        <v>0</v>
      </c>
      <c r="GR189" s="154">
        <v>0</v>
      </c>
      <c r="GS189" s="154">
        <v>3</v>
      </c>
      <c r="GT189" s="154">
        <v>0</v>
      </c>
      <c r="GU189" s="154" t="s">
        <v>86</v>
      </c>
      <c r="GV189" s="154">
        <f t="shared" ref="GV189:GV195" si="106">ROUND((GT189),6)</f>
        <v>0</v>
      </c>
      <c r="GW189" s="154">
        <v>1</v>
      </c>
      <c r="GX189" s="154">
        <f t="shared" ref="GX189:GX195" si="107">ROUND(HC189*I189,2)</f>
        <v>0</v>
      </c>
      <c r="HA189" s="154">
        <v>0</v>
      </c>
      <c r="HB189" s="154">
        <v>0</v>
      </c>
      <c r="HC189" s="154">
        <f>GV189*GW189</f>
        <v>0</v>
      </c>
      <c r="HE189" s="154" t="s">
        <v>86</v>
      </c>
      <c r="HF189" s="154" t="s">
        <v>86</v>
      </c>
      <c r="HM189" s="154" t="s">
        <v>86</v>
      </c>
      <c r="HN189" s="154" t="s">
        <v>476</v>
      </c>
      <c r="HO189" s="154" t="s">
        <v>478</v>
      </c>
      <c r="HP189" s="154" t="s">
        <v>789</v>
      </c>
      <c r="HQ189" s="154" t="s">
        <v>789</v>
      </c>
      <c r="HS189" s="154">
        <v>0</v>
      </c>
      <c r="IK189" s="154">
        <v>0</v>
      </c>
    </row>
    <row r="190" spans="1:245" x14ac:dyDescent="0.2">
      <c r="A190" s="154">
        <v>18</v>
      </c>
      <c r="B190" s="154">
        <v>1</v>
      </c>
      <c r="C190" s="154">
        <v>57</v>
      </c>
      <c r="E190" s="154" t="s">
        <v>507</v>
      </c>
      <c r="F190" s="154" t="s">
        <v>791</v>
      </c>
      <c r="G190" s="154" t="s">
        <v>792</v>
      </c>
      <c r="H190" s="154" t="s">
        <v>431</v>
      </c>
      <c r="I190" s="154">
        <f>J190</f>
        <v>2</v>
      </c>
      <c r="J190" s="154">
        <v>2</v>
      </c>
      <c r="K190" s="154">
        <v>2</v>
      </c>
      <c r="O190" s="154">
        <f>ROUND(P190,2)</f>
        <v>13.73</v>
      </c>
      <c r="P190" s="154">
        <f>ROUND(ROUND(ROUND(SUMIF(SmtRes!AQ48:'SmtRes'!AQ57,"=1",SmtRes!CU48:'SmtRes'!CU57),2),2)*I190/100,2)</f>
        <v>13.73</v>
      </c>
      <c r="Q190" s="154">
        <f>ROUND(CR190*I190,2)</f>
        <v>0</v>
      </c>
      <c r="R190" s="154">
        <f>ROUND(CS190*I190,2)</f>
        <v>0</v>
      </c>
      <c r="S190" s="154">
        <f>ROUND(CT190*I190,2)</f>
        <v>0</v>
      </c>
      <c r="T190" s="154">
        <f t="shared" si="95"/>
        <v>0</v>
      </c>
      <c r="U190" s="154">
        <f>ROUND(CV190*I190,7)</f>
        <v>0</v>
      </c>
      <c r="V190" s="154">
        <f>ROUND(CW190*I190,7)</f>
        <v>0</v>
      </c>
      <c r="W190" s="154">
        <f t="shared" si="96"/>
        <v>0</v>
      </c>
      <c r="X190" s="154">
        <f t="shared" si="97"/>
        <v>0</v>
      </c>
      <c r="Y190" s="154">
        <f t="shared" si="97"/>
        <v>0</v>
      </c>
      <c r="AA190" s="154">
        <v>66504103</v>
      </c>
      <c r="AB190" s="154">
        <f t="shared" si="98"/>
        <v>0</v>
      </c>
      <c r="AC190" s="154">
        <f>ROUND((ES190),6)</f>
        <v>0</v>
      </c>
      <c r="AD190" s="154">
        <f>ROUND((((ET190)-(EU190))+AE190),6)</f>
        <v>0</v>
      </c>
      <c r="AE190" s="154">
        <f>ROUND((EU190),6)</f>
        <v>0</v>
      </c>
      <c r="AF190" s="154">
        <f>ROUND((EV190),6)</f>
        <v>0</v>
      </c>
      <c r="AG190" s="154">
        <f t="shared" si="99"/>
        <v>0</v>
      </c>
      <c r="AH190" s="154">
        <f>(EW190)</f>
        <v>0</v>
      </c>
      <c r="AI190" s="154">
        <f>(EX190)</f>
        <v>0</v>
      </c>
      <c r="AJ190" s="154">
        <f t="shared" si="100"/>
        <v>0</v>
      </c>
      <c r="AK190" s="154">
        <v>0</v>
      </c>
      <c r="AL190" s="154">
        <v>0</v>
      </c>
      <c r="AM190" s="154">
        <v>0</v>
      </c>
      <c r="AN190" s="154">
        <v>0</v>
      </c>
      <c r="AO190" s="154">
        <v>0</v>
      </c>
      <c r="AP190" s="154">
        <v>0</v>
      </c>
      <c r="AQ190" s="154">
        <v>0</v>
      </c>
      <c r="AR190" s="154">
        <v>0</v>
      </c>
      <c r="AS190" s="154">
        <v>0</v>
      </c>
      <c r="AT190" s="154">
        <v>97</v>
      </c>
      <c r="AU190" s="154">
        <v>51</v>
      </c>
      <c r="AV190" s="154">
        <v>1</v>
      </c>
      <c r="AW190" s="154">
        <v>1</v>
      </c>
      <c r="AZ190" s="154">
        <v>1</v>
      </c>
      <c r="BA190" s="154">
        <v>1</v>
      </c>
      <c r="BB190" s="154">
        <v>1</v>
      </c>
      <c r="BC190" s="154">
        <v>1</v>
      </c>
      <c r="BD190" s="154" t="s">
        <v>86</v>
      </c>
      <c r="BE190" s="154" t="s">
        <v>86</v>
      </c>
      <c r="BF190" s="154" t="s">
        <v>86</v>
      </c>
      <c r="BG190" s="154" t="s">
        <v>86</v>
      </c>
      <c r="BH190" s="154">
        <v>3</v>
      </c>
      <c r="BI190" s="154">
        <v>2</v>
      </c>
      <c r="BJ190" s="154" t="s">
        <v>86</v>
      </c>
      <c r="BM190" s="154">
        <v>108001</v>
      </c>
      <c r="BN190" s="154">
        <v>0</v>
      </c>
      <c r="BO190" s="154" t="s">
        <v>86</v>
      </c>
      <c r="BP190" s="154">
        <v>0</v>
      </c>
      <c r="BQ190" s="154">
        <v>3</v>
      </c>
      <c r="BR190" s="154">
        <v>0</v>
      </c>
      <c r="BS190" s="154">
        <v>1</v>
      </c>
      <c r="BT190" s="154">
        <v>1</v>
      </c>
      <c r="BU190" s="154">
        <v>1</v>
      </c>
      <c r="BV190" s="154">
        <v>1</v>
      </c>
      <c r="BW190" s="154">
        <v>1</v>
      </c>
      <c r="BX190" s="154">
        <v>1</v>
      </c>
      <c r="BY190" s="154" t="s">
        <v>86</v>
      </c>
      <c r="BZ190" s="154">
        <v>97</v>
      </c>
      <c r="CA190" s="154">
        <v>51</v>
      </c>
      <c r="CB190" s="154" t="s">
        <v>86</v>
      </c>
      <c r="CE190" s="154">
        <v>0</v>
      </c>
      <c r="CF190" s="154">
        <v>0</v>
      </c>
      <c r="CG190" s="154">
        <v>0</v>
      </c>
      <c r="CM190" s="154">
        <v>0</v>
      </c>
      <c r="CN190" s="154" t="s">
        <v>86</v>
      </c>
      <c r="CO190" s="154">
        <v>0</v>
      </c>
      <c r="CP190" s="154">
        <f>0</f>
        <v>0</v>
      </c>
      <c r="CQ190" s="154">
        <f>0</f>
        <v>0</v>
      </c>
      <c r="CR190" s="154">
        <f>0</f>
        <v>0</v>
      </c>
      <c r="CS190" s="154">
        <f>0</f>
        <v>0</v>
      </c>
      <c r="CT190" s="154">
        <f>0</f>
        <v>0</v>
      </c>
      <c r="CU190" s="154">
        <f>0</f>
        <v>0</v>
      </c>
      <c r="CV190" s="154">
        <f>0</f>
        <v>0</v>
      </c>
      <c r="CW190" s="154">
        <f>0</f>
        <v>0</v>
      </c>
      <c r="CX190" s="154">
        <f>0</f>
        <v>0</v>
      </c>
      <c r="CY190" s="154">
        <f>0</f>
        <v>0</v>
      </c>
      <c r="CZ190" s="154">
        <f>0</f>
        <v>0</v>
      </c>
      <c r="DC190" s="154" t="s">
        <v>86</v>
      </c>
      <c r="DD190" s="154" t="s">
        <v>86</v>
      </c>
      <c r="DE190" s="154" t="s">
        <v>86</v>
      </c>
      <c r="DF190" s="154" t="s">
        <v>86</v>
      </c>
      <c r="DG190" s="154" t="s">
        <v>86</v>
      </c>
      <c r="DH190" s="154" t="s">
        <v>86</v>
      </c>
      <c r="DI190" s="154" t="s">
        <v>86</v>
      </c>
      <c r="DJ190" s="154" t="s">
        <v>86</v>
      </c>
      <c r="DK190" s="154" t="s">
        <v>86</v>
      </c>
      <c r="DL190" s="154" t="s">
        <v>86</v>
      </c>
      <c r="DM190" s="154" t="s">
        <v>86</v>
      </c>
      <c r="DN190" s="154">
        <v>0</v>
      </c>
      <c r="DO190" s="154">
        <v>0</v>
      </c>
      <c r="DP190" s="154">
        <v>1</v>
      </c>
      <c r="DQ190" s="154">
        <v>1</v>
      </c>
      <c r="DU190" s="154">
        <v>1013</v>
      </c>
      <c r="DV190" s="154" t="s">
        <v>431</v>
      </c>
      <c r="DW190" s="154" t="s">
        <v>431</v>
      </c>
      <c r="DX190" s="154">
        <v>1</v>
      </c>
      <c r="DZ190" s="154" t="s">
        <v>86</v>
      </c>
      <c r="EA190" s="154" t="s">
        <v>86</v>
      </c>
      <c r="EB190" s="154" t="s">
        <v>86</v>
      </c>
      <c r="EC190" s="154" t="s">
        <v>86</v>
      </c>
      <c r="EE190" s="154">
        <v>65499877</v>
      </c>
      <c r="EF190" s="154">
        <v>3</v>
      </c>
      <c r="EG190" s="154" t="s">
        <v>788</v>
      </c>
      <c r="EH190" s="154">
        <v>0</v>
      </c>
      <c r="EI190" s="154" t="s">
        <v>86</v>
      </c>
      <c r="EJ190" s="154">
        <v>2</v>
      </c>
      <c r="EK190" s="154">
        <v>108001</v>
      </c>
      <c r="EL190" s="154" t="s">
        <v>789</v>
      </c>
      <c r="EM190" s="154" t="s">
        <v>790</v>
      </c>
      <c r="EO190" s="154" t="s">
        <v>86</v>
      </c>
      <c r="EQ190" s="154">
        <v>0</v>
      </c>
      <c r="ER190" s="154">
        <v>0</v>
      </c>
      <c r="ES190" s="154">
        <v>0</v>
      </c>
      <c r="ET190" s="154">
        <v>0</v>
      </c>
      <c r="EU190" s="154">
        <v>0</v>
      </c>
      <c r="EV190" s="154">
        <v>0</v>
      </c>
      <c r="EW190" s="154">
        <v>0</v>
      </c>
      <c r="EX190" s="154">
        <v>0</v>
      </c>
      <c r="FQ190" s="154">
        <v>0</v>
      </c>
      <c r="FR190" s="154">
        <v>0</v>
      </c>
      <c r="FS190" s="154">
        <v>0</v>
      </c>
      <c r="FX190" s="154">
        <v>97</v>
      </c>
      <c r="FY190" s="154">
        <v>51</v>
      </c>
      <c r="GA190" s="154" t="s">
        <v>86</v>
      </c>
      <c r="GD190" s="154">
        <v>1</v>
      </c>
      <c r="GF190" s="154">
        <v>274903907</v>
      </c>
      <c r="GG190" s="154">
        <v>2</v>
      </c>
      <c r="GH190" s="154">
        <v>1</v>
      </c>
      <c r="GI190" s="154">
        <v>-2</v>
      </c>
      <c r="GJ190" s="154">
        <v>0</v>
      </c>
      <c r="GK190" s="154">
        <v>0</v>
      </c>
      <c r="GL190" s="154">
        <f t="shared" si="101"/>
        <v>0</v>
      </c>
      <c r="GM190" s="154">
        <f t="shared" si="102"/>
        <v>13.73</v>
      </c>
      <c r="GN190" s="154">
        <f t="shared" si="103"/>
        <v>0</v>
      </c>
      <c r="GO190" s="154">
        <f t="shared" si="104"/>
        <v>13.73</v>
      </c>
      <c r="GP190" s="154">
        <f t="shared" si="105"/>
        <v>0</v>
      </c>
      <c r="GR190" s="154">
        <v>0</v>
      </c>
      <c r="GS190" s="154">
        <v>3</v>
      </c>
      <c r="GT190" s="154">
        <v>0</v>
      </c>
      <c r="GU190" s="154" t="s">
        <v>86</v>
      </c>
      <c r="GV190" s="154">
        <f t="shared" si="106"/>
        <v>0</v>
      </c>
      <c r="GW190" s="154">
        <v>1</v>
      </c>
      <c r="GX190" s="154">
        <f t="shared" si="107"/>
        <v>0</v>
      </c>
      <c r="HA190" s="154">
        <v>0</v>
      </c>
      <c r="HB190" s="154">
        <v>0</v>
      </c>
      <c r="HC190" s="154">
        <f>0</f>
        <v>0</v>
      </c>
      <c r="HE190" s="154" t="s">
        <v>86</v>
      </c>
      <c r="HF190" s="154" t="s">
        <v>86</v>
      </c>
      <c r="HM190" s="154" t="s">
        <v>86</v>
      </c>
      <c r="HN190" s="154" t="s">
        <v>476</v>
      </c>
      <c r="HO190" s="154" t="s">
        <v>478</v>
      </c>
      <c r="HP190" s="154" t="s">
        <v>789</v>
      </c>
      <c r="HQ190" s="154" t="s">
        <v>789</v>
      </c>
      <c r="HS190" s="154">
        <v>0</v>
      </c>
      <c r="IK190" s="154">
        <v>0</v>
      </c>
    </row>
    <row r="191" spans="1:245" x14ac:dyDescent="0.2">
      <c r="A191" s="154">
        <v>17</v>
      </c>
      <c r="B191" s="154">
        <v>1</v>
      </c>
      <c r="E191" s="154" t="s">
        <v>511</v>
      </c>
      <c r="F191" s="154" t="s">
        <v>808</v>
      </c>
      <c r="G191" s="154" t="s">
        <v>809</v>
      </c>
      <c r="H191" s="154" t="s">
        <v>810</v>
      </c>
      <c r="I191" s="154">
        <f>ROUND(6*1.02,7)</f>
        <v>6.12</v>
      </c>
      <c r="J191" s="154">
        <v>0</v>
      </c>
      <c r="K191" s="154">
        <f>ROUND(6*1.02,7)</f>
        <v>6.12</v>
      </c>
      <c r="O191" s="154">
        <f>ROUND(CP191,2)</f>
        <v>10583.13</v>
      </c>
      <c r="P191" s="154">
        <f>ROUND(CQ191*I191,2)</f>
        <v>10583.13</v>
      </c>
      <c r="Q191" s="154">
        <f>ROUND(CR191*I191,2)</f>
        <v>0</v>
      </c>
      <c r="R191" s="154">
        <f>ROUND(CS191*I191,2)</f>
        <v>0</v>
      </c>
      <c r="S191" s="154">
        <f>ROUND(CT191*I191,2)</f>
        <v>0</v>
      </c>
      <c r="T191" s="154">
        <f t="shared" si="95"/>
        <v>0</v>
      </c>
      <c r="U191" s="154">
        <f>ROUND(CV191*I191,7)</f>
        <v>0</v>
      </c>
      <c r="V191" s="154">
        <f>ROUND(CW191*I191,7)</f>
        <v>0</v>
      </c>
      <c r="W191" s="154">
        <f t="shared" si="96"/>
        <v>0</v>
      </c>
      <c r="X191" s="154">
        <f t="shared" si="97"/>
        <v>0</v>
      </c>
      <c r="Y191" s="154">
        <f t="shared" si="97"/>
        <v>0</v>
      </c>
      <c r="AA191" s="154">
        <v>66504103</v>
      </c>
      <c r="AB191" s="154">
        <f t="shared" si="98"/>
        <v>1729.27</v>
      </c>
      <c r="AC191" s="154">
        <f>ROUND((ES191),6)</f>
        <v>1729.27</v>
      </c>
      <c r="AD191" s="154">
        <f>ROUND((ET191),6)</f>
        <v>0</v>
      </c>
      <c r="AE191" s="154">
        <f>ROUND((EU191),6)</f>
        <v>0</v>
      </c>
      <c r="AF191" s="154">
        <f>ROUND((EV191),6)</f>
        <v>0</v>
      </c>
      <c r="AG191" s="154">
        <f t="shared" si="99"/>
        <v>0</v>
      </c>
      <c r="AH191" s="154">
        <f>(EW191)</f>
        <v>0</v>
      </c>
      <c r="AI191" s="154">
        <f>(EX191)</f>
        <v>0</v>
      </c>
      <c r="AJ191" s="154">
        <f t="shared" si="100"/>
        <v>0</v>
      </c>
      <c r="AK191" s="154">
        <v>1729.27</v>
      </c>
      <c r="AL191" s="154">
        <v>1729.27</v>
      </c>
      <c r="AM191" s="154">
        <v>0</v>
      </c>
      <c r="AN191" s="154">
        <v>0</v>
      </c>
      <c r="AO191" s="154">
        <v>0</v>
      </c>
      <c r="AP191" s="154">
        <v>0</v>
      </c>
      <c r="AQ191" s="154">
        <v>0</v>
      </c>
      <c r="AR191" s="154">
        <v>0</v>
      </c>
      <c r="AS191" s="154">
        <v>0</v>
      </c>
      <c r="AT191" s="154">
        <v>0</v>
      </c>
      <c r="AU191" s="154">
        <v>0</v>
      </c>
      <c r="AV191" s="154">
        <v>1</v>
      </c>
      <c r="AW191" s="154">
        <v>1</v>
      </c>
      <c r="AZ191" s="154">
        <v>1</v>
      </c>
      <c r="BA191" s="154">
        <v>1</v>
      </c>
      <c r="BB191" s="154">
        <v>1</v>
      </c>
      <c r="BC191" s="154">
        <v>1</v>
      </c>
      <c r="BD191" s="154" t="s">
        <v>86</v>
      </c>
      <c r="BE191" s="154" t="s">
        <v>86</v>
      </c>
      <c r="BF191" s="154" t="s">
        <v>86</v>
      </c>
      <c r="BG191" s="154" t="s">
        <v>86</v>
      </c>
      <c r="BH191" s="154">
        <v>3</v>
      </c>
      <c r="BI191" s="154">
        <v>2</v>
      </c>
      <c r="BJ191" s="154" t="s">
        <v>808</v>
      </c>
      <c r="BM191" s="154">
        <v>900</v>
      </c>
      <c r="BN191" s="154">
        <v>0</v>
      </c>
      <c r="BO191" s="154" t="s">
        <v>86</v>
      </c>
      <c r="BP191" s="154">
        <v>0</v>
      </c>
      <c r="BQ191" s="154">
        <v>90</v>
      </c>
      <c r="BR191" s="154">
        <v>0</v>
      </c>
      <c r="BS191" s="154">
        <v>1</v>
      </c>
      <c r="BT191" s="154">
        <v>1</v>
      </c>
      <c r="BU191" s="154">
        <v>1</v>
      </c>
      <c r="BV191" s="154">
        <v>1</v>
      </c>
      <c r="BW191" s="154">
        <v>1</v>
      </c>
      <c r="BX191" s="154">
        <v>1</v>
      </c>
      <c r="BY191" s="154" t="s">
        <v>86</v>
      </c>
      <c r="BZ191" s="154">
        <v>0</v>
      </c>
      <c r="CA191" s="154">
        <v>0</v>
      </c>
      <c r="CB191" s="154" t="s">
        <v>86</v>
      </c>
      <c r="CE191" s="154">
        <v>0</v>
      </c>
      <c r="CF191" s="154">
        <v>0</v>
      </c>
      <c r="CG191" s="154">
        <v>0</v>
      </c>
      <c r="CM191" s="154">
        <v>0</v>
      </c>
      <c r="CN191" s="154" t="s">
        <v>86</v>
      </c>
      <c r="CO191" s="154">
        <v>0</v>
      </c>
      <c r="CP191" s="154">
        <f>(P191+Q191+S191+R191)</f>
        <v>10583.13</v>
      </c>
      <c r="CQ191" s="154">
        <f>ROUND(AL191,2)</f>
        <v>1729.27</v>
      </c>
      <c r="CR191" s="154">
        <f>ROUND(AM191,2)</f>
        <v>0</v>
      </c>
      <c r="CS191" s="154">
        <f>ROUND(AN191*BS191,2)</f>
        <v>0</v>
      </c>
      <c r="CT191" s="154">
        <f>ROUND(AO191*BA191,2)</f>
        <v>0</v>
      </c>
      <c r="CU191" s="154">
        <f>AG191</f>
        <v>0</v>
      </c>
      <c r="CV191" s="154">
        <f>AH191</f>
        <v>0</v>
      </c>
      <c r="CW191" s="154">
        <f>AI191</f>
        <v>0</v>
      </c>
      <c r="CX191" s="154">
        <f>AJ191</f>
        <v>0</v>
      </c>
      <c r="CY191" s="154">
        <f>0</f>
        <v>0</v>
      </c>
      <c r="CZ191" s="154">
        <f>0</f>
        <v>0</v>
      </c>
      <c r="DC191" s="154" t="s">
        <v>86</v>
      </c>
      <c r="DD191" s="154" t="s">
        <v>86</v>
      </c>
      <c r="DE191" s="154" t="s">
        <v>86</v>
      </c>
      <c r="DF191" s="154" t="s">
        <v>86</v>
      </c>
      <c r="DG191" s="154" t="s">
        <v>86</v>
      </c>
      <c r="DH191" s="154" t="s">
        <v>86</v>
      </c>
      <c r="DI191" s="154" t="s">
        <v>86</v>
      </c>
      <c r="DJ191" s="154" t="s">
        <v>86</v>
      </c>
      <c r="DK191" s="154" t="s">
        <v>86</v>
      </c>
      <c r="DL191" s="154" t="s">
        <v>86</v>
      </c>
      <c r="DM191" s="154" t="s">
        <v>86</v>
      </c>
      <c r="DN191" s="154">
        <v>0</v>
      </c>
      <c r="DO191" s="154">
        <v>0</v>
      </c>
      <c r="DP191" s="154">
        <v>1</v>
      </c>
      <c r="DQ191" s="154">
        <v>1</v>
      </c>
      <c r="DU191" s="154">
        <v>1003</v>
      </c>
      <c r="DV191" s="154" t="s">
        <v>810</v>
      </c>
      <c r="DW191" s="154" t="s">
        <v>810</v>
      </c>
      <c r="DX191" s="154">
        <v>1</v>
      </c>
      <c r="DZ191" s="154" t="s">
        <v>86</v>
      </c>
      <c r="EA191" s="154" t="s">
        <v>86</v>
      </c>
      <c r="EB191" s="154" t="s">
        <v>86</v>
      </c>
      <c r="EC191" s="154" t="s">
        <v>86</v>
      </c>
      <c r="EE191" s="154">
        <v>65500436</v>
      </c>
      <c r="EF191" s="154">
        <v>90</v>
      </c>
      <c r="EG191" s="154" t="s">
        <v>811</v>
      </c>
      <c r="EH191" s="154">
        <v>0</v>
      </c>
      <c r="EI191" s="154" t="s">
        <v>86</v>
      </c>
      <c r="EJ191" s="154">
        <v>1</v>
      </c>
      <c r="EK191" s="154">
        <v>900</v>
      </c>
      <c r="EL191" s="154" t="s">
        <v>811</v>
      </c>
      <c r="EM191" s="154" t="s">
        <v>812</v>
      </c>
      <c r="EO191" s="154" t="s">
        <v>86</v>
      </c>
      <c r="EQ191" s="154">
        <v>131088</v>
      </c>
      <c r="ER191" s="154">
        <v>0</v>
      </c>
      <c r="ES191" s="154">
        <v>1729.27</v>
      </c>
      <c r="ET191" s="154">
        <v>0</v>
      </c>
      <c r="EU191" s="154">
        <v>0</v>
      </c>
      <c r="EV191" s="154">
        <v>0</v>
      </c>
      <c r="EW191" s="154">
        <v>0</v>
      </c>
      <c r="EX191" s="154">
        <v>0</v>
      </c>
      <c r="EY191" s="154">
        <v>0</v>
      </c>
      <c r="EZ191" s="154">
        <v>5</v>
      </c>
      <c r="FC191" s="154">
        <v>0</v>
      </c>
      <c r="FD191" s="154">
        <v>18</v>
      </c>
      <c r="FF191" s="154">
        <v>1729.27</v>
      </c>
      <c r="FQ191" s="154">
        <v>0</v>
      </c>
      <c r="FR191" s="154">
        <v>0</v>
      </c>
      <c r="FS191" s="154">
        <v>0</v>
      </c>
      <c r="FX191" s="154">
        <v>0</v>
      </c>
      <c r="FY191" s="154">
        <v>0</v>
      </c>
      <c r="GA191" s="154" t="s">
        <v>86</v>
      </c>
      <c r="GD191" s="154">
        <v>1</v>
      </c>
      <c r="GF191" s="154">
        <v>-1947743996</v>
      </c>
      <c r="GG191" s="154">
        <v>2</v>
      </c>
      <c r="GH191" s="154">
        <v>3</v>
      </c>
      <c r="GI191" s="154">
        <v>-2</v>
      </c>
      <c r="GJ191" s="154">
        <v>0</v>
      </c>
      <c r="GK191" s="154">
        <v>0</v>
      </c>
      <c r="GL191" s="154">
        <f t="shared" si="101"/>
        <v>0</v>
      </c>
      <c r="GM191" s="154">
        <f t="shared" si="102"/>
        <v>10583.13</v>
      </c>
      <c r="GN191" s="154">
        <f t="shared" si="103"/>
        <v>0</v>
      </c>
      <c r="GO191" s="154">
        <f t="shared" si="104"/>
        <v>10583.13</v>
      </c>
      <c r="GP191" s="154">
        <f t="shared" si="105"/>
        <v>0</v>
      </c>
      <c r="GR191" s="154">
        <v>1</v>
      </c>
      <c r="GS191" s="154">
        <v>1</v>
      </c>
      <c r="GT191" s="154">
        <v>0</v>
      </c>
      <c r="GU191" s="154" t="s">
        <v>86</v>
      </c>
      <c r="GV191" s="154">
        <f t="shared" si="106"/>
        <v>0</v>
      </c>
      <c r="GW191" s="154">
        <v>1</v>
      </c>
      <c r="GX191" s="154">
        <f t="shared" si="107"/>
        <v>0</v>
      </c>
      <c r="HA191" s="154">
        <v>0</v>
      </c>
      <c r="HB191" s="154">
        <v>0</v>
      </c>
      <c r="HC191" s="154">
        <f>GV191*GW191</f>
        <v>0</v>
      </c>
      <c r="HE191" s="154" t="s">
        <v>86</v>
      </c>
      <c r="HF191" s="154" t="s">
        <v>86</v>
      </c>
      <c r="HG191" s="154">
        <f>ROUND(ROUND(AL191,2)*I191,2)</f>
        <v>10583.13</v>
      </c>
      <c r="HM191" s="154" t="s">
        <v>86</v>
      </c>
      <c r="HN191" s="154" t="s">
        <v>86</v>
      </c>
      <c r="HO191" s="154" t="s">
        <v>86</v>
      </c>
      <c r="HP191" s="154" t="s">
        <v>86</v>
      </c>
      <c r="HQ191" s="154" t="s">
        <v>86</v>
      </c>
      <c r="HS191" s="154">
        <v>0</v>
      </c>
      <c r="IK191" s="154">
        <v>0</v>
      </c>
    </row>
    <row r="192" spans="1:245" x14ac:dyDescent="0.2">
      <c r="A192" s="154">
        <v>17</v>
      </c>
      <c r="B192" s="154">
        <v>1</v>
      </c>
      <c r="C192" s="154">
        <f>ROW(SmtRes!A70)</f>
        <v>70</v>
      </c>
      <c r="D192" s="154">
        <f>ROW(EtalonRes!A70)</f>
        <v>70</v>
      </c>
      <c r="E192" s="154" t="s">
        <v>512</v>
      </c>
      <c r="F192" s="154" t="s">
        <v>813</v>
      </c>
      <c r="G192" s="154" t="s">
        <v>814</v>
      </c>
      <c r="H192" s="154" t="s">
        <v>535</v>
      </c>
      <c r="I192" s="154">
        <f>ROUND(4/100,7)</f>
        <v>0.04</v>
      </c>
      <c r="J192" s="154">
        <v>0</v>
      </c>
      <c r="K192" s="154">
        <f>ROUND(4/100,7)</f>
        <v>0.04</v>
      </c>
      <c r="O192" s="154">
        <f>ROUND(CP192,2)</f>
        <v>4512.8900000000003</v>
      </c>
      <c r="P192" s="154">
        <f>SUMIF(SmtRes!AQ58:'SmtRes'!AQ70,"=1",SmtRes!DF58:'SmtRes'!DF70)</f>
        <v>1095.94</v>
      </c>
      <c r="Q192" s="154">
        <f>SUMIF(SmtRes!AQ58:'SmtRes'!AQ70,"=1",SmtRes!DG58:'SmtRes'!DG70)</f>
        <v>9.99</v>
      </c>
      <c r="R192" s="154">
        <f>SUMIF(SmtRes!AQ58:'SmtRes'!AQ70,"=1",SmtRes!DH58:'SmtRes'!DH70)</f>
        <v>3.25</v>
      </c>
      <c r="S192" s="154">
        <f>SUMIF(SmtRes!AQ58:'SmtRes'!AQ70,"=1",SmtRes!DI58:'SmtRes'!DI70)</f>
        <v>3403.71</v>
      </c>
      <c r="T192" s="154">
        <f t="shared" si="95"/>
        <v>0</v>
      </c>
      <c r="U192" s="154">
        <f>SUMIF(SmtRes!AQ58:'SmtRes'!AQ70,"=1",SmtRes!CV58:'SmtRes'!CV70)</f>
        <v>6.2396000000000003</v>
      </c>
      <c r="V192" s="154">
        <f>SUMIF(SmtRes!AQ58:'SmtRes'!AQ70,"=1",SmtRes!CW58:'SmtRes'!CW70)</f>
        <v>6.4000000000000003E-3</v>
      </c>
      <c r="W192" s="154">
        <f t="shared" si="96"/>
        <v>0</v>
      </c>
      <c r="X192" s="154">
        <f t="shared" si="97"/>
        <v>3304.75</v>
      </c>
      <c r="Y192" s="154">
        <f t="shared" si="97"/>
        <v>1737.55</v>
      </c>
      <c r="AA192" s="154">
        <v>66504103</v>
      </c>
      <c r="AB192" s="154">
        <f t="shared" si="98"/>
        <v>106936.84433599999</v>
      </c>
      <c r="AC192" s="154">
        <f>ROUND((SUM(SmtRes!BQ58:'SmtRes'!BQ70)),6)</f>
        <v>21639.513136000001</v>
      </c>
      <c r="AD192" s="154">
        <f>ROUND((((SUM(SmtRes!BR58:'SmtRes'!BR70))-(SUM(SmtRes!BS58:'SmtRes'!BS70)))+AE192),6)</f>
        <v>204.30719999999999</v>
      </c>
      <c r="AE192" s="154">
        <f>ROUND((SUM(SmtRes!BS58:'SmtRes'!BS70)),6)</f>
        <v>81.294399999999996</v>
      </c>
      <c r="AF192" s="154">
        <f>ROUND((SUM(SmtRes!BT58:'SmtRes'!BT70)),6)</f>
        <v>85093.024000000005</v>
      </c>
      <c r="AG192" s="154">
        <f t="shared" si="99"/>
        <v>0</v>
      </c>
      <c r="AH192" s="154">
        <f>(SUM(SmtRes!BU58:'SmtRes'!BU70))</f>
        <v>155.99</v>
      </c>
      <c r="AI192" s="154">
        <f>(SUM(SmtRes!BV58:'SmtRes'!BV70))</f>
        <v>0.16</v>
      </c>
      <c r="AJ192" s="154">
        <f t="shared" si="100"/>
        <v>0</v>
      </c>
      <c r="AK192" s="154">
        <v>107018.13873600001</v>
      </c>
      <c r="AL192" s="154">
        <v>21639.513136000001</v>
      </c>
      <c r="AM192" s="154">
        <v>204.30719999999999</v>
      </c>
      <c r="AN192" s="154">
        <v>81.294399999999996</v>
      </c>
      <c r="AO192" s="154">
        <v>85093.024000000005</v>
      </c>
      <c r="AP192" s="154">
        <v>0</v>
      </c>
      <c r="AQ192" s="154">
        <v>155.99</v>
      </c>
      <c r="AR192" s="154">
        <v>0.16</v>
      </c>
      <c r="AS192" s="154">
        <v>0</v>
      </c>
      <c r="AT192" s="154">
        <v>97</v>
      </c>
      <c r="AU192" s="154">
        <v>51</v>
      </c>
      <c r="AV192" s="154">
        <v>1</v>
      </c>
      <c r="AW192" s="154">
        <v>1</v>
      </c>
      <c r="AZ192" s="154">
        <v>1</v>
      </c>
      <c r="BA192" s="154">
        <v>1</v>
      </c>
      <c r="BB192" s="154">
        <v>1</v>
      </c>
      <c r="BC192" s="154">
        <v>1</v>
      </c>
      <c r="BD192" s="154" t="s">
        <v>86</v>
      </c>
      <c r="BE192" s="154" t="s">
        <v>86</v>
      </c>
      <c r="BF192" s="154" t="s">
        <v>86</v>
      </c>
      <c r="BG192" s="154" t="s">
        <v>86</v>
      </c>
      <c r="BH192" s="154">
        <v>0</v>
      </c>
      <c r="BI192" s="154">
        <v>2</v>
      </c>
      <c r="BJ192" s="154" t="s">
        <v>815</v>
      </c>
      <c r="BM192" s="154">
        <v>108001</v>
      </c>
      <c r="BN192" s="154">
        <v>0</v>
      </c>
      <c r="BO192" s="154" t="s">
        <v>86</v>
      </c>
      <c r="BP192" s="154">
        <v>0</v>
      </c>
      <c r="BQ192" s="154">
        <v>3</v>
      </c>
      <c r="BR192" s="154">
        <v>0</v>
      </c>
      <c r="BS192" s="154">
        <v>1</v>
      </c>
      <c r="BT192" s="154">
        <v>1</v>
      </c>
      <c r="BU192" s="154">
        <v>1</v>
      </c>
      <c r="BV192" s="154">
        <v>1</v>
      </c>
      <c r="BW192" s="154">
        <v>1</v>
      </c>
      <c r="BX192" s="154">
        <v>1</v>
      </c>
      <c r="BY192" s="154" t="s">
        <v>86</v>
      </c>
      <c r="BZ192" s="154">
        <v>97</v>
      </c>
      <c r="CA192" s="154">
        <v>51</v>
      </c>
      <c r="CB192" s="154" t="s">
        <v>86</v>
      </c>
      <c r="CE192" s="154">
        <v>0</v>
      </c>
      <c r="CF192" s="154">
        <v>0</v>
      </c>
      <c r="CG192" s="154">
        <v>0</v>
      </c>
      <c r="CM192" s="154">
        <v>0</v>
      </c>
      <c r="CN192" s="154" t="s">
        <v>86</v>
      </c>
      <c r="CO192" s="154">
        <v>0</v>
      </c>
      <c r="CP192" s="154">
        <f>(P192+Q192+S192+R192)</f>
        <v>4512.8900000000003</v>
      </c>
      <c r="CQ192" s="154">
        <f>SUMIF(SmtRes!AQ58:'SmtRes'!AQ70,"=1",SmtRes!AA58:'SmtRes'!AA70)</f>
        <v>135340.12000000002</v>
      </c>
      <c r="CR192" s="154">
        <f>SUMIF(SmtRes!AQ58:'SmtRes'!AQ70,"=1",SmtRes!AB58:'SmtRes'!AB70)</f>
        <v>587.53</v>
      </c>
      <c r="CS192" s="154">
        <f>SUMIF(SmtRes!AQ58:'SmtRes'!AQ70,"=1",SmtRes!AC58:'SmtRes'!AC70)</f>
        <v>508.09</v>
      </c>
      <c r="CT192" s="154">
        <f>SUMIF(SmtRes!AQ58:'SmtRes'!AQ70,"=1",SmtRes!AD58:'SmtRes'!AD70)</f>
        <v>1505.31</v>
      </c>
      <c r="CU192" s="154">
        <f>AG192</f>
        <v>0</v>
      </c>
      <c r="CV192" s="154">
        <f>SUMIF(SmtRes!AQ58:'SmtRes'!AQ70,"=1",SmtRes!BU58:'SmtRes'!BU70)</f>
        <v>155.99</v>
      </c>
      <c r="CW192" s="154">
        <f>SUMIF(SmtRes!AQ58:'SmtRes'!AQ70,"=1",SmtRes!BV58:'SmtRes'!BV70)</f>
        <v>0.16</v>
      </c>
      <c r="CX192" s="154">
        <f>AJ192</f>
        <v>0</v>
      </c>
      <c r="CY192" s="154">
        <f>(((S192+R192)*AT192)/100)</f>
        <v>3304.7512000000002</v>
      </c>
      <c r="CZ192" s="154">
        <f>(((S192+R192)*AU192)/100)</f>
        <v>1737.5495999999998</v>
      </c>
      <c r="DC192" s="154" t="s">
        <v>86</v>
      </c>
      <c r="DD192" s="154" t="s">
        <v>86</v>
      </c>
      <c r="DE192" s="154" t="s">
        <v>86</v>
      </c>
      <c r="DF192" s="154" t="s">
        <v>86</v>
      </c>
      <c r="DG192" s="154" t="s">
        <v>86</v>
      </c>
      <c r="DH192" s="154" t="s">
        <v>86</v>
      </c>
      <c r="DI192" s="154" t="s">
        <v>86</v>
      </c>
      <c r="DJ192" s="154" t="s">
        <v>86</v>
      </c>
      <c r="DK192" s="154" t="s">
        <v>86</v>
      </c>
      <c r="DL192" s="154" t="s">
        <v>86</v>
      </c>
      <c r="DM192" s="154" t="s">
        <v>86</v>
      </c>
      <c r="DN192" s="154">
        <v>0</v>
      </c>
      <c r="DO192" s="154">
        <v>0</v>
      </c>
      <c r="DP192" s="154">
        <v>1</v>
      </c>
      <c r="DQ192" s="154">
        <v>1</v>
      </c>
      <c r="DU192" s="154">
        <v>1013</v>
      </c>
      <c r="DV192" s="154" t="s">
        <v>535</v>
      </c>
      <c r="DW192" s="154" t="s">
        <v>535</v>
      </c>
      <c r="DX192" s="154">
        <v>1</v>
      </c>
      <c r="DZ192" s="154" t="s">
        <v>86</v>
      </c>
      <c r="EA192" s="154" t="s">
        <v>86</v>
      </c>
      <c r="EB192" s="154" t="s">
        <v>86</v>
      </c>
      <c r="EC192" s="154" t="s">
        <v>86</v>
      </c>
      <c r="EE192" s="154">
        <v>65499877</v>
      </c>
      <c r="EF192" s="154">
        <v>3</v>
      </c>
      <c r="EG192" s="154" t="s">
        <v>788</v>
      </c>
      <c r="EH192" s="154">
        <v>0</v>
      </c>
      <c r="EI192" s="154" t="s">
        <v>86</v>
      </c>
      <c r="EJ192" s="154">
        <v>2</v>
      </c>
      <c r="EK192" s="154">
        <v>108001</v>
      </c>
      <c r="EL192" s="154" t="s">
        <v>789</v>
      </c>
      <c r="EM192" s="154" t="s">
        <v>790</v>
      </c>
      <c r="EO192" s="154" t="s">
        <v>86</v>
      </c>
      <c r="EQ192" s="154">
        <v>131072</v>
      </c>
      <c r="ER192" s="154">
        <v>0</v>
      </c>
      <c r="ES192" s="154">
        <v>0</v>
      </c>
      <c r="ET192" s="154">
        <v>0</v>
      </c>
      <c r="EU192" s="154">
        <v>0</v>
      </c>
      <c r="EV192" s="154">
        <v>0</v>
      </c>
      <c r="EW192" s="154">
        <v>155.99</v>
      </c>
      <c r="EX192" s="154">
        <v>0.16</v>
      </c>
      <c r="EY192" s="154">
        <v>0</v>
      </c>
      <c r="FQ192" s="154">
        <v>0</v>
      </c>
      <c r="FR192" s="154">
        <v>0</v>
      </c>
      <c r="FS192" s="154">
        <v>0</v>
      </c>
      <c r="FX192" s="154">
        <v>97</v>
      </c>
      <c r="FY192" s="154">
        <v>51</v>
      </c>
      <c r="GA192" s="154" t="s">
        <v>86</v>
      </c>
      <c r="GD192" s="154">
        <v>1</v>
      </c>
      <c r="GF192" s="154">
        <v>1601401531</v>
      </c>
      <c r="GG192" s="154">
        <v>2</v>
      </c>
      <c r="GH192" s="154">
        <v>1</v>
      </c>
      <c r="GI192" s="154">
        <v>-2</v>
      </c>
      <c r="GJ192" s="154">
        <v>0</v>
      </c>
      <c r="GK192" s="154">
        <v>0</v>
      </c>
      <c r="GL192" s="154">
        <f t="shared" si="101"/>
        <v>0</v>
      </c>
      <c r="GM192" s="154">
        <f t="shared" si="102"/>
        <v>9555.19</v>
      </c>
      <c r="GN192" s="154">
        <f t="shared" si="103"/>
        <v>0</v>
      </c>
      <c r="GO192" s="154">
        <f t="shared" si="104"/>
        <v>9555.19</v>
      </c>
      <c r="GP192" s="154">
        <f t="shared" si="105"/>
        <v>0</v>
      </c>
      <c r="GR192" s="154">
        <v>0</v>
      </c>
      <c r="GS192" s="154">
        <v>3</v>
      </c>
      <c r="GT192" s="154">
        <v>0</v>
      </c>
      <c r="GU192" s="154" t="s">
        <v>86</v>
      </c>
      <c r="GV192" s="154">
        <f t="shared" si="106"/>
        <v>0</v>
      </c>
      <c r="GW192" s="154">
        <v>1</v>
      </c>
      <c r="GX192" s="154">
        <f t="shared" si="107"/>
        <v>0</v>
      </c>
      <c r="HA192" s="154">
        <v>0</v>
      </c>
      <c r="HB192" s="154">
        <v>0</v>
      </c>
      <c r="HC192" s="154">
        <f>GV192*GW192</f>
        <v>0</v>
      </c>
      <c r="HE192" s="154" t="s">
        <v>86</v>
      </c>
      <c r="HF192" s="154" t="s">
        <v>86</v>
      </c>
      <c r="HM192" s="154" t="s">
        <v>86</v>
      </c>
      <c r="HN192" s="154" t="s">
        <v>476</v>
      </c>
      <c r="HO192" s="154" t="s">
        <v>478</v>
      </c>
      <c r="HP192" s="154" t="s">
        <v>789</v>
      </c>
      <c r="HQ192" s="154" t="s">
        <v>789</v>
      </c>
      <c r="HS192" s="154">
        <v>0</v>
      </c>
      <c r="IK192" s="154">
        <v>0</v>
      </c>
    </row>
    <row r="193" spans="1:245" x14ac:dyDescent="0.2">
      <c r="A193" s="154">
        <v>18</v>
      </c>
      <c r="B193" s="154">
        <v>1</v>
      </c>
      <c r="C193" s="154">
        <v>70</v>
      </c>
      <c r="E193" s="154" t="s">
        <v>513</v>
      </c>
      <c r="F193" s="154" t="s">
        <v>791</v>
      </c>
      <c r="G193" s="154" t="s">
        <v>792</v>
      </c>
      <c r="H193" s="154" t="s">
        <v>431</v>
      </c>
      <c r="I193" s="154">
        <f>J193</f>
        <v>2</v>
      </c>
      <c r="J193" s="154">
        <v>2</v>
      </c>
      <c r="K193" s="154">
        <v>2</v>
      </c>
      <c r="O193" s="154">
        <f>ROUND(P193,2)</f>
        <v>68.069999999999993</v>
      </c>
      <c r="P193" s="154">
        <f>ROUND(ROUND(ROUND(SUMIF(SmtRes!AQ58:'SmtRes'!AQ70,"=1",SmtRes!CU58:'SmtRes'!CU70),2),2)*I193/100,2)</f>
        <v>68.069999999999993</v>
      </c>
      <c r="Q193" s="154">
        <f>ROUND(CR193*I193,2)</f>
        <v>0</v>
      </c>
      <c r="R193" s="154">
        <f>ROUND(CS193*I193,2)</f>
        <v>0</v>
      </c>
      <c r="S193" s="154">
        <f>ROUND(CT193*I193,2)</f>
        <v>0</v>
      </c>
      <c r="T193" s="154">
        <f t="shared" si="95"/>
        <v>0</v>
      </c>
      <c r="U193" s="154">
        <f>ROUND(CV193*I193,7)</f>
        <v>0</v>
      </c>
      <c r="V193" s="154">
        <f>ROUND(CW193*I193,7)</f>
        <v>0</v>
      </c>
      <c r="W193" s="154">
        <f t="shared" si="96"/>
        <v>0</v>
      </c>
      <c r="X193" s="154">
        <f t="shared" si="97"/>
        <v>0</v>
      </c>
      <c r="Y193" s="154">
        <f t="shared" si="97"/>
        <v>0</v>
      </c>
      <c r="AA193" s="154">
        <v>66504103</v>
      </c>
      <c r="AB193" s="154">
        <f t="shared" si="98"/>
        <v>0</v>
      </c>
      <c r="AC193" s="154">
        <f>ROUND((ES193),6)</f>
        <v>0</v>
      </c>
      <c r="AD193" s="154">
        <f>ROUND((((ET193)-(EU193))+AE193),6)</f>
        <v>0</v>
      </c>
      <c r="AE193" s="154">
        <f t="shared" ref="AE193:AF195" si="108">ROUND((EU193),6)</f>
        <v>0</v>
      </c>
      <c r="AF193" s="154">
        <f t="shared" si="108"/>
        <v>0</v>
      </c>
      <c r="AG193" s="154">
        <f t="shared" si="99"/>
        <v>0</v>
      </c>
      <c r="AH193" s="154">
        <f t="shared" ref="AH193:AI195" si="109">(EW193)</f>
        <v>0</v>
      </c>
      <c r="AI193" s="154">
        <f t="shared" si="109"/>
        <v>0</v>
      </c>
      <c r="AJ193" s="154">
        <f t="shared" si="100"/>
        <v>0</v>
      </c>
      <c r="AK193" s="154">
        <v>0</v>
      </c>
      <c r="AL193" s="154">
        <v>0</v>
      </c>
      <c r="AM193" s="154">
        <v>0</v>
      </c>
      <c r="AN193" s="154">
        <v>0</v>
      </c>
      <c r="AO193" s="154">
        <v>0</v>
      </c>
      <c r="AP193" s="154">
        <v>0</v>
      </c>
      <c r="AQ193" s="154">
        <v>0</v>
      </c>
      <c r="AR193" s="154">
        <v>0</v>
      </c>
      <c r="AS193" s="154">
        <v>0</v>
      </c>
      <c r="AT193" s="154">
        <v>97</v>
      </c>
      <c r="AU193" s="154">
        <v>51</v>
      </c>
      <c r="AV193" s="154">
        <v>1</v>
      </c>
      <c r="AW193" s="154">
        <v>1</v>
      </c>
      <c r="AZ193" s="154">
        <v>1</v>
      </c>
      <c r="BA193" s="154">
        <v>1</v>
      </c>
      <c r="BB193" s="154">
        <v>1</v>
      </c>
      <c r="BC193" s="154">
        <v>1</v>
      </c>
      <c r="BD193" s="154" t="s">
        <v>86</v>
      </c>
      <c r="BE193" s="154" t="s">
        <v>86</v>
      </c>
      <c r="BF193" s="154" t="s">
        <v>86</v>
      </c>
      <c r="BG193" s="154" t="s">
        <v>86</v>
      </c>
      <c r="BH193" s="154">
        <v>3</v>
      </c>
      <c r="BI193" s="154">
        <v>2</v>
      </c>
      <c r="BJ193" s="154" t="s">
        <v>86</v>
      </c>
      <c r="BM193" s="154">
        <v>108001</v>
      </c>
      <c r="BN193" s="154">
        <v>0</v>
      </c>
      <c r="BO193" s="154" t="s">
        <v>86</v>
      </c>
      <c r="BP193" s="154">
        <v>0</v>
      </c>
      <c r="BQ193" s="154">
        <v>3</v>
      </c>
      <c r="BR193" s="154">
        <v>0</v>
      </c>
      <c r="BS193" s="154">
        <v>1</v>
      </c>
      <c r="BT193" s="154">
        <v>1</v>
      </c>
      <c r="BU193" s="154">
        <v>1</v>
      </c>
      <c r="BV193" s="154">
        <v>1</v>
      </c>
      <c r="BW193" s="154">
        <v>1</v>
      </c>
      <c r="BX193" s="154">
        <v>1</v>
      </c>
      <c r="BY193" s="154" t="s">
        <v>86</v>
      </c>
      <c r="BZ193" s="154">
        <v>97</v>
      </c>
      <c r="CA193" s="154">
        <v>51</v>
      </c>
      <c r="CB193" s="154" t="s">
        <v>86</v>
      </c>
      <c r="CE193" s="154">
        <v>0</v>
      </c>
      <c r="CF193" s="154">
        <v>0</v>
      </c>
      <c r="CG193" s="154">
        <v>0</v>
      </c>
      <c r="CM193" s="154">
        <v>0</v>
      </c>
      <c r="CN193" s="154" t="s">
        <v>86</v>
      </c>
      <c r="CO193" s="154">
        <v>0</v>
      </c>
      <c r="CP193" s="154">
        <f>0</f>
        <v>0</v>
      </c>
      <c r="CQ193" s="154">
        <f>0</f>
        <v>0</v>
      </c>
      <c r="CR193" s="154">
        <f>0</f>
        <v>0</v>
      </c>
      <c r="CS193" s="154">
        <f>0</f>
        <v>0</v>
      </c>
      <c r="CT193" s="154">
        <f>0</f>
        <v>0</v>
      </c>
      <c r="CU193" s="154">
        <f>0</f>
        <v>0</v>
      </c>
      <c r="CV193" s="154">
        <f>0</f>
        <v>0</v>
      </c>
      <c r="CW193" s="154">
        <f>0</f>
        <v>0</v>
      </c>
      <c r="CX193" s="154">
        <f>0</f>
        <v>0</v>
      </c>
      <c r="CY193" s="154">
        <f>0</f>
        <v>0</v>
      </c>
      <c r="CZ193" s="154">
        <f>0</f>
        <v>0</v>
      </c>
      <c r="DC193" s="154" t="s">
        <v>86</v>
      </c>
      <c r="DD193" s="154" t="s">
        <v>86</v>
      </c>
      <c r="DE193" s="154" t="s">
        <v>86</v>
      </c>
      <c r="DF193" s="154" t="s">
        <v>86</v>
      </c>
      <c r="DG193" s="154" t="s">
        <v>86</v>
      </c>
      <c r="DH193" s="154" t="s">
        <v>86</v>
      </c>
      <c r="DI193" s="154" t="s">
        <v>86</v>
      </c>
      <c r="DJ193" s="154" t="s">
        <v>86</v>
      </c>
      <c r="DK193" s="154" t="s">
        <v>86</v>
      </c>
      <c r="DL193" s="154" t="s">
        <v>86</v>
      </c>
      <c r="DM193" s="154" t="s">
        <v>86</v>
      </c>
      <c r="DN193" s="154">
        <v>0</v>
      </c>
      <c r="DO193" s="154">
        <v>0</v>
      </c>
      <c r="DP193" s="154">
        <v>1</v>
      </c>
      <c r="DQ193" s="154">
        <v>1</v>
      </c>
      <c r="DU193" s="154">
        <v>1013</v>
      </c>
      <c r="DV193" s="154" t="s">
        <v>431</v>
      </c>
      <c r="DW193" s="154" t="s">
        <v>431</v>
      </c>
      <c r="DX193" s="154">
        <v>1</v>
      </c>
      <c r="DZ193" s="154" t="s">
        <v>86</v>
      </c>
      <c r="EA193" s="154" t="s">
        <v>86</v>
      </c>
      <c r="EB193" s="154" t="s">
        <v>86</v>
      </c>
      <c r="EC193" s="154" t="s">
        <v>86</v>
      </c>
      <c r="EE193" s="154">
        <v>65499877</v>
      </c>
      <c r="EF193" s="154">
        <v>3</v>
      </c>
      <c r="EG193" s="154" t="s">
        <v>788</v>
      </c>
      <c r="EH193" s="154">
        <v>0</v>
      </c>
      <c r="EI193" s="154" t="s">
        <v>86</v>
      </c>
      <c r="EJ193" s="154">
        <v>2</v>
      </c>
      <c r="EK193" s="154">
        <v>108001</v>
      </c>
      <c r="EL193" s="154" t="s">
        <v>789</v>
      </c>
      <c r="EM193" s="154" t="s">
        <v>790</v>
      </c>
      <c r="EO193" s="154" t="s">
        <v>86</v>
      </c>
      <c r="EQ193" s="154">
        <v>0</v>
      </c>
      <c r="ER193" s="154">
        <v>0</v>
      </c>
      <c r="ES193" s="154">
        <v>0</v>
      </c>
      <c r="ET193" s="154">
        <v>0</v>
      </c>
      <c r="EU193" s="154">
        <v>0</v>
      </c>
      <c r="EV193" s="154">
        <v>0</v>
      </c>
      <c r="EW193" s="154">
        <v>0</v>
      </c>
      <c r="EX193" s="154">
        <v>0</v>
      </c>
      <c r="FQ193" s="154">
        <v>0</v>
      </c>
      <c r="FR193" s="154">
        <v>0</v>
      </c>
      <c r="FS193" s="154">
        <v>0</v>
      </c>
      <c r="FX193" s="154">
        <v>97</v>
      </c>
      <c r="FY193" s="154">
        <v>51</v>
      </c>
      <c r="GA193" s="154" t="s">
        <v>86</v>
      </c>
      <c r="GD193" s="154">
        <v>1</v>
      </c>
      <c r="GF193" s="154">
        <v>274903907</v>
      </c>
      <c r="GG193" s="154">
        <v>2</v>
      </c>
      <c r="GH193" s="154">
        <v>1</v>
      </c>
      <c r="GI193" s="154">
        <v>-2</v>
      </c>
      <c r="GJ193" s="154">
        <v>0</v>
      </c>
      <c r="GK193" s="154">
        <v>0</v>
      </c>
      <c r="GL193" s="154">
        <f t="shared" si="101"/>
        <v>0</v>
      </c>
      <c r="GM193" s="154">
        <f t="shared" si="102"/>
        <v>68.069999999999993</v>
      </c>
      <c r="GN193" s="154">
        <f t="shared" si="103"/>
        <v>0</v>
      </c>
      <c r="GO193" s="154">
        <f t="shared" si="104"/>
        <v>68.069999999999993</v>
      </c>
      <c r="GP193" s="154">
        <f t="shared" si="105"/>
        <v>0</v>
      </c>
      <c r="GR193" s="154">
        <v>0</v>
      </c>
      <c r="GS193" s="154">
        <v>3</v>
      </c>
      <c r="GT193" s="154">
        <v>0</v>
      </c>
      <c r="GU193" s="154" t="s">
        <v>86</v>
      </c>
      <c r="GV193" s="154">
        <f t="shared" si="106"/>
        <v>0</v>
      </c>
      <c r="GW193" s="154">
        <v>1</v>
      </c>
      <c r="GX193" s="154">
        <f t="shared" si="107"/>
        <v>0</v>
      </c>
      <c r="HA193" s="154">
        <v>0</v>
      </c>
      <c r="HB193" s="154">
        <v>0</v>
      </c>
      <c r="HC193" s="154">
        <f>0</f>
        <v>0</v>
      </c>
      <c r="HE193" s="154" t="s">
        <v>86</v>
      </c>
      <c r="HF193" s="154" t="s">
        <v>86</v>
      </c>
      <c r="HM193" s="154" t="s">
        <v>86</v>
      </c>
      <c r="HN193" s="154" t="s">
        <v>476</v>
      </c>
      <c r="HO193" s="154" t="s">
        <v>478</v>
      </c>
      <c r="HP193" s="154" t="s">
        <v>789</v>
      </c>
      <c r="HQ193" s="154" t="s">
        <v>789</v>
      </c>
      <c r="HS193" s="154">
        <v>0</v>
      </c>
      <c r="IK193" s="154">
        <v>0</v>
      </c>
    </row>
    <row r="194" spans="1:245" x14ac:dyDescent="0.2">
      <c r="A194" s="154">
        <v>17</v>
      </c>
      <c r="B194" s="154">
        <v>1</v>
      </c>
      <c r="E194" s="154" t="s">
        <v>539</v>
      </c>
      <c r="F194" s="154" t="s">
        <v>536</v>
      </c>
      <c r="G194" s="154" t="s">
        <v>537</v>
      </c>
      <c r="H194" s="154" t="s">
        <v>538</v>
      </c>
      <c r="I194" s="154">
        <f>ROUND(-I192*100,7)</f>
        <v>-4</v>
      </c>
      <c r="J194" s="154">
        <v>0</v>
      </c>
      <c r="K194" s="154">
        <f>ROUND(-I192*100,7)</f>
        <v>-4</v>
      </c>
      <c r="O194" s="154">
        <f>ROUND(CP194,2)</f>
        <v>-934.92</v>
      </c>
      <c r="P194" s="154">
        <f>ROUND(CQ194*I194,2)</f>
        <v>-934.92</v>
      </c>
      <c r="Q194" s="154">
        <f>ROUND(CR194*I194,2)</f>
        <v>0</v>
      </c>
      <c r="R194" s="154">
        <f>ROUND(CS194*I194,2)</f>
        <v>0</v>
      </c>
      <c r="S194" s="154">
        <f>ROUND(CT194*I194,2)</f>
        <v>0</v>
      </c>
      <c r="T194" s="154">
        <f t="shared" si="95"/>
        <v>0</v>
      </c>
      <c r="U194" s="154">
        <f>ROUND(CV194*I194,7)</f>
        <v>0</v>
      </c>
      <c r="V194" s="154">
        <f>ROUND(CW194*I194,7)</f>
        <v>0</v>
      </c>
      <c r="W194" s="154">
        <f t="shared" si="96"/>
        <v>0</v>
      </c>
      <c r="X194" s="154">
        <f t="shared" si="97"/>
        <v>0</v>
      </c>
      <c r="Y194" s="154">
        <f t="shared" si="97"/>
        <v>0</v>
      </c>
      <c r="AA194" s="154">
        <v>66504103</v>
      </c>
      <c r="AB194" s="154">
        <f t="shared" si="98"/>
        <v>184.04</v>
      </c>
      <c r="AC194" s="154">
        <f>ROUND((ES194),6)</f>
        <v>184.04</v>
      </c>
      <c r="AD194" s="154">
        <f>ROUND((((ET194)-(EU194))+AE194),6)</f>
        <v>0</v>
      </c>
      <c r="AE194" s="154">
        <f t="shared" si="108"/>
        <v>0</v>
      </c>
      <c r="AF194" s="154">
        <f t="shared" si="108"/>
        <v>0</v>
      </c>
      <c r="AG194" s="154">
        <f t="shared" si="99"/>
        <v>0</v>
      </c>
      <c r="AH194" s="154">
        <f t="shared" si="109"/>
        <v>0</v>
      </c>
      <c r="AI194" s="154">
        <f t="shared" si="109"/>
        <v>0</v>
      </c>
      <c r="AJ194" s="154">
        <f t="shared" si="100"/>
        <v>0</v>
      </c>
      <c r="AK194" s="154">
        <v>184.04</v>
      </c>
      <c r="AL194" s="154">
        <v>184.04</v>
      </c>
      <c r="AM194" s="154">
        <v>0</v>
      </c>
      <c r="AN194" s="154">
        <v>0</v>
      </c>
      <c r="AO194" s="154">
        <v>0</v>
      </c>
      <c r="AP194" s="154">
        <v>0</v>
      </c>
      <c r="AQ194" s="154">
        <v>0</v>
      </c>
      <c r="AR194" s="154">
        <v>0</v>
      </c>
      <c r="AS194" s="154">
        <v>0</v>
      </c>
      <c r="AT194" s="154">
        <v>0</v>
      </c>
      <c r="AU194" s="154">
        <v>0</v>
      </c>
      <c r="AV194" s="154">
        <v>1</v>
      </c>
      <c r="AW194" s="154">
        <v>1</v>
      </c>
      <c r="AZ194" s="154">
        <v>1</v>
      </c>
      <c r="BA194" s="154">
        <v>1</v>
      </c>
      <c r="BB194" s="154">
        <v>1</v>
      </c>
      <c r="BC194" s="154">
        <v>1.27</v>
      </c>
      <c r="BD194" s="154" t="s">
        <v>86</v>
      </c>
      <c r="BE194" s="154" t="s">
        <v>86</v>
      </c>
      <c r="BF194" s="154" t="s">
        <v>86</v>
      </c>
      <c r="BG194" s="154" t="s">
        <v>86</v>
      </c>
      <c r="BH194" s="154">
        <v>3</v>
      </c>
      <c r="BI194" s="154">
        <v>2</v>
      </c>
      <c r="BJ194" s="154" t="s">
        <v>816</v>
      </c>
      <c r="BM194" s="154">
        <v>500002</v>
      </c>
      <c r="BN194" s="154">
        <v>0</v>
      </c>
      <c r="BO194" s="154" t="s">
        <v>536</v>
      </c>
      <c r="BP194" s="154">
        <v>1</v>
      </c>
      <c r="BQ194" s="154">
        <v>12</v>
      </c>
      <c r="BR194" s="154">
        <v>0</v>
      </c>
      <c r="BS194" s="154">
        <v>1</v>
      </c>
      <c r="BT194" s="154">
        <v>1</v>
      </c>
      <c r="BU194" s="154">
        <v>1</v>
      </c>
      <c r="BV194" s="154">
        <v>1</v>
      </c>
      <c r="BW194" s="154">
        <v>1</v>
      </c>
      <c r="BX194" s="154">
        <v>1</v>
      </c>
      <c r="BY194" s="154" t="s">
        <v>86</v>
      </c>
      <c r="BZ194" s="154">
        <v>0</v>
      </c>
      <c r="CA194" s="154">
        <v>0</v>
      </c>
      <c r="CB194" s="154" t="s">
        <v>86</v>
      </c>
      <c r="CE194" s="154">
        <v>0</v>
      </c>
      <c r="CF194" s="154">
        <v>0</v>
      </c>
      <c r="CG194" s="154">
        <v>0</v>
      </c>
      <c r="CM194" s="154">
        <v>0</v>
      </c>
      <c r="CN194" s="154" t="s">
        <v>86</v>
      </c>
      <c r="CO194" s="154">
        <v>0</v>
      </c>
      <c r="CP194" s="154">
        <f>(P194+Q194+S194+R194)</f>
        <v>-934.92</v>
      </c>
      <c r="CQ194" s="154">
        <f>ROUND(AL194*BC194,2)</f>
        <v>233.73</v>
      </c>
      <c r="CR194" s="154">
        <f>ROUND(AM194*BB194,2)</f>
        <v>0</v>
      </c>
      <c r="CS194" s="154">
        <f>ROUND(AN194*BS194,2)</f>
        <v>0</v>
      </c>
      <c r="CT194" s="154">
        <f>ROUND(AO194*BA194,2)</f>
        <v>0</v>
      </c>
      <c r="CU194" s="154">
        <f t="shared" ref="CU194:CX195" si="110">AG194</f>
        <v>0</v>
      </c>
      <c r="CV194" s="154">
        <f t="shared" si="110"/>
        <v>0</v>
      </c>
      <c r="CW194" s="154">
        <f t="shared" si="110"/>
        <v>0</v>
      </c>
      <c r="CX194" s="154">
        <f t="shared" si="110"/>
        <v>0</v>
      </c>
      <c r="CY194" s="154">
        <f>0</f>
        <v>0</v>
      </c>
      <c r="CZ194" s="154">
        <f>0</f>
        <v>0</v>
      </c>
      <c r="DC194" s="154" t="s">
        <v>86</v>
      </c>
      <c r="DD194" s="154" t="s">
        <v>86</v>
      </c>
      <c r="DE194" s="154" t="s">
        <v>86</v>
      </c>
      <c r="DF194" s="154" t="s">
        <v>86</v>
      </c>
      <c r="DG194" s="154" t="s">
        <v>86</v>
      </c>
      <c r="DH194" s="154" t="s">
        <v>86</v>
      </c>
      <c r="DI194" s="154" t="s">
        <v>86</v>
      </c>
      <c r="DJ194" s="154" t="s">
        <v>86</v>
      </c>
      <c r="DK194" s="154" t="s">
        <v>86</v>
      </c>
      <c r="DL194" s="154" t="s">
        <v>86</v>
      </c>
      <c r="DM194" s="154" t="s">
        <v>86</v>
      </c>
      <c r="DN194" s="154">
        <v>0</v>
      </c>
      <c r="DO194" s="154">
        <v>0</v>
      </c>
      <c r="DP194" s="154">
        <v>1</v>
      </c>
      <c r="DQ194" s="154">
        <v>1</v>
      </c>
      <c r="DU194" s="154">
        <v>1013</v>
      </c>
      <c r="DV194" s="154" t="s">
        <v>538</v>
      </c>
      <c r="DW194" s="154" t="s">
        <v>538</v>
      </c>
      <c r="DX194" s="154">
        <v>1</v>
      </c>
      <c r="DZ194" s="154" t="s">
        <v>86</v>
      </c>
      <c r="EA194" s="154" t="s">
        <v>86</v>
      </c>
      <c r="EB194" s="154" t="s">
        <v>86</v>
      </c>
      <c r="EC194" s="154" t="s">
        <v>86</v>
      </c>
      <c r="EE194" s="154">
        <v>65499934</v>
      </c>
      <c r="EF194" s="154">
        <v>12</v>
      </c>
      <c r="EG194" s="154" t="s">
        <v>817</v>
      </c>
      <c r="EH194" s="154">
        <v>0</v>
      </c>
      <c r="EI194" s="154" t="s">
        <v>86</v>
      </c>
      <c r="EJ194" s="154">
        <v>2</v>
      </c>
      <c r="EK194" s="154">
        <v>500002</v>
      </c>
      <c r="EL194" s="154" t="s">
        <v>818</v>
      </c>
      <c r="EM194" s="154" t="s">
        <v>819</v>
      </c>
      <c r="EO194" s="154" t="s">
        <v>86</v>
      </c>
      <c r="EQ194" s="154">
        <v>0</v>
      </c>
      <c r="ER194" s="154">
        <v>184.04</v>
      </c>
      <c r="ES194" s="154">
        <v>184.04</v>
      </c>
      <c r="ET194" s="154">
        <v>0</v>
      </c>
      <c r="EU194" s="154">
        <v>0</v>
      </c>
      <c r="EV194" s="154">
        <v>0</v>
      </c>
      <c r="EW194" s="154">
        <v>0</v>
      </c>
      <c r="EX194" s="154">
        <v>0</v>
      </c>
      <c r="EY194" s="154">
        <v>0</v>
      </c>
      <c r="FQ194" s="154">
        <v>0</v>
      </c>
      <c r="FR194" s="154">
        <v>0</v>
      </c>
      <c r="FS194" s="154">
        <v>0</v>
      </c>
      <c r="FX194" s="154">
        <v>0</v>
      </c>
      <c r="FY194" s="154">
        <v>0</v>
      </c>
      <c r="GA194" s="154" t="s">
        <v>86</v>
      </c>
      <c r="GD194" s="154">
        <v>1</v>
      </c>
      <c r="GF194" s="154">
        <v>1102346492</v>
      </c>
      <c r="GG194" s="154">
        <v>2</v>
      </c>
      <c r="GH194" s="154">
        <v>1</v>
      </c>
      <c r="GI194" s="154">
        <v>2</v>
      </c>
      <c r="GJ194" s="154">
        <v>0</v>
      </c>
      <c r="GK194" s="154">
        <v>0</v>
      </c>
      <c r="GL194" s="154">
        <f t="shared" si="101"/>
        <v>0</v>
      </c>
      <c r="GM194" s="154">
        <f t="shared" si="102"/>
        <v>-934.92</v>
      </c>
      <c r="GN194" s="154">
        <f t="shared" si="103"/>
        <v>0</v>
      </c>
      <c r="GO194" s="154">
        <f t="shared" si="104"/>
        <v>-934.92</v>
      </c>
      <c r="GP194" s="154">
        <f t="shared" si="105"/>
        <v>0</v>
      </c>
      <c r="GR194" s="154">
        <v>0</v>
      </c>
      <c r="GS194" s="154">
        <v>3</v>
      </c>
      <c r="GT194" s="154">
        <v>0</v>
      </c>
      <c r="GU194" s="154" t="s">
        <v>86</v>
      </c>
      <c r="GV194" s="154">
        <f t="shared" si="106"/>
        <v>0</v>
      </c>
      <c r="GW194" s="154">
        <v>1</v>
      </c>
      <c r="GX194" s="154">
        <f t="shared" si="107"/>
        <v>0</v>
      </c>
      <c r="HA194" s="154">
        <v>0</v>
      </c>
      <c r="HB194" s="154">
        <v>0</v>
      </c>
      <c r="HC194" s="154">
        <f>GV194*GW194</f>
        <v>0</v>
      </c>
      <c r="HE194" s="154" t="s">
        <v>86</v>
      </c>
      <c r="HF194" s="154" t="s">
        <v>86</v>
      </c>
      <c r="HM194" s="154" t="s">
        <v>86</v>
      </c>
      <c r="HN194" s="154" t="s">
        <v>86</v>
      </c>
      <c r="HO194" s="154" t="s">
        <v>86</v>
      </c>
      <c r="HP194" s="154" t="s">
        <v>86</v>
      </c>
      <c r="HQ194" s="154" t="s">
        <v>86</v>
      </c>
      <c r="HS194" s="154">
        <v>0</v>
      </c>
      <c r="IK194" s="154">
        <v>0</v>
      </c>
    </row>
    <row r="195" spans="1:245" x14ac:dyDescent="0.2">
      <c r="A195" s="154">
        <v>17</v>
      </c>
      <c r="B195" s="154">
        <v>1</v>
      </c>
      <c r="E195" s="154" t="s">
        <v>540</v>
      </c>
      <c r="F195" s="154" t="s">
        <v>820</v>
      </c>
      <c r="G195" s="154" t="s">
        <v>821</v>
      </c>
      <c r="H195" s="154" t="s">
        <v>822</v>
      </c>
      <c r="I195" s="154">
        <v>4</v>
      </c>
      <c r="J195" s="154">
        <v>0</v>
      </c>
      <c r="K195" s="154">
        <v>4</v>
      </c>
      <c r="O195" s="154">
        <f>ROUND(CP195,2)</f>
        <v>2630.72</v>
      </c>
      <c r="P195" s="154">
        <f>ROUND(CQ195*I195,2)</f>
        <v>2630.72</v>
      </c>
      <c r="Q195" s="154">
        <f>ROUND(CR195*I195,2)</f>
        <v>0</v>
      </c>
      <c r="R195" s="154">
        <f>ROUND(CS195*I195,2)</f>
        <v>0</v>
      </c>
      <c r="S195" s="154">
        <f>ROUND(CT195*I195,2)</f>
        <v>0</v>
      </c>
      <c r="T195" s="154">
        <f t="shared" si="95"/>
        <v>0</v>
      </c>
      <c r="U195" s="154">
        <f>ROUND(CV195*I195,7)</f>
        <v>0</v>
      </c>
      <c r="V195" s="154">
        <f>ROUND(CW195*I195,7)</f>
        <v>0</v>
      </c>
      <c r="W195" s="154">
        <f t="shared" si="96"/>
        <v>0</v>
      </c>
      <c r="X195" s="154">
        <f t="shared" si="97"/>
        <v>0</v>
      </c>
      <c r="Y195" s="154">
        <f t="shared" si="97"/>
        <v>0</v>
      </c>
      <c r="AA195" s="154">
        <v>66504103</v>
      </c>
      <c r="AB195" s="154">
        <f t="shared" si="98"/>
        <v>657.68</v>
      </c>
      <c r="AC195" s="154">
        <f>ROUND((ES195),6)</f>
        <v>657.68</v>
      </c>
      <c r="AD195" s="154">
        <f>ROUND((ET195),6)</f>
        <v>0</v>
      </c>
      <c r="AE195" s="154">
        <f t="shared" si="108"/>
        <v>0</v>
      </c>
      <c r="AF195" s="154">
        <f t="shared" si="108"/>
        <v>0</v>
      </c>
      <c r="AG195" s="154">
        <f t="shared" si="99"/>
        <v>0</v>
      </c>
      <c r="AH195" s="154">
        <f t="shared" si="109"/>
        <v>0</v>
      </c>
      <c r="AI195" s="154">
        <f t="shared" si="109"/>
        <v>0</v>
      </c>
      <c r="AJ195" s="154">
        <f t="shared" si="100"/>
        <v>0</v>
      </c>
      <c r="AK195" s="154">
        <v>657.68</v>
      </c>
      <c r="AL195" s="154">
        <v>657.68</v>
      </c>
      <c r="AM195" s="154">
        <v>0</v>
      </c>
      <c r="AN195" s="154">
        <v>0</v>
      </c>
      <c r="AO195" s="154">
        <v>0</v>
      </c>
      <c r="AP195" s="154">
        <v>0</v>
      </c>
      <c r="AQ195" s="154">
        <v>0</v>
      </c>
      <c r="AR195" s="154">
        <v>0</v>
      </c>
      <c r="AS195" s="154">
        <v>0</v>
      </c>
      <c r="AT195" s="154">
        <v>0</v>
      </c>
      <c r="AU195" s="154">
        <v>0</v>
      </c>
      <c r="AV195" s="154">
        <v>1</v>
      </c>
      <c r="AW195" s="154">
        <v>1</v>
      </c>
      <c r="AZ195" s="154">
        <v>1</v>
      </c>
      <c r="BA195" s="154">
        <v>1</v>
      </c>
      <c r="BB195" s="154">
        <v>1</v>
      </c>
      <c r="BC195" s="154">
        <v>1</v>
      </c>
      <c r="BD195" s="154" t="s">
        <v>86</v>
      </c>
      <c r="BE195" s="154" t="s">
        <v>86</v>
      </c>
      <c r="BF195" s="154" t="s">
        <v>86</v>
      </c>
      <c r="BG195" s="154" t="s">
        <v>86</v>
      </c>
      <c r="BH195" s="154">
        <v>3</v>
      </c>
      <c r="BI195" s="154">
        <v>2</v>
      </c>
      <c r="BJ195" s="154" t="s">
        <v>820</v>
      </c>
      <c r="BM195" s="154">
        <v>900</v>
      </c>
      <c r="BN195" s="154">
        <v>0</v>
      </c>
      <c r="BO195" s="154" t="s">
        <v>86</v>
      </c>
      <c r="BP195" s="154">
        <v>0</v>
      </c>
      <c r="BQ195" s="154">
        <v>90</v>
      </c>
      <c r="BR195" s="154">
        <v>0</v>
      </c>
      <c r="BS195" s="154">
        <v>1</v>
      </c>
      <c r="BT195" s="154">
        <v>1</v>
      </c>
      <c r="BU195" s="154">
        <v>1</v>
      </c>
      <c r="BV195" s="154">
        <v>1</v>
      </c>
      <c r="BW195" s="154">
        <v>1</v>
      </c>
      <c r="BX195" s="154">
        <v>1</v>
      </c>
      <c r="BY195" s="154" t="s">
        <v>86</v>
      </c>
      <c r="BZ195" s="154">
        <v>0</v>
      </c>
      <c r="CA195" s="154">
        <v>0</v>
      </c>
      <c r="CB195" s="154" t="s">
        <v>86</v>
      </c>
      <c r="CE195" s="154">
        <v>0</v>
      </c>
      <c r="CF195" s="154">
        <v>0</v>
      </c>
      <c r="CG195" s="154">
        <v>0</v>
      </c>
      <c r="CM195" s="154">
        <v>0</v>
      </c>
      <c r="CN195" s="154" t="s">
        <v>86</v>
      </c>
      <c r="CO195" s="154">
        <v>0</v>
      </c>
      <c r="CP195" s="154">
        <f>(P195+Q195+S195+R195)</f>
        <v>2630.72</v>
      </c>
      <c r="CQ195" s="154">
        <f>ROUND(AL195,2)</f>
        <v>657.68</v>
      </c>
      <c r="CR195" s="154">
        <f>ROUND(AM195,2)</f>
        <v>0</v>
      </c>
      <c r="CS195" s="154">
        <f>ROUND(AN195*BS195,2)</f>
        <v>0</v>
      </c>
      <c r="CT195" s="154">
        <f>ROUND(AO195*BA195,2)</f>
        <v>0</v>
      </c>
      <c r="CU195" s="154">
        <f t="shared" si="110"/>
        <v>0</v>
      </c>
      <c r="CV195" s="154">
        <f t="shared" si="110"/>
        <v>0</v>
      </c>
      <c r="CW195" s="154">
        <f t="shared" si="110"/>
        <v>0</v>
      </c>
      <c r="CX195" s="154">
        <f t="shared" si="110"/>
        <v>0</v>
      </c>
      <c r="CY195" s="154">
        <f>0</f>
        <v>0</v>
      </c>
      <c r="CZ195" s="154">
        <f>0</f>
        <v>0</v>
      </c>
      <c r="DC195" s="154" t="s">
        <v>86</v>
      </c>
      <c r="DD195" s="154" t="s">
        <v>86</v>
      </c>
      <c r="DE195" s="154" t="s">
        <v>86</v>
      </c>
      <c r="DF195" s="154" t="s">
        <v>86</v>
      </c>
      <c r="DG195" s="154" t="s">
        <v>86</v>
      </c>
      <c r="DH195" s="154" t="s">
        <v>86</v>
      </c>
      <c r="DI195" s="154" t="s">
        <v>86</v>
      </c>
      <c r="DJ195" s="154" t="s">
        <v>86</v>
      </c>
      <c r="DK195" s="154" t="s">
        <v>86</v>
      </c>
      <c r="DL195" s="154" t="s">
        <v>86</v>
      </c>
      <c r="DM195" s="154" t="s">
        <v>86</v>
      </c>
      <c r="DN195" s="154">
        <v>0</v>
      </c>
      <c r="DO195" s="154">
        <v>0</v>
      </c>
      <c r="DP195" s="154">
        <v>1</v>
      </c>
      <c r="DQ195" s="154">
        <v>1</v>
      </c>
      <c r="DU195" s="154">
        <v>1010</v>
      </c>
      <c r="DV195" s="154" t="s">
        <v>822</v>
      </c>
      <c r="DW195" s="154" t="s">
        <v>822</v>
      </c>
      <c r="DX195" s="154">
        <v>1</v>
      </c>
      <c r="DZ195" s="154" t="s">
        <v>86</v>
      </c>
      <c r="EA195" s="154" t="s">
        <v>86</v>
      </c>
      <c r="EB195" s="154" t="s">
        <v>86</v>
      </c>
      <c r="EC195" s="154" t="s">
        <v>86</v>
      </c>
      <c r="EE195" s="154">
        <v>65500436</v>
      </c>
      <c r="EF195" s="154">
        <v>90</v>
      </c>
      <c r="EG195" s="154" t="s">
        <v>811</v>
      </c>
      <c r="EH195" s="154">
        <v>0</v>
      </c>
      <c r="EI195" s="154" t="s">
        <v>86</v>
      </c>
      <c r="EJ195" s="154">
        <v>1</v>
      </c>
      <c r="EK195" s="154">
        <v>900</v>
      </c>
      <c r="EL195" s="154" t="s">
        <v>811</v>
      </c>
      <c r="EM195" s="154" t="s">
        <v>812</v>
      </c>
      <c r="EO195" s="154" t="s">
        <v>86</v>
      </c>
      <c r="EQ195" s="154">
        <v>131088</v>
      </c>
      <c r="ER195" s="154">
        <v>0</v>
      </c>
      <c r="ES195" s="154">
        <v>657.68</v>
      </c>
      <c r="ET195" s="154">
        <v>0</v>
      </c>
      <c r="EU195" s="154">
        <v>0</v>
      </c>
      <c r="EV195" s="154">
        <v>0</v>
      </c>
      <c r="EW195" s="154">
        <v>0</v>
      </c>
      <c r="EX195" s="154">
        <v>0</v>
      </c>
      <c r="EY195" s="154">
        <v>0</v>
      </c>
      <c r="EZ195" s="154">
        <v>5</v>
      </c>
      <c r="FC195" s="154">
        <v>0</v>
      </c>
      <c r="FD195" s="154">
        <v>18</v>
      </c>
      <c r="FF195" s="154">
        <v>657.68</v>
      </c>
      <c r="FQ195" s="154">
        <v>0</v>
      </c>
      <c r="FR195" s="154">
        <v>0</v>
      </c>
      <c r="FS195" s="154">
        <v>0</v>
      </c>
      <c r="FX195" s="154">
        <v>0</v>
      </c>
      <c r="FY195" s="154">
        <v>0</v>
      </c>
      <c r="GA195" s="154" t="s">
        <v>86</v>
      </c>
      <c r="GD195" s="154">
        <v>1</v>
      </c>
      <c r="GF195" s="154">
        <v>-1038014930</v>
      </c>
      <c r="GG195" s="154">
        <v>2</v>
      </c>
      <c r="GH195" s="154">
        <v>3</v>
      </c>
      <c r="GI195" s="154">
        <v>-2</v>
      </c>
      <c r="GJ195" s="154">
        <v>0</v>
      </c>
      <c r="GK195" s="154">
        <v>0</v>
      </c>
      <c r="GL195" s="154">
        <f t="shared" si="101"/>
        <v>0</v>
      </c>
      <c r="GM195" s="154">
        <f t="shared" si="102"/>
        <v>2630.72</v>
      </c>
      <c r="GN195" s="154">
        <f t="shared" si="103"/>
        <v>0</v>
      </c>
      <c r="GO195" s="154">
        <f t="shared" si="104"/>
        <v>2630.72</v>
      </c>
      <c r="GP195" s="154">
        <f t="shared" si="105"/>
        <v>0</v>
      </c>
      <c r="GR195" s="154">
        <v>1</v>
      </c>
      <c r="GS195" s="154">
        <v>1</v>
      </c>
      <c r="GT195" s="154">
        <v>0</v>
      </c>
      <c r="GU195" s="154" t="s">
        <v>86</v>
      </c>
      <c r="GV195" s="154">
        <f t="shared" si="106"/>
        <v>0</v>
      </c>
      <c r="GW195" s="154">
        <v>1</v>
      </c>
      <c r="GX195" s="154">
        <f t="shared" si="107"/>
        <v>0</v>
      </c>
      <c r="HA195" s="154">
        <v>0</v>
      </c>
      <c r="HB195" s="154">
        <v>0</v>
      </c>
      <c r="HC195" s="154">
        <f>GV195*GW195</f>
        <v>0</v>
      </c>
      <c r="HE195" s="154" t="s">
        <v>86</v>
      </c>
      <c r="HF195" s="154" t="s">
        <v>86</v>
      </c>
      <c r="HG195" s="154">
        <f>ROUND(ROUND(AL195,2)*I195,2)</f>
        <v>2630.72</v>
      </c>
      <c r="HM195" s="154" t="s">
        <v>86</v>
      </c>
      <c r="HN195" s="154" t="s">
        <v>86</v>
      </c>
      <c r="HO195" s="154" t="s">
        <v>86</v>
      </c>
      <c r="HP195" s="154" t="s">
        <v>86</v>
      </c>
      <c r="HQ195" s="154" t="s">
        <v>86</v>
      </c>
      <c r="HS195" s="154">
        <v>0</v>
      </c>
      <c r="IK195" s="154">
        <v>0</v>
      </c>
    </row>
    <row r="197" spans="1:245" x14ac:dyDescent="0.2">
      <c r="A197" s="240">
        <v>51</v>
      </c>
      <c r="B197" s="240">
        <f>B185</f>
        <v>1</v>
      </c>
      <c r="C197" s="240">
        <f>A185</f>
        <v>4</v>
      </c>
      <c r="D197" s="240">
        <f>ROW(A185)</f>
        <v>185</v>
      </c>
      <c r="E197" s="240"/>
      <c r="F197" s="240" t="str">
        <f>IF(F185&lt;&gt;"",F185,"")</f>
        <v>Новый раздел</v>
      </c>
      <c r="G197" s="240" t="str">
        <f>IF(G185&lt;&gt;"",G185,"")</f>
        <v>Монтажные работы КЛ-0,4кВ</v>
      </c>
      <c r="H197" s="240">
        <v>0</v>
      </c>
      <c r="I197" s="240"/>
      <c r="J197" s="240"/>
      <c r="K197" s="240"/>
      <c r="L197" s="240"/>
      <c r="M197" s="240"/>
      <c r="N197" s="240"/>
      <c r="O197" s="240">
        <f t="shared" ref="O197:T197" si="111">ROUND(AB197,2)</f>
        <v>17652.189999999999</v>
      </c>
      <c r="P197" s="240">
        <f t="shared" si="111"/>
        <v>13502.33</v>
      </c>
      <c r="Q197" s="240">
        <f t="shared" si="111"/>
        <v>41.96</v>
      </c>
      <c r="R197" s="240">
        <f t="shared" si="111"/>
        <v>17.54</v>
      </c>
      <c r="S197" s="240">
        <f t="shared" si="111"/>
        <v>4090.36</v>
      </c>
      <c r="T197" s="240">
        <f t="shared" si="111"/>
        <v>0</v>
      </c>
      <c r="U197" s="240">
        <f>AH197</f>
        <v>7.6219999999999999</v>
      </c>
      <c r="V197" s="240">
        <f>AI197</f>
        <v>3.04E-2</v>
      </c>
      <c r="W197" s="240">
        <f>ROUND(AJ197,2)</f>
        <v>0</v>
      </c>
      <c r="X197" s="240">
        <f>ROUND(AK197,2)</f>
        <v>3984.66</v>
      </c>
      <c r="Y197" s="240">
        <f>ROUND(AL197,2)</f>
        <v>2095.0300000000002</v>
      </c>
      <c r="Z197" s="240"/>
      <c r="AA197" s="240"/>
      <c r="AB197" s="240">
        <f>ROUND(SUMIF(AA189:AA195,"=66504103",O189:O195),2)</f>
        <v>17652.189999999999</v>
      </c>
      <c r="AC197" s="240">
        <f>ROUND(SUMIF(AA189:AA195,"=66504103",P189:P195),2)</f>
        <v>13502.33</v>
      </c>
      <c r="AD197" s="240">
        <f>ROUND(SUMIF(AA189:AA195,"=66504103",Q189:Q195),2)</f>
        <v>41.96</v>
      </c>
      <c r="AE197" s="240">
        <f>ROUND(SUMIF(AA189:AA195,"=66504103",R189:R195),2)</f>
        <v>17.54</v>
      </c>
      <c r="AF197" s="240">
        <f>ROUND(SUMIF(AA189:AA195,"=66504103",S189:S195),2)</f>
        <v>4090.36</v>
      </c>
      <c r="AG197" s="240">
        <f>ROUND(SUMIF(AA189:AA195,"=66504103",T189:T195),2)</f>
        <v>0</v>
      </c>
      <c r="AH197" s="240">
        <f>SUMIF(AA189:AA195,"=66504103",U189:U195)</f>
        <v>7.6219999999999999</v>
      </c>
      <c r="AI197" s="240">
        <f>SUMIF(AA189:AA195,"=66504103",V189:V195)</f>
        <v>3.04E-2</v>
      </c>
      <c r="AJ197" s="240">
        <f>ROUND(SUMIF(AA189:AA195,"=66504103",W189:W195),2)</f>
        <v>0</v>
      </c>
      <c r="AK197" s="240">
        <f>ROUND(SUMIF(AA189:AA195,"=66504103",X189:X195),2)</f>
        <v>3984.66</v>
      </c>
      <c r="AL197" s="240">
        <f>ROUND(SUMIF(AA189:AA195,"=66504103",Y189:Y195),2)</f>
        <v>2095.0300000000002</v>
      </c>
      <c r="AM197" s="240"/>
      <c r="AN197" s="240"/>
      <c r="AO197" s="240">
        <f t="shared" ref="AO197:BD197" si="112">ROUND(BX197,2)</f>
        <v>0</v>
      </c>
      <c r="AP197" s="240">
        <f t="shared" si="112"/>
        <v>0</v>
      </c>
      <c r="AQ197" s="240">
        <f t="shared" si="112"/>
        <v>0</v>
      </c>
      <c r="AR197" s="240">
        <f t="shared" si="112"/>
        <v>23731.88</v>
      </c>
      <c r="AS197" s="240">
        <f t="shared" si="112"/>
        <v>0</v>
      </c>
      <c r="AT197" s="240">
        <f t="shared" si="112"/>
        <v>23731.88</v>
      </c>
      <c r="AU197" s="240">
        <f t="shared" si="112"/>
        <v>0</v>
      </c>
      <c r="AV197" s="240">
        <f t="shared" si="112"/>
        <v>13502.33</v>
      </c>
      <c r="AW197" s="240">
        <f t="shared" si="112"/>
        <v>13502.33</v>
      </c>
      <c r="AX197" s="240">
        <f t="shared" si="112"/>
        <v>0</v>
      </c>
      <c r="AY197" s="240">
        <f t="shared" si="112"/>
        <v>13502.33</v>
      </c>
      <c r="AZ197" s="240">
        <f t="shared" si="112"/>
        <v>0</v>
      </c>
      <c r="BA197" s="240">
        <f t="shared" si="112"/>
        <v>0</v>
      </c>
      <c r="BB197" s="240">
        <f t="shared" si="112"/>
        <v>0</v>
      </c>
      <c r="BC197" s="240">
        <f t="shared" si="112"/>
        <v>0</v>
      </c>
      <c r="BD197" s="240">
        <f t="shared" si="112"/>
        <v>0</v>
      </c>
      <c r="BE197" s="240"/>
      <c r="BF197" s="240"/>
      <c r="BG197" s="240"/>
      <c r="BH197" s="240"/>
      <c r="BI197" s="240"/>
      <c r="BJ197" s="240"/>
      <c r="BK197" s="240"/>
      <c r="BL197" s="240"/>
      <c r="BM197" s="240"/>
      <c r="BN197" s="240"/>
      <c r="BO197" s="240"/>
      <c r="BP197" s="240"/>
      <c r="BQ197" s="240"/>
      <c r="BR197" s="240"/>
      <c r="BS197" s="240"/>
      <c r="BT197" s="240"/>
      <c r="BU197" s="240"/>
      <c r="BV197" s="240"/>
      <c r="BW197" s="240"/>
      <c r="BX197" s="240">
        <f>ROUND(SUMIF(AA189:AA195,"=66504103",FQ189:FQ195),2)</f>
        <v>0</v>
      </c>
      <c r="BY197" s="240">
        <f>ROUND(SUMIF(AA189:AA195,"=66504103",FR189:FR195),2)</f>
        <v>0</v>
      </c>
      <c r="BZ197" s="240">
        <f>ROUND(SUMIF(AA189:AA195,"=66504103",GL189:GL195),2)</f>
        <v>0</v>
      </c>
      <c r="CA197" s="240">
        <f>ROUND(SUMIF(AA189:AA195,"=66504103",GM189:GM195),2)</f>
        <v>23731.88</v>
      </c>
      <c r="CB197" s="240">
        <f>ROUND(SUMIF(AA189:AA195,"=66504103",GN189:GN195),2)</f>
        <v>0</v>
      </c>
      <c r="CC197" s="240">
        <f>ROUND(SUMIF(AA189:AA195,"=66504103",GO189:GO195),2)</f>
        <v>23731.88</v>
      </c>
      <c r="CD197" s="240">
        <f>ROUND(SUMIF(AA189:AA195,"=66504103",GP189:GP195),2)</f>
        <v>0</v>
      </c>
      <c r="CE197" s="240">
        <f>AC197-BX197</f>
        <v>13502.33</v>
      </c>
      <c r="CF197" s="240">
        <f>AC197-BY197</f>
        <v>13502.33</v>
      </c>
      <c r="CG197" s="240">
        <f>BX197-BZ197</f>
        <v>0</v>
      </c>
      <c r="CH197" s="240">
        <f>AC197-BX197-BY197+BZ197</f>
        <v>13502.33</v>
      </c>
      <c r="CI197" s="240">
        <f>BY197-BZ197</f>
        <v>0</v>
      </c>
      <c r="CJ197" s="240">
        <f>ROUND(SUMIF(AA189:AA195,"=66504103",GX189:GX195),2)</f>
        <v>0</v>
      </c>
      <c r="CK197" s="240">
        <f>ROUND(SUMIF(AA189:AA195,"=66504103",GY189:GY195),2)</f>
        <v>0</v>
      </c>
      <c r="CL197" s="240">
        <f>ROUND(SUMIF(AA189:AA195,"=66504103",GZ189:GZ195),2)</f>
        <v>0</v>
      </c>
      <c r="CM197" s="240">
        <f>ROUND(SUMIF(AA189:AA195,"=66504103",HD189:HD195),2)</f>
        <v>0</v>
      </c>
      <c r="CN197" s="240"/>
      <c r="CO197" s="240"/>
      <c r="CP197" s="240"/>
      <c r="CQ197" s="240"/>
      <c r="CR197" s="240"/>
      <c r="CS197" s="240"/>
      <c r="CT197" s="240"/>
      <c r="CU197" s="240"/>
      <c r="CV197" s="240"/>
      <c r="CW197" s="240"/>
      <c r="CX197" s="240"/>
      <c r="CY197" s="240"/>
      <c r="CZ197" s="240"/>
      <c r="DA197" s="240"/>
      <c r="DB197" s="240"/>
      <c r="DC197" s="240"/>
      <c r="DD197" s="240"/>
      <c r="DE197" s="240"/>
      <c r="DF197" s="240"/>
      <c r="DG197" s="241"/>
      <c r="DH197" s="241"/>
      <c r="DI197" s="241"/>
      <c r="DJ197" s="241"/>
      <c r="DK197" s="241"/>
      <c r="DL197" s="241"/>
      <c r="DM197" s="241"/>
      <c r="DN197" s="241"/>
      <c r="DO197" s="241"/>
      <c r="DP197" s="241"/>
      <c r="DQ197" s="241"/>
      <c r="DR197" s="241"/>
      <c r="DS197" s="241"/>
      <c r="DT197" s="241"/>
      <c r="DU197" s="241"/>
      <c r="DV197" s="241"/>
      <c r="DW197" s="241"/>
      <c r="DX197" s="241"/>
      <c r="DY197" s="241"/>
      <c r="DZ197" s="241"/>
      <c r="EA197" s="241"/>
      <c r="EB197" s="241"/>
      <c r="EC197" s="241"/>
      <c r="ED197" s="241"/>
      <c r="EE197" s="241"/>
      <c r="EF197" s="241"/>
      <c r="EG197" s="241"/>
      <c r="EH197" s="241"/>
      <c r="EI197" s="241"/>
      <c r="EJ197" s="241"/>
      <c r="EK197" s="241"/>
      <c r="EL197" s="241"/>
      <c r="EM197" s="241"/>
      <c r="EN197" s="241"/>
      <c r="EO197" s="241"/>
      <c r="EP197" s="241"/>
      <c r="EQ197" s="241"/>
      <c r="ER197" s="241"/>
      <c r="ES197" s="241"/>
      <c r="ET197" s="241"/>
      <c r="EU197" s="241"/>
      <c r="EV197" s="241"/>
      <c r="EW197" s="241"/>
      <c r="EX197" s="241"/>
      <c r="EY197" s="241"/>
      <c r="EZ197" s="241"/>
      <c r="FA197" s="241"/>
      <c r="FB197" s="241"/>
      <c r="FC197" s="241"/>
      <c r="FD197" s="241"/>
      <c r="FE197" s="241"/>
      <c r="FF197" s="241"/>
      <c r="FG197" s="241"/>
      <c r="FH197" s="241"/>
      <c r="FI197" s="241"/>
      <c r="FJ197" s="241"/>
      <c r="FK197" s="241"/>
      <c r="FL197" s="241"/>
      <c r="FM197" s="241"/>
      <c r="FN197" s="241"/>
      <c r="FO197" s="241"/>
      <c r="FP197" s="241"/>
      <c r="FQ197" s="241"/>
      <c r="FR197" s="241"/>
      <c r="FS197" s="241"/>
      <c r="FT197" s="241"/>
      <c r="FU197" s="241"/>
      <c r="FV197" s="241"/>
      <c r="FW197" s="241"/>
      <c r="FX197" s="241"/>
      <c r="FY197" s="241"/>
      <c r="FZ197" s="241"/>
      <c r="GA197" s="241"/>
      <c r="GB197" s="241"/>
      <c r="GC197" s="241"/>
      <c r="GD197" s="241"/>
      <c r="GE197" s="241"/>
      <c r="GF197" s="241"/>
      <c r="GG197" s="241"/>
      <c r="GH197" s="241"/>
      <c r="GI197" s="241"/>
      <c r="GJ197" s="241"/>
      <c r="GK197" s="241"/>
      <c r="GL197" s="241"/>
      <c r="GM197" s="241"/>
      <c r="GN197" s="241"/>
      <c r="GO197" s="241"/>
      <c r="GP197" s="241"/>
      <c r="GQ197" s="241"/>
      <c r="GR197" s="241"/>
      <c r="GS197" s="241"/>
      <c r="GT197" s="241"/>
      <c r="GU197" s="241"/>
      <c r="GV197" s="241"/>
      <c r="GW197" s="241"/>
      <c r="GX197" s="241">
        <v>0</v>
      </c>
    </row>
    <row r="199" spans="1:245" x14ac:dyDescent="0.2">
      <c r="A199" s="242">
        <v>50</v>
      </c>
      <c r="B199" s="242">
        <v>0</v>
      </c>
      <c r="C199" s="242">
        <v>0</v>
      </c>
      <c r="D199" s="242">
        <v>1</v>
      </c>
      <c r="E199" s="242">
        <v>201</v>
      </c>
      <c r="F199" s="242">
        <f>ROUND(Source!O197,O199)</f>
        <v>17652.189999999999</v>
      </c>
      <c r="G199" s="242" t="s">
        <v>729</v>
      </c>
      <c r="H199" s="242" t="s">
        <v>730</v>
      </c>
      <c r="I199" s="242"/>
      <c r="J199" s="242"/>
      <c r="K199" s="242">
        <v>201</v>
      </c>
      <c r="L199" s="242">
        <v>1</v>
      </c>
      <c r="M199" s="242">
        <v>3</v>
      </c>
      <c r="N199" s="242" t="s">
        <v>86</v>
      </c>
      <c r="O199" s="242">
        <v>2</v>
      </c>
      <c r="P199" s="242"/>
      <c r="Q199" s="242"/>
      <c r="R199" s="242"/>
      <c r="S199" s="242"/>
      <c r="T199" s="242"/>
      <c r="U199" s="242"/>
      <c r="V199" s="242"/>
      <c r="W199" s="242">
        <v>17652.190000000002</v>
      </c>
      <c r="X199" s="242">
        <v>1</v>
      </c>
      <c r="Y199" s="242">
        <v>17652.190000000002</v>
      </c>
      <c r="Z199" s="242"/>
      <c r="AA199" s="242"/>
      <c r="AB199" s="242"/>
    </row>
    <row r="200" spans="1:245" x14ac:dyDescent="0.2">
      <c r="A200" s="242">
        <v>50</v>
      </c>
      <c r="B200" s="242">
        <v>0</v>
      </c>
      <c r="C200" s="242">
        <v>0</v>
      </c>
      <c r="D200" s="242">
        <v>1</v>
      </c>
      <c r="E200" s="242">
        <v>202</v>
      </c>
      <c r="F200" s="242">
        <f>ROUND(Source!P197,O200)</f>
        <v>13502.33</v>
      </c>
      <c r="G200" s="242" t="s">
        <v>731</v>
      </c>
      <c r="H200" s="242" t="s">
        <v>732</v>
      </c>
      <c r="I200" s="242"/>
      <c r="J200" s="242"/>
      <c r="K200" s="242">
        <v>202</v>
      </c>
      <c r="L200" s="242">
        <v>2</v>
      </c>
      <c r="M200" s="242">
        <v>3</v>
      </c>
      <c r="N200" s="242" t="s">
        <v>86</v>
      </c>
      <c r="O200" s="242">
        <v>2</v>
      </c>
      <c r="P200" s="242"/>
      <c r="Q200" s="242"/>
      <c r="R200" s="242"/>
      <c r="S200" s="242"/>
      <c r="T200" s="242"/>
      <c r="U200" s="242"/>
      <c r="V200" s="242"/>
      <c r="W200" s="242">
        <v>13502.33</v>
      </c>
      <c r="X200" s="242">
        <v>1</v>
      </c>
      <c r="Y200" s="242">
        <v>13502.33</v>
      </c>
      <c r="Z200" s="242"/>
      <c r="AA200" s="242"/>
      <c r="AB200" s="242"/>
    </row>
    <row r="201" spans="1:245" x14ac:dyDescent="0.2">
      <c r="A201" s="242">
        <v>50</v>
      </c>
      <c r="B201" s="242">
        <v>0</v>
      </c>
      <c r="C201" s="242">
        <v>0</v>
      </c>
      <c r="D201" s="242">
        <v>1</v>
      </c>
      <c r="E201" s="242">
        <v>222</v>
      </c>
      <c r="F201" s="242">
        <f>ROUND(Source!AO197,O201)</f>
        <v>0</v>
      </c>
      <c r="G201" s="242" t="s">
        <v>733</v>
      </c>
      <c r="H201" s="242" t="s">
        <v>734</v>
      </c>
      <c r="I201" s="242"/>
      <c r="J201" s="242"/>
      <c r="K201" s="242">
        <v>222</v>
      </c>
      <c r="L201" s="242">
        <v>3</v>
      </c>
      <c r="M201" s="242">
        <v>3</v>
      </c>
      <c r="N201" s="242" t="s">
        <v>86</v>
      </c>
      <c r="O201" s="242">
        <v>2</v>
      </c>
      <c r="P201" s="242"/>
      <c r="Q201" s="242"/>
      <c r="R201" s="242"/>
      <c r="S201" s="242"/>
      <c r="T201" s="242"/>
      <c r="U201" s="242"/>
      <c r="V201" s="242"/>
      <c r="W201" s="242">
        <v>0</v>
      </c>
      <c r="X201" s="242">
        <v>1</v>
      </c>
      <c r="Y201" s="242">
        <v>0</v>
      </c>
      <c r="Z201" s="242"/>
      <c r="AA201" s="242"/>
      <c r="AB201" s="242"/>
    </row>
    <row r="202" spans="1:245" x14ac:dyDescent="0.2">
      <c r="A202" s="242">
        <v>50</v>
      </c>
      <c r="B202" s="242">
        <v>0</v>
      </c>
      <c r="C202" s="242">
        <v>0</v>
      </c>
      <c r="D202" s="242">
        <v>1</v>
      </c>
      <c r="E202" s="242">
        <v>225</v>
      </c>
      <c r="F202" s="242">
        <f>ROUND(Source!AV197,O202)</f>
        <v>13502.33</v>
      </c>
      <c r="G202" s="242" t="s">
        <v>735</v>
      </c>
      <c r="H202" s="242" t="s">
        <v>736</v>
      </c>
      <c r="I202" s="242"/>
      <c r="J202" s="242"/>
      <c r="K202" s="242">
        <v>225</v>
      </c>
      <c r="L202" s="242">
        <v>4</v>
      </c>
      <c r="M202" s="242">
        <v>3</v>
      </c>
      <c r="N202" s="242" t="s">
        <v>86</v>
      </c>
      <c r="O202" s="242">
        <v>2</v>
      </c>
      <c r="P202" s="242"/>
      <c r="Q202" s="242"/>
      <c r="R202" s="242"/>
      <c r="S202" s="242"/>
      <c r="T202" s="242"/>
      <c r="U202" s="242"/>
      <c r="V202" s="242"/>
      <c r="W202" s="242">
        <v>13502.33</v>
      </c>
      <c r="X202" s="242">
        <v>1</v>
      </c>
      <c r="Y202" s="242">
        <v>13502.33</v>
      </c>
      <c r="Z202" s="242"/>
      <c r="AA202" s="242"/>
      <c r="AB202" s="242"/>
    </row>
    <row r="203" spans="1:245" x14ac:dyDescent="0.2">
      <c r="A203" s="242">
        <v>50</v>
      </c>
      <c r="B203" s="242">
        <v>0</v>
      </c>
      <c r="C203" s="242">
        <v>0</v>
      </c>
      <c r="D203" s="242">
        <v>1</v>
      </c>
      <c r="E203" s="242">
        <v>226</v>
      </c>
      <c r="F203" s="242">
        <f>ROUND(Source!AW197,O203)</f>
        <v>13502.33</v>
      </c>
      <c r="G203" s="242" t="s">
        <v>737</v>
      </c>
      <c r="H203" s="242" t="s">
        <v>738</v>
      </c>
      <c r="I203" s="242"/>
      <c r="J203" s="242"/>
      <c r="K203" s="242">
        <v>226</v>
      </c>
      <c r="L203" s="242">
        <v>5</v>
      </c>
      <c r="M203" s="242">
        <v>3</v>
      </c>
      <c r="N203" s="242" t="s">
        <v>86</v>
      </c>
      <c r="O203" s="242">
        <v>2</v>
      </c>
      <c r="P203" s="242"/>
      <c r="Q203" s="242"/>
      <c r="R203" s="242"/>
      <c r="S203" s="242"/>
      <c r="T203" s="242"/>
      <c r="U203" s="242"/>
      <c r="V203" s="242"/>
      <c r="W203" s="242">
        <v>13502.33</v>
      </c>
      <c r="X203" s="242">
        <v>1</v>
      </c>
      <c r="Y203" s="242">
        <v>13502.33</v>
      </c>
      <c r="Z203" s="242"/>
      <c r="AA203" s="242"/>
      <c r="AB203" s="242"/>
    </row>
    <row r="204" spans="1:245" x14ac:dyDescent="0.2">
      <c r="A204" s="242">
        <v>50</v>
      </c>
      <c r="B204" s="242">
        <v>0</v>
      </c>
      <c r="C204" s="242">
        <v>0</v>
      </c>
      <c r="D204" s="242">
        <v>1</v>
      </c>
      <c r="E204" s="242">
        <v>227</v>
      </c>
      <c r="F204" s="242">
        <f>ROUND(Source!AX197,O204)</f>
        <v>0</v>
      </c>
      <c r="G204" s="242" t="s">
        <v>739</v>
      </c>
      <c r="H204" s="242" t="s">
        <v>740</v>
      </c>
      <c r="I204" s="242"/>
      <c r="J204" s="242"/>
      <c r="K204" s="242">
        <v>227</v>
      </c>
      <c r="L204" s="242">
        <v>6</v>
      </c>
      <c r="M204" s="242">
        <v>3</v>
      </c>
      <c r="N204" s="242" t="s">
        <v>86</v>
      </c>
      <c r="O204" s="242">
        <v>2</v>
      </c>
      <c r="P204" s="242"/>
      <c r="Q204" s="242"/>
      <c r="R204" s="242"/>
      <c r="S204" s="242"/>
      <c r="T204" s="242"/>
      <c r="U204" s="242"/>
      <c r="V204" s="242"/>
      <c r="W204" s="242">
        <v>0</v>
      </c>
      <c r="X204" s="242">
        <v>1</v>
      </c>
      <c r="Y204" s="242">
        <v>0</v>
      </c>
      <c r="Z204" s="242"/>
      <c r="AA204" s="242"/>
      <c r="AB204" s="242"/>
    </row>
    <row r="205" spans="1:245" x14ac:dyDescent="0.2">
      <c r="A205" s="242">
        <v>50</v>
      </c>
      <c r="B205" s="242">
        <v>0</v>
      </c>
      <c r="C205" s="242">
        <v>0</v>
      </c>
      <c r="D205" s="242">
        <v>1</v>
      </c>
      <c r="E205" s="242">
        <v>228</v>
      </c>
      <c r="F205" s="242">
        <f>ROUND(Source!AY197,O205)</f>
        <v>13502.33</v>
      </c>
      <c r="G205" s="242" t="s">
        <v>741</v>
      </c>
      <c r="H205" s="242" t="s">
        <v>742</v>
      </c>
      <c r="I205" s="242"/>
      <c r="J205" s="242"/>
      <c r="K205" s="242">
        <v>228</v>
      </c>
      <c r="L205" s="242">
        <v>7</v>
      </c>
      <c r="M205" s="242">
        <v>3</v>
      </c>
      <c r="N205" s="242" t="s">
        <v>86</v>
      </c>
      <c r="O205" s="242">
        <v>2</v>
      </c>
      <c r="P205" s="242"/>
      <c r="Q205" s="242"/>
      <c r="R205" s="242"/>
      <c r="S205" s="242"/>
      <c r="T205" s="242"/>
      <c r="U205" s="242"/>
      <c r="V205" s="242"/>
      <c r="W205" s="242">
        <v>13502.33</v>
      </c>
      <c r="X205" s="242">
        <v>1</v>
      </c>
      <c r="Y205" s="242">
        <v>13502.33</v>
      </c>
      <c r="Z205" s="242"/>
      <c r="AA205" s="242"/>
      <c r="AB205" s="242"/>
    </row>
    <row r="206" spans="1:245" x14ac:dyDescent="0.2">
      <c r="A206" s="242">
        <v>50</v>
      </c>
      <c r="B206" s="242">
        <v>0</v>
      </c>
      <c r="C206" s="242">
        <v>0</v>
      </c>
      <c r="D206" s="242">
        <v>1</v>
      </c>
      <c r="E206" s="242">
        <v>216</v>
      </c>
      <c r="F206" s="242">
        <f>ROUND(Source!AP197,O206)</f>
        <v>0</v>
      </c>
      <c r="G206" s="242" t="s">
        <v>743</v>
      </c>
      <c r="H206" s="242" t="s">
        <v>744</v>
      </c>
      <c r="I206" s="242"/>
      <c r="J206" s="242"/>
      <c r="K206" s="242">
        <v>216</v>
      </c>
      <c r="L206" s="242">
        <v>8</v>
      </c>
      <c r="M206" s="242">
        <v>3</v>
      </c>
      <c r="N206" s="242" t="s">
        <v>86</v>
      </c>
      <c r="O206" s="242">
        <v>2</v>
      </c>
      <c r="P206" s="242"/>
      <c r="Q206" s="242"/>
      <c r="R206" s="242"/>
      <c r="S206" s="242"/>
      <c r="T206" s="242"/>
      <c r="U206" s="242"/>
      <c r="V206" s="242"/>
      <c r="W206" s="242">
        <v>0</v>
      </c>
      <c r="X206" s="242">
        <v>1</v>
      </c>
      <c r="Y206" s="242">
        <v>0</v>
      </c>
      <c r="Z206" s="242"/>
      <c r="AA206" s="242"/>
      <c r="AB206" s="242"/>
    </row>
    <row r="207" spans="1:245" x14ac:dyDescent="0.2">
      <c r="A207" s="242">
        <v>50</v>
      </c>
      <c r="B207" s="242">
        <v>0</v>
      </c>
      <c r="C207" s="242">
        <v>0</v>
      </c>
      <c r="D207" s="242">
        <v>1</v>
      </c>
      <c r="E207" s="242">
        <v>223</v>
      </c>
      <c r="F207" s="242">
        <f>ROUND(Source!AQ197,O207)</f>
        <v>0</v>
      </c>
      <c r="G207" s="242" t="s">
        <v>745</v>
      </c>
      <c r="H207" s="242" t="s">
        <v>746</v>
      </c>
      <c r="I207" s="242"/>
      <c r="J207" s="242"/>
      <c r="K207" s="242">
        <v>223</v>
      </c>
      <c r="L207" s="242">
        <v>9</v>
      </c>
      <c r="M207" s="242">
        <v>3</v>
      </c>
      <c r="N207" s="242" t="s">
        <v>86</v>
      </c>
      <c r="O207" s="242">
        <v>2</v>
      </c>
      <c r="P207" s="242"/>
      <c r="Q207" s="242"/>
      <c r="R207" s="242"/>
      <c r="S207" s="242"/>
      <c r="T207" s="242"/>
      <c r="U207" s="242"/>
      <c r="V207" s="242"/>
      <c r="W207" s="242">
        <v>0</v>
      </c>
      <c r="X207" s="242">
        <v>1</v>
      </c>
      <c r="Y207" s="242">
        <v>0</v>
      </c>
      <c r="Z207" s="242"/>
      <c r="AA207" s="242"/>
      <c r="AB207" s="242"/>
    </row>
    <row r="208" spans="1:245" x14ac:dyDescent="0.2">
      <c r="A208" s="242">
        <v>50</v>
      </c>
      <c r="B208" s="242">
        <v>0</v>
      </c>
      <c r="C208" s="242">
        <v>0</v>
      </c>
      <c r="D208" s="242">
        <v>1</v>
      </c>
      <c r="E208" s="242">
        <v>229</v>
      </c>
      <c r="F208" s="242">
        <f>ROUND(Source!AZ197,O208)</f>
        <v>0</v>
      </c>
      <c r="G208" s="242" t="s">
        <v>747</v>
      </c>
      <c r="H208" s="242" t="s">
        <v>748</v>
      </c>
      <c r="I208" s="242"/>
      <c r="J208" s="242"/>
      <c r="K208" s="242">
        <v>229</v>
      </c>
      <c r="L208" s="242">
        <v>10</v>
      </c>
      <c r="M208" s="242">
        <v>3</v>
      </c>
      <c r="N208" s="242" t="s">
        <v>86</v>
      </c>
      <c r="O208" s="242">
        <v>2</v>
      </c>
      <c r="P208" s="242"/>
      <c r="Q208" s="242"/>
      <c r="R208" s="242"/>
      <c r="S208" s="242"/>
      <c r="T208" s="242"/>
      <c r="U208" s="242"/>
      <c r="V208" s="242"/>
      <c r="W208" s="242">
        <v>0</v>
      </c>
      <c r="X208" s="242">
        <v>1</v>
      </c>
      <c r="Y208" s="242">
        <v>0</v>
      </c>
      <c r="Z208" s="242"/>
      <c r="AA208" s="242"/>
      <c r="AB208" s="242"/>
    </row>
    <row r="209" spans="1:28" x14ac:dyDescent="0.2">
      <c r="A209" s="242">
        <v>50</v>
      </c>
      <c r="B209" s="242">
        <v>0</v>
      </c>
      <c r="C209" s="242">
        <v>0</v>
      </c>
      <c r="D209" s="242">
        <v>1</v>
      </c>
      <c r="E209" s="242">
        <v>203</v>
      </c>
      <c r="F209" s="242">
        <f>ROUND(Source!Q197,O209)</f>
        <v>41.96</v>
      </c>
      <c r="G209" s="242" t="s">
        <v>749</v>
      </c>
      <c r="H209" s="242" t="s">
        <v>750</v>
      </c>
      <c r="I209" s="242"/>
      <c r="J209" s="242"/>
      <c r="K209" s="242">
        <v>203</v>
      </c>
      <c r="L209" s="242">
        <v>11</v>
      </c>
      <c r="M209" s="242">
        <v>3</v>
      </c>
      <c r="N209" s="242" t="s">
        <v>86</v>
      </c>
      <c r="O209" s="242">
        <v>2</v>
      </c>
      <c r="P209" s="242"/>
      <c r="Q209" s="242"/>
      <c r="R209" s="242"/>
      <c r="S209" s="242"/>
      <c r="T209" s="242"/>
      <c r="U209" s="242"/>
      <c r="V209" s="242"/>
      <c r="W209" s="242">
        <v>41.96</v>
      </c>
      <c r="X209" s="242">
        <v>1</v>
      </c>
      <c r="Y209" s="242">
        <v>41.96</v>
      </c>
      <c r="Z209" s="242"/>
      <c r="AA209" s="242"/>
      <c r="AB209" s="242"/>
    </row>
    <row r="210" spans="1:28" x14ac:dyDescent="0.2">
      <c r="A210" s="242">
        <v>50</v>
      </c>
      <c r="B210" s="242">
        <v>0</v>
      </c>
      <c r="C210" s="242">
        <v>0</v>
      </c>
      <c r="D210" s="242">
        <v>1</v>
      </c>
      <c r="E210" s="242">
        <v>231</v>
      </c>
      <c r="F210" s="242">
        <f>ROUND(Source!BB197,O210)</f>
        <v>0</v>
      </c>
      <c r="G210" s="242" t="s">
        <v>751</v>
      </c>
      <c r="H210" s="242" t="s">
        <v>752</v>
      </c>
      <c r="I210" s="242"/>
      <c r="J210" s="242"/>
      <c r="K210" s="242">
        <v>231</v>
      </c>
      <c r="L210" s="242">
        <v>12</v>
      </c>
      <c r="M210" s="242">
        <v>3</v>
      </c>
      <c r="N210" s="242" t="s">
        <v>86</v>
      </c>
      <c r="O210" s="242">
        <v>2</v>
      </c>
      <c r="P210" s="242"/>
      <c r="Q210" s="242"/>
      <c r="R210" s="242"/>
      <c r="S210" s="242"/>
      <c r="T210" s="242"/>
      <c r="U210" s="242"/>
      <c r="V210" s="242"/>
      <c r="W210" s="242">
        <v>0</v>
      </c>
      <c r="X210" s="242">
        <v>1</v>
      </c>
      <c r="Y210" s="242">
        <v>0</v>
      </c>
      <c r="Z210" s="242"/>
      <c r="AA210" s="242"/>
      <c r="AB210" s="242"/>
    </row>
    <row r="211" spans="1:28" x14ac:dyDescent="0.2">
      <c r="A211" s="242">
        <v>50</v>
      </c>
      <c r="B211" s="242">
        <v>0</v>
      </c>
      <c r="C211" s="242">
        <v>0</v>
      </c>
      <c r="D211" s="242">
        <v>1</v>
      </c>
      <c r="E211" s="242">
        <v>204</v>
      </c>
      <c r="F211" s="242">
        <f>ROUND(Source!R197,O211)</f>
        <v>17.54</v>
      </c>
      <c r="G211" s="242" t="s">
        <v>753</v>
      </c>
      <c r="H211" s="242" t="s">
        <v>754</v>
      </c>
      <c r="I211" s="242"/>
      <c r="J211" s="242"/>
      <c r="K211" s="242">
        <v>204</v>
      </c>
      <c r="L211" s="242">
        <v>13</v>
      </c>
      <c r="M211" s="242">
        <v>3</v>
      </c>
      <c r="N211" s="242" t="s">
        <v>86</v>
      </c>
      <c r="O211" s="242">
        <v>2</v>
      </c>
      <c r="P211" s="242"/>
      <c r="Q211" s="242"/>
      <c r="R211" s="242"/>
      <c r="S211" s="242"/>
      <c r="T211" s="242"/>
      <c r="U211" s="242"/>
      <c r="V211" s="242"/>
      <c r="W211" s="242">
        <v>17.54</v>
      </c>
      <c r="X211" s="242">
        <v>1</v>
      </c>
      <c r="Y211" s="242">
        <v>17.54</v>
      </c>
      <c r="Z211" s="242"/>
      <c r="AA211" s="242"/>
      <c r="AB211" s="242"/>
    </row>
    <row r="212" spans="1:28" x14ac:dyDescent="0.2">
      <c r="A212" s="242">
        <v>50</v>
      </c>
      <c r="B212" s="242">
        <v>0</v>
      </c>
      <c r="C212" s="242">
        <v>0</v>
      </c>
      <c r="D212" s="242">
        <v>1</v>
      </c>
      <c r="E212" s="242">
        <v>205</v>
      </c>
      <c r="F212" s="242">
        <f>ROUND(Source!S197,O212)</f>
        <v>4090.36</v>
      </c>
      <c r="G212" s="242" t="s">
        <v>755</v>
      </c>
      <c r="H212" s="242" t="s">
        <v>756</v>
      </c>
      <c r="I212" s="242"/>
      <c r="J212" s="242"/>
      <c r="K212" s="242">
        <v>205</v>
      </c>
      <c r="L212" s="242">
        <v>14</v>
      </c>
      <c r="M212" s="242">
        <v>3</v>
      </c>
      <c r="N212" s="242" t="s">
        <v>86</v>
      </c>
      <c r="O212" s="242">
        <v>2</v>
      </c>
      <c r="P212" s="242"/>
      <c r="Q212" s="242"/>
      <c r="R212" s="242"/>
      <c r="S212" s="242"/>
      <c r="T212" s="242"/>
      <c r="U212" s="242"/>
      <c r="V212" s="242"/>
      <c r="W212" s="242">
        <v>4090.36</v>
      </c>
      <c r="X212" s="242">
        <v>1</v>
      </c>
      <c r="Y212" s="242">
        <v>4090.36</v>
      </c>
      <c r="Z212" s="242"/>
      <c r="AA212" s="242"/>
      <c r="AB212" s="242"/>
    </row>
    <row r="213" spans="1:28" x14ac:dyDescent="0.2">
      <c r="A213" s="242">
        <v>50</v>
      </c>
      <c r="B213" s="242">
        <v>0</v>
      </c>
      <c r="C213" s="242">
        <v>0</v>
      </c>
      <c r="D213" s="242">
        <v>1</v>
      </c>
      <c r="E213" s="242">
        <v>232</v>
      </c>
      <c r="F213" s="242">
        <f>ROUND(Source!BC197,O213)</f>
        <v>0</v>
      </c>
      <c r="G213" s="242" t="s">
        <v>757</v>
      </c>
      <c r="H213" s="242" t="s">
        <v>758</v>
      </c>
      <c r="I213" s="242"/>
      <c r="J213" s="242"/>
      <c r="K213" s="242">
        <v>232</v>
      </c>
      <c r="L213" s="242">
        <v>15</v>
      </c>
      <c r="M213" s="242">
        <v>3</v>
      </c>
      <c r="N213" s="242" t="s">
        <v>86</v>
      </c>
      <c r="O213" s="242">
        <v>2</v>
      </c>
      <c r="P213" s="242"/>
      <c r="Q213" s="242"/>
      <c r="R213" s="242"/>
      <c r="S213" s="242"/>
      <c r="T213" s="242"/>
      <c r="U213" s="242"/>
      <c r="V213" s="242"/>
      <c r="W213" s="242">
        <v>0</v>
      </c>
      <c r="X213" s="242">
        <v>1</v>
      </c>
      <c r="Y213" s="242">
        <v>0</v>
      </c>
      <c r="Z213" s="242"/>
      <c r="AA213" s="242"/>
      <c r="AB213" s="242"/>
    </row>
    <row r="214" spans="1:28" x14ac:dyDescent="0.2">
      <c r="A214" s="242">
        <v>50</v>
      </c>
      <c r="B214" s="242">
        <v>0</v>
      </c>
      <c r="C214" s="242">
        <v>0</v>
      </c>
      <c r="D214" s="242">
        <v>1</v>
      </c>
      <c r="E214" s="242">
        <v>214</v>
      </c>
      <c r="F214" s="242">
        <f>ROUND(Source!AS197,O214)</f>
        <v>0</v>
      </c>
      <c r="G214" s="242" t="s">
        <v>759</v>
      </c>
      <c r="H214" s="242" t="s">
        <v>760</v>
      </c>
      <c r="I214" s="242"/>
      <c r="J214" s="242"/>
      <c r="K214" s="242">
        <v>214</v>
      </c>
      <c r="L214" s="242">
        <v>16</v>
      </c>
      <c r="M214" s="242">
        <v>3</v>
      </c>
      <c r="N214" s="242" t="s">
        <v>86</v>
      </c>
      <c r="O214" s="242">
        <v>2</v>
      </c>
      <c r="P214" s="242"/>
      <c r="Q214" s="242"/>
      <c r="R214" s="242"/>
      <c r="S214" s="242"/>
      <c r="T214" s="242"/>
      <c r="U214" s="242"/>
      <c r="V214" s="242"/>
      <c r="W214" s="242">
        <v>0</v>
      </c>
      <c r="X214" s="242">
        <v>1</v>
      </c>
      <c r="Y214" s="242">
        <v>0</v>
      </c>
      <c r="Z214" s="242"/>
      <c r="AA214" s="242"/>
      <c r="AB214" s="242"/>
    </row>
    <row r="215" spans="1:28" x14ac:dyDescent="0.2">
      <c r="A215" s="242">
        <v>50</v>
      </c>
      <c r="B215" s="242">
        <v>0</v>
      </c>
      <c r="C215" s="242">
        <v>0</v>
      </c>
      <c r="D215" s="242">
        <v>1</v>
      </c>
      <c r="E215" s="242">
        <v>215</v>
      </c>
      <c r="F215" s="242">
        <f>ROUND(Source!AT197,O215)</f>
        <v>23731.88</v>
      </c>
      <c r="G215" s="242" t="s">
        <v>761</v>
      </c>
      <c r="H215" s="242" t="s">
        <v>762</v>
      </c>
      <c r="I215" s="242"/>
      <c r="J215" s="242"/>
      <c r="K215" s="242">
        <v>215</v>
      </c>
      <c r="L215" s="242">
        <v>17</v>
      </c>
      <c r="M215" s="242">
        <v>3</v>
      </c>
      <c r="N215" s="242" t="s">
        <v>86</v>
      </c>
      <c r="O215" s="242">
        <v>2</v>
      </c>
      <c r="P215" s="242"/>
      <c r="Q215" s="242"/>
      <c r="R215" s="242"/>
      <c r="S215" s="242"/>
      <c r="T215" s="242"/>
      <c r="U215" s="242"/>
      <c r="V215" s="242"/>
      <c r="W215" s="242">
        <v>23731.88</v>
      </c>
      <c r="X215" s="242">
        <v>1</v>
      </c>
      <c r="Y215" s="242">
        <v>23731.88</v>
      </c>
      <c r="Z215" s="242"/>
      <c r="AA215" s="242"/>
      <c r="AB215" s="242"/>
    </row>
    <row r="216" spans="1:28" x14ac:dyDescent="0.2">
      <c r="A216" s="242">
        <v>50</v>
      </c>
      <c r="B216" s="242">
        <v>0</v>
      </c>
      <c r="C216" s="242">
        <v>0</v>
      </c>
      <c r="D216" s="242">
        <v>1</v>
      </c>
      <c r="E216" s="242">
        <v>217</v>
      </c>
      <c r="F216" s="242">
        <f>ROUND(Source!AU197,O216)</f>
        <v>0</v>
      </c>
      <c r="G216" s="242" t="s">
        <v>763</v>
      </c>
      <c r="H216" s="242" t="s">
        <v>764</v>
      </c>
      <c r="I216" s="242"/>
      <c r="J216" s="242"/>
      <c r="K216" s="242">
        <v>217</v>
      </c>
      <c r="L216" s="242">
        <v>18</v>
      </c>
      <c r="M216" s="242">
        <v>3</v>
      </c>
      <c r="N216" s="242" t="s">
        <v>86</v>
      </c>
      <c r="O216" s="242">
        <v>2</v>
      </c>
      <c r="P216" s="242"/>
      <c r="Q216" s="242"/>
      <c r="R216" s="242"/>
      <c r="S216" s="242"/>
      <c r="T216" s="242"/>
      <c r="U216" s="242"/>
      <c r="V216" s="242"/>
      <c r="W216" s="242">
        <v>0</v>
      </c>
      <c r="X216" s="242">
        <v>1</v>
      </c>
      <c r="Y216" s="242">
        <v>0</v>
      </c>
      <c r="Z216" s="242"/>
      <c r="AA216" s="242"/>
      <c r="AB216" s="242"/>
    </row>
    <row r="217" spans="1:28" x14ac:dyDescent="0.2">
      <c r="A217" s="242">
        <v>50</v>
      </c>
      <c r="B217" s="242">
        <v>0</v>
      </c>
      <c r="C217" s="242">
        <v>0</v>
      </c>
      <c r="D217" s="242">
        <v>1</v>
      </c>
      <c r="E217" s="242">
        <v>230</v>
      </c>
      <c r="F217" s="242">
        <f>ROUND(Source!BA197,O217)</f>
        <v>0</v>
      </c>
      <c r="G217" s="242" t="s">
        <v>765</v>
      </c>
      <c r="H217" s="242" t="s">
        <v>766</v>
      </c>
      <c r="I217" s="242"/>
      <c r="J217" s="242"/>
      <c r="K217" s="242">
        <v>230</v>
      </c>
      <c r="L217" s="242">
        <v>19</v>
      </c>
      <c r="M217" s="242">
        <v>3</v>
      </c>
      <c r="N217" s="242" t="s">
        <v>86</v>
      </c>
      <c r="O217" s="242">
        <v>2</v>
      </c>
      <c r="P217" s="242"/>
      <c r="Q217" s="242"/>
      <c r="R217" s="242"/>
      <c r="S217" s="242"/>
      <c r="T217" s="242"/>
      <c r="U217" s="242"/>
      <c r="V217" s="242"/>
      <c r="W217" s="242">
        <v>0</v>
      </c>
      <c r="X217" s="242">
        <v>1</v>
      </c>
      <c r="Y217" s="242">
        <v>0</v>
      </c>
      <c r="Z217" s="242"/>
      <c r="AA217" s="242"/>
      <c r="AB217" s="242"/>
    </row>
    <row r="218" spans="1:28" x14ac:dyDescent="0.2">
      <c r="A218" s="242">
        <v>50</v>
      </c>
      <c r="B218" s="242">
        <v>0</v>
      </c>
      <c r="C218" s="242">
        <v>0</v>
      </c>
      <c r="D218" s="242">
        <v>1</v>
      </c>
      <c r="E218" s="242">
        <v>206</v>
      </c>
      <c r="F218" s="242">
        <f>ROUND(Source!T197,O218)</f>
        <v>0</v>
      </c>
      <c r="G218" s="242" t="s">
        <v>767</v>
      </c>
      <c r="H218" s="242" t="s">
        <v>768</v>
      </c>
      <c r="I218" s="242"/>
      <c r="J218" s="242"/>
      <c r="K218" s="242">
        <v>206</v>
      </c>
      <c r="L218" s="242">
        <v>20</v>
      </c>
      <c r="M218" s="242">
        <v>3</v>
      </c>
      <c r="N218" s="242" t="s">
        <v>86</v>
      </c>
      <c r="O218" s="242">
        <v>2</v>
      </c>
      <c r="P218" s="242"/>
      <c r="Q218" s="242"/>
      <c r="R218" s="242"/>
      <c r="S218" s="242"/>
      <c r="T218" s="242"/>
      <c r="U218" s="242"/>
      <c r="V218" s="242"/>
      <c r="W218" s="242">
        <v>0</v>
      </c>
      <c r="X218" s="242">
        <v>1</v>
      </c>
      <c r="Y218" s="242">
        <v>0</v>
      </c>
      <c r="Z218" s="242"/>
      <c r="AA218" s="242"/>
      <c r="AB218" s="242"/>
    </row>
    <row r="219" spans="1:28" x14ac:dyDescent="0.2">
      <c r="A219" s="242">
        <v>50</v>
      </c>
      <c r="B219" s="242">
        <v>0</v>
      </c>
      <c r="C219" s="242">
        <v>0</v>
      </c>
      <c r="D219" s="242">
        <v>1</v>
      </c>
      <c r="E219" s="242">
        <v>207</v>
      </c>
      <c r="F219" s="242">
        <f>ROUND(Source!U197,O219)</f>
        <v>7.6219999999999999</v>
      </c>
      <c r="G219" s="242" t="s">
        <v>769</v>
      </c>
      <c r="H219" s="242" t="s">
        <v>770</v>
      </c>
      <c r="I219" s="242"/>
      <c r="J219" s="242"/>
      <c r="K219" s="242">
        <v>207</v>
      </c>
      <c r="L219" s="242">
        <v>21</v>
      </c>
      <c r="M219" s="242">
        <v>3</v>
      </c>
      <c r="N219" s="242" t="s">
        <v>86</v>
      </c>
      <c r="O219" s="242">
        <v>7</v>
      </c>
      <c r="P219" s="242"/>
      <c r="Q219" s="242"/>
      <c r="R219" s="242"/>
      <c r="S219" s="242"/>
      <c r="T219" s="242"/>
      <c r="U219" s="242"/>
      <c r="V219" s="242"/>
      <c r="W219" s="242">
        <v>7.6219999999999999</v>
      </c>
      <c r="X219" s="242">
        <v>1</v>
      </c>
      <c r="Y219" s="242">
        <v>7.6219999999999999</v>
      </c>
      <c r="Z219" s="242"/>
      <c r="AA219" s="242"/>
      <c r="AB219" s="242"/>
    </row>
    <row r="220" spans="1:28" x14ac:dyDescent="0.2">
      <c r="A220" s="242">
        <v>50</v>
      </c>
      <c r="B220" s="242">
        <v>0</v>
      </c>
      <c r="C220" s="242">
        <v>0</v>
      </c>
      <c r="D220" s="242">
        <v>1</v>
      </c>
      <c r="E220" s="242">
        <v>208</v>
      </c>
      <c r="F220" s="242">
        <f>ROUND(Source!V197,O220)</f>
        <v>3.04E-2</v>
      </c>
      <c r="G220" s="242" t="s">
        <v>771</v>
      </c>
      <c r="H220" s="242" t="s">
        <v>772</v>
      </c>
      <c r="I220" s="242"/>
      <c r="J220" s="242"/>
      <c r="K220" s="242">
        <v>208</v>
      </c>
      <c r="L220" s="242">
        <v>22</v>
      </c>
      <c r="M220" s="242">
        <v>3</v>
      </c>
      <c r="N220" s="242" t="s">
        <v>86</v>
      </c>
      <c r="O220" s="242">
        <v>7</v>
      </c>
      <c r="P220" s="242"/>
      <c r="Q220" s="242"/>
      <c r="R220" s="242"/>
      <c r="S220" s="242"/>
      <c r="T220" s="242"/>
      <c r="U220" s="242"/>
      <c r="V220" s="242"/>
      <c r="W220" s="242">
        <v>3.04E-2</v>
      </c>
      <c r="X220" s="242">
        <v>1</v>
      </c>
      <c r="Y220" s="242">
        <v>3.04E-2</v>
      </c>
      <c r="Z220" s="242"/>
      <c r="AA220" s="242"/>
      <c r="AB220" s="242"/>
    </row>
    <row r="221" spans="1:28" x14ac:dyDescent="0.2">
      <c r="A221" s="242">
        <v>50</v>
      </c>
      <c r="B221" s="242">
        <v>0</v>
      </c>
      <c r="C221" s="242">
        <v>0</v>
      </c>
      <c r="D221" s="242">
        <v>1</v>
      </c>
      <c r="E221" s="242">
        <v>209</v>
      </c>
      <c r="F221" s="242">
        <f>ROUND(Source!W197,O221)</f>
        <v>0</v>
      </c>
      <c r="G221" s="242" t="s">
        <v>773</v>
      </c>
      <c r="H221" s="242" t="s">
        <v>774</v>
      </c>
      <c r="I221" s="242"/>
      <c r="J221" s="242"/>
      <c r="K221" s="242">
        <v>209</v>
      </c>
      <c r="L221" s="242">
        <v>23</v>
      </c>
      <c r="M221" s="242">
        <v>3</v>
      </c>
      <c r="N221" s="242" t="s">
        <v>86</v>
      </c>
      <c r="O221" s="242">
        <v>2</v>
      </c>
      <c r="P221" s="242"/>
      <c r="Q221" s="242"/>
      <c r="R221" s="242"/>
      <c r="S221" s="242"/>
      <c r="T221" s="242"/>
      <c r="U221" s="242"/>
      <c r="V221" s="242"/>
      <c r="W221" s="242">
        <v>0</v>
      </c>
      <c r="X221" s="242">
        <v>1</v>
      </c>
      <c r="Y221" s="242">
        <v>0</v>
      </c>
      <c r="Z221" s="242"/>
      <c r="AA221" s="242"/>
      <c r="AB221" s="242"/>
    </row>
    <row r="222" spans="1:28" x14ac:dyDescent="0.2">
      <c r="A222" s="242">
        <v>50</v>
      </c>
      <c r="B222" s="242">
        <v>0</v>
      </c>
      <c r="C222" s="242">
        <v>0</v>
      </c>
      <c r="D222" s="242">
        <v>1</v>
      </c>
      <c r="E222" s="242">
        <v>233</v>
      </c>
      <c r="F222" s="242">
        <f>ROUND(Source!BD197,O222)</f>
        <v>0</v>
      </c>
      <c r="G222" s="242" t="s">
        <v>775</v>
      </c>
      <c r="H222" s="242" t="s">
        <v>776</v>
      </c>
      <c r="I222" s="242"/>
      <c r="J222" s="242"/>
      <c r="K222" s="242">
        <v>233</v>
      </c>
      <c r="L222" s="242">
        <v>24</v>
      </c>
      <c r="M222" s="242">
        <v>3</v>
      </c>
      <c r="N222" s="242" t="s">
        <v>86</v>
      </c>
      <c r="O222" s="242">
        <v>2</v>
      </c>
      <c r="P222" s="242"/>
      <c r="Q222" s="242"/>
      <c r="R222" s="242"/>
      <c r="S222" s="242"/>
      <c r="T222" s="242"/>
      <c r="U222" s="242"/>
      <c r="V222" s="242"/>
      <c r="W222" s="242">
        <v>0</v>
      </c>
      <c r="X222" s="242">
        <v>1</v>
      </c>
      <c r="Y222" s="242">
        <v>0</v>
      </c>
      <c r="Z222" s="242"/>
      <c r="AA222" s="242"/>
      <c r="AB222" s="242"/>
    </row>
    <row r="223" spans="1:28" x14ac:dyDescent="0.2">
      <c r="A223" s="242">
        <v>50</v>
      </c>
      <c r="B223" s="242">
        <v>0</v>
      </c>
      <c r="C223" s="242">
        <v>0</v>
      </c>
      <c r="D223" s="242">
        <v>1</v>
      </c>
      <c r="E223" s="242">
        <v>210</v>
      </c>
      <c r="F223" s="242">
        <f>ROUND(Source!X197,O223)</f>
        <v>3984.66</v>
      </c>
      <c r="G223" s="242" t="s">
        <v>777</v>
      </c>
      <c r="H223" s="242" t="s">
        <v>778</v>
      </c>
      <c r="I223" s="242"/>
      <c r="J223" s="242"/>
      <c r="K223" s="242">
        <v>210</v>
      </c>
      <c r="L223" s="242">
        <v>25</v>
      </c>
      <c r="M223" s="242">
        <v>3</v>
      </c>
      <c r="N223" s="242" t="s">
        <v>86</v>
      </c>
      <c r="O223" s="242">
        <v>2</v>
      </c>
      <c r="P223" s="242"/>
      <c r="Q223" s="242"/>
      <c r="R223" s="242"/>
      <c r="S223" s="242"/>
      <c r="T223" s="242"/>
      <c r="U223" s="242"/>
      <c r="V223" s="242"/>
      <c r="W223" s="242">
        <v>3984.66</v>
      </c>
      <c r="X223" s="242">
        <v>1</v>
      </c>
      <c r="Y223" s="242">
        <v>3984.66</v>
      </c>
      <c r="Z223" s="242"/>
      <c r="AA223" s="242"/>
      <c r="AB223" s="242"/>
    </row>
    <row r="224" spans="1:28" x14ac:dyDescent="0.2">
      <c r="A224" s="242">
        <v>50</v>
      </c>
      <c r="B224" s="242">
        <v>0</v>
      </c>
      <c r="C224" s="242">
        <v>0</v>
      </c>
      <c r="D224" s="242">
        <v>1</v>
      </c>
      <c r="E224" s="242">
        <v>211</v>
      </c>
      <c r="F224" s="242">
        <f>ROUND(Source!Y197,O224)</f>
        <v>2095.0300000000002</v>
      </c>
      <c r="G224" s="242" t="s">
        <v>779</v>
      </c>
      <c r="H224" s="242" t="s">
        <v>780</v>
      </c>
      <c r="I224" s="242"/>
      <c r="J224" s="242"/>
      <c r="K224" s="242">
        <v>211</v>
      </c>
      <c r="L224" s="242">
        <v>26</v>
      </c>
      <c r="M224" s="242">
        <v>3</v>
      </c>
      <c r="N224" s="242" t="s">
        <v>86</v>
      </c>
      <c r="O224" s="242">
        <v>2</v>
      </c>
      <c r="P224" s="242"/>
      <c r="Q224" s="242"/>
      <c r="R224" s="242"/>
      <c r="S224" s="242"/>
      <c r="T224" s="242"/>
      <c r="U224" s="242"/>
      <c r="V224" s="242"/>
      <c r="W224" s="242">
        <v>2095.0300000000002</v>
      </c>
      <c r="X224" s="242">
        <v>1</v>
      </c>
      <c r="Y224" s="242">
        <v>2095.0300000000002</v>
      </c>
      <c r="Z224" s="242"/>
      <c r="AA224" s="242"/>
      <c r="AB224" s="242"/>
    </row>
    <row r="225" spans="1:206" x14ac:dyDescent="0.2">
      <c r="A225" s="242">
        <v>50</v>
      </c>
      <c r="B225" s="242">
        <v>0</v>
      </c>
      <c r="C225" s="242">
        <v>0</v>
      </c>
      <c r="D225" s="242">
        <v>1</v>
      </c>
      <c r="E225" s="242">
        <v>224</v>
      </c>
      <c r="F225" s="242">
        <f>ROUND(Source!AR197,O225)</f>
        <v>23731.88</v>
      </c>
      <c r="G225" s="242" t="s">
        <v>781</v>
      </c>
      <c r="H225" s="242" t="s">
        <v>782</v>
      </c>
      <c r="I225" s="242"/>
      <c r="J225" s="242"/>
      <c r="K225" s="242">
        <v>224</v>
      </c>
      <c r="L225" s="242">
        <v>27</v>
      </c>
      <c r="M225" s="242">
        <v>3</v>
      </c>
      <c r="N225" s="242" t="s">
        <v>86</v>
      </c>
      <c r="O225" s="242">
        <v>2</v>
      </c>
      <c r="P225" s="242"/>
      <c r="Q225" s="242"/>
      <c r="R225" s="242"/>
      <c r="S225" s="242"/>
      <c r="T225" s="242"/>
      <c r="U225" s="242"/>
      <c r="V225" s="242"/>
      <c r="W225" s="242">
        <v>23731.88</v>
      </c>
      <c r="X225" s="242">
        <v>1</v>
      </c>
      <c r="Y225" s="242">
        <v>23731.88</v>
      </c>
      <c r="Z225" s="242"/>
      <c r="AA225" s="242"/>
      <c r="AB225" s="242"/>
    </row>
    <row r="227" spans="1:206" x14ac:dyDescent="0.2">
      <c r="A227" s="240">
        <v>51</v>
      </c>
      <c r="B227" s="240">
        <f>B139</f>
        <v>1</v>
      </c>
      <c r="C227" s="240">
        <f>A139</f>
        <v>3</v>
      </c>
      <c r="D227" s="240">
        <f>ROW(A139)</f>
        <v>139</v>
      </c>
      <c r="E227" s="240"/>
      <c r="F227" s="240" t="str">
        <f>IF(F139&lt;&gt;"",F139,"")</f>
        <v>02-01-02</v>
      </c>
      <c r="G227" s="240" t="str">
        <f>IF(G139&lt;&gt;"",G139,"")</f>
        <v>Строительство КЛ-0,4кВ в траншее в трубе</v>
      </c>
      <c r="H227" s="240">
        <v>0</v>
      </c>
      <c r="I227" s="240"/>
      <c r="J227" s="240"/>
      <c r="K227" s="240"/>
      <c r="L227" s="240"/>
      <c r="M227" s="240"/>
      <c r="N227" s="240"/>
      <c r="O227" s="240">
        <f t="shared" ref="O227:T227" si="113">ROUND(O155+O197+AB227,2)</f>
        <v>35360.89</v>
      </c>
      <c r="P227" s="240">
        <f t="shared" si="113"/>
        <v>27406.9</v>
      </c>
      <c r="Q227" s="240">
        <f t="shared" si="113"/>
        <v>41.96</v>
      </c>
      <c r="R227" s="240">
        <f t="shared" si="113"/>
        <v>17.54</v>
      </c>
      <c r="S227" s="240">
        <f t="shared" si="113"/>
        <v>7894.49</v>
      </c>
      <c r="T227" s="240">
        <f t="shared" si="113"/>
        <v>0</v>
      </c>
      <c r="U227" s="240">
        <f>U155+U197+AH227</f>
        <v>16.787749999999999</v>
      </c>
      <c r="V227" s="240">
        <f>V155+V197+AI227</f>
        <v>3.04E-2</v>
      </c>
      <c r="W227" s="240">
        <f>ROUND(W155+W197+AJ227,2)</f>
        <v>0</v>
      </c>
      <c r="X227" s="240">
        <f>ROUND(X155+X197+AK227,2)</f>
        <v>7434.61</v>
      </c>
      <c r="Y227" s="240">
        <f>ROUND(Y155+Y197+AL227,2)</f>
        <v>3745.22</v>
      </c>
      <c r="Z227" s="240"/>
      <c r="AA227" s="240"/>
      <c r="AB227" s="240"/>
      <c r="AC227" s="240"/>
      <c r="AD227" s="240"/>
      <c r="AE227" s="240"/>
      <c r="AF227" s="240"/>
      <c r="AG227" s="240"/>
      <c r="AH227" s="240"/>
      <c r="AI227" s="240"/>
      <c r="AJ227" s="240"/>
      <c r="AK227" s="240"/>
      <c r="AL227" s="240"/>
      <c r="AM227" s="240"/>
      <c r="AN227" s="240"/>
      <c r="AO227" s="240">
        <f t="shared" ref="AO227:BD227" si="114">ROUND(AO155+AO197+BX227,2)</f>
        <v>0</v>
      </c>
      <c r="AP227" s="240">
        <f t="shared" si="114"/>
        <v>0</v>
      </c>
      <c r="AQ227" s="240">
        <f t="shared" si="114"/>
        <v>0</v>
      </c>
      <c r="AR227" s="240">
        <f t="shared" si="114"/>
        <v>46540.72</v>
      </c>
      <c r="AS227" s="240">
        <f t="shared" si="114"/>
        <v>22808.84</v>
      </c>
      <c r="AT227" s="240">
        <f t="shared" si="114"/>
        <v>23731.88</v>
      </c>
      <c r="AU227" s="240">
        <f t="shared" si="114"/>
        <v>0</v>
      </c>
      <c r="AV227" s="240">
        <f t="shared" si="114"/>
        <v>27406.9</v>
      </c>
      <c r="AW227" s="240">
        <f t="shared" si="114"/>
        <v>27406.9</v>
      </c>
      <c r="AX227" s="240">
        <f t="shared" si="114"/>
        <v>0</v>
      </c>
      <c r="AY227" s="240">
        <f t="shared" si="114"/>
        <v>27406.9</v>
      </c>
      <c r="AZ227" s="240">
        <f t="shared" si="114"/>
        <v>0</v>
      </c>
      <c r="BA227" s="240">
        <f t="shared" si="114"/>
        <v>0</v>
      </c>
      <c r="BB227" s="240">
        <f t="shared" si="114"/>
        <v>0</v>
      </c>
      <c r="BC227" s="240">
        <f t="shared" si="114"/>
        <v>0</v>
      </c>
      <c r="BD227" s="240">
        <f t="shared" si="114"/>
        <v>0</v>
      </c>
      <c r="BE227" s="240"/>
      <c r="BF227" s="240"/>
      <c r="BG227" s="240"/>
      <c r="BH227" s="240"/>
      <c r="BI227" s="240"/>
      <c r="BJ227" s="240"/>
      <c r="BK227" s="240"/>
      <c r="BL227" s="240"/>
      <c r="BM227" s="240"/>
      <c r="BN227" s="240"/>
      <c r="BO227" s="240"/>
      <c r="BP227" s="240"/>
      <c r="BQ227" s="240"/>
      <c r="BR227" s="240"/>
      <c r="BS227" s="240"/>
      <c r="BT227" s="240"/>
      <c r="BU227" s="240"/>
      <c r="BV227" s="240"/>
      <c r="BW227" s="240"/>
      <c r="BX227" s="240"/>
      <c r="BY227" s="240"/>
      <c r="BZ227" s="240"/>
      <c r="CA227" s="240"/>
      <c r="CB227" s="240"/>
      <c r="CC227" s="240"/>
      <c r="CD227" s="240"/>
      <c r="CE227" s="240"/>
      <c r="CF227" s="240"/>
      <c r="CG227" s="240"/>
      <c r="CH227" s="240"/>
      <c r="CI227" s="240"/>
      <c r="CJ227" s="240"/>
      <c r="CK227" s="240"/>
      <c r="CL227" s="240"/>
      <c r="CM227" s="240"/>
      <c r="CN227" s="240"/>
      <c r="CO227" s="240"/>
      <c r="CP227" s="240"/>
      <c r="CQ227" s="240"/>
      <c r="CR227" s="240"/>
      <c r="CS227" s="240"/>
      <c r="CT227" s="240"/>
      <c r="CU227" s="240"/>
      <c r="CV227" s="240"/>
      <c r="CW227" s="240"/>
      <c r="CX227" s="240"/>
      <c r="CY227" s="240"/>
      <c r="CZ227" s="240"/>
      <c r="DA227" s="240"/>
      <c r="DB227" s="240"/>
      <c r="DC227" s="240"/>
      <c r="DD227" s="240"/>
      <c r="DE227" s="240"/>
      <c r="DF227" s="240"/>
      <c r="DG227" s="241"/>
      <c r="DH227" s="241"/>
      <c r="DI227" s="241"/>
      <c r="DJ227" s="241"/>
      <c r="DK227" s="241"/>
      <c r="DL227" s="241"/>
      <c r="DM227" s="241"/>
      <c r="DN227" s="241"/>
      <c r="DO227" s="241"/>
      <c r="DP227" s="241"/>
      <c r="DQ227" s="241"/>
      <c r="DR227" s="241"/>
      <c r="DS227" s="241"/>
      <c r="DT227" s="241"/>
      <c r="DU227" s="241"/>
      <c r="DV227" s="241"/>
      <c r="DW227" s="241"/>
      <c r="DX227" s="241"/>
      <c r="DY227" s="241"/>
      <c r="DZ227" s="241"/>
      <c r="EA227" s="241"/>
      <c r="EB227" s="241"/>
      <c r="EC227" s="241"/>
      <c r="ED227" s="241"/>
      <c r="EE227" s="241"/>
      <c r="EF227" s="241"/>
      <c r="EG227" s="241"/>
      <c r="EH227" s="241"/>
      <c r="EI227" s="241"/>
      <c r="EJ227" s="241"/>
      <c r="EK227" s="241"/>
      <c r="EL227" s="241"/>
      <c r="EM227" s="241"/>
      <c r="EN227" s="241"/>
      <c r="EO227" s="241"/>
      <c r="EP227" s="241"/>
      <c r="EQ227" s="241"/>
      <c r="ER227" s="241"/>
      <c r="ES227" s="241"/>
      <c r="ET227" s="241"/>
      <c r="EU227" s="241"/>
      <c r="EV227" s="241"/>
      <c r="EW227" s="241"/>
      <c r="EX227" s="241"/>
      <c r="EY227" s="241"/>
      <c r="EZ227" s="241"/>
      <c r="FA227" s="241"/>
      <c r="FB227" s="241"/>
      <c r="FC227" s="241"/>
      <c r="FD227" s="241"/>
      <c r="FE227" s="241"/>
      <c r="FF227" s="241"/>
      <c r="FG227" s="241"/>
      <c r="FH227" s="241"/>
      <c r="FI227" s="241"/>
      <c r="FJ227" s="241"/>
      <c r="FK227" s="241"/>
      <c r="FL227" s="241"/>
      <c r="FM227" s="241"/>
      <c r="FN227" s="241"/>
      <c r="FO227" s="241"/>
      <c r="FP227" s="241"/>
      <c r="FQ227" s="241"/>
      <c r="FR227" s="241"/>
      <c r="FS227" s="241"/>
      <c r="FT227" s="241"/>
      <c r="FU227" s="241"/>
      <c r="FV227" s="241"/>
      <c r="FW227" s="241"/>
      <c r="FX227" s="241"/>
      <c r="FY227" s="241"/>
      <c r="FZ227" s="241"/>
      <c r="GA227" s="241"/>
      <c r="GB227" s="241"/>
      <c r="GC227" s="241"/>
      <c r="GD227" s="241"/>
      <c r="GE227" s="241"/>
      <c r="GF227" s="241"/>
      <c r="GG227" s="241"/>
      <c r="GH227" s="241"/>
      <c r="GI227" s="241"/>
      <c r="GJ227" s="241"/>
      <c r="GK227" s="241"/>
      <c r="GL227" s="241"/>
      <c r="GM227" s="241"/>
      <c r="GN227" s="241"/>
      <c r="GO227" s="241"/>
      <c r="GP227" s="241"/>
      <c r="GQ227" s="241"/>
      <c r="GR227" s="241"/>
      <c r="GS227" s="241"/>
      <c r="GT227" s="241"/>
      <c r="GU227" s="241"/>
      <c r="GV227" s="241"/>
      <c r="GW227" s="241"/>
      <c r="GX227" s="241">
        <v>0</v>
      </c>
    </row>
    <row r="229" spans="1:206" x14ac:dyDescent="0.2">
      <c r="A229" s="242">
        <v>50</v>
      </c>
      <c r="B229" s="242">
        <v>0</v>
      </c>
      <c r="C229" s="242">
        <v>0</v>
      </c>
      <c r="D229" s="242">
        <v>1</v>
      </c>
      <c r="E229" s="242">
        <v>201</v>
      </c>
      <c r="F229" s="242">
        <f>ROUND(Source!O227,O229)</f>
        <v>35360.89</v>
      </c>
      <c r="G229" s="242" t="s">
        <v>729</v>
      </c>
      <c r="H229" s="242" t="s">
        <v>730</v>
      </c>
      <c r="I229" s="242"/>
      <c r="J229" s="242"/>
      <c r="K229" s="242">
        <v>201</v>
      </c>
      <c r="L229" s="242">
        <v>1</v>
      </c>
      <c r="M229" s="242">
        <v>3</v>
      </c>
      <c r="N229" s="242" t="s">
        <v>86</v>
      </c>
      <c r="O229" s="242">
        <v>2</v>
      </c>
      <c r="P229" s="242"/>
      <c r="Q229" s="242"/>
      <c r="R229" s="242"/>
      <c r="S229" s="242"/>
      <c r="T229" s="242"/>
      <c r="U229" s="242"/>
      <c r="V229" s="242"/>
      <c r="W229" s="242">
        <v>35360.89</v>
      </c>
      <c r="X229" s="242">
        <v>1</v>
      </c>
      <c r="Y229" s="242">
        <v>35360.89</v>
      </c>
      <c r="Z229" s="242"/>
      <c r="AA229" s="242"/>
      <c r="AB229" s="242"/>
    </row>
    <row r="230" spans="1:206" x14ac:dyDescent="0.2">
      <c r="A230" s="242">
        <v>50</v>
      </c>
      <c r="B230" s="242">
        <v>0</v>
      </c>
      <c r="C230" s="242">
        <v>0</v>
      </c>
      <c r="D230" s="242">
        <v>1</v>
      </c>
      <c r="E230" s="242">
        <v>202</v>
      </c>
      <c r="F230" s="242">
        <f>ROUND(Source!P227,O230)</f>
        <v>27406.9</v>
      </c>
      <c r="G230" s="242" t="s">
        <v>731</v>
      </c>
      <c r="H230" s="242" t="s">
        <v>732</v>
      </c>
      <c r="I230" s="242"/>
      <c r="J230" s="242"/>
      <c r="K230" s="242">
        <v>202</v>
      </c>
      <c r="L230" s="242">
        <v>2</v>
      </c>
      <c r="M230" s="242">
        <v>3</v>
      </c>
      <c r="N230" s="242" t="s">
        <v>86</v>
      </c>
      <c r="O230" s="242">
        <v>2</v>
      </c>
      <c r="P230" s="242"/>
      <c r="Q230" s="242"/>
      <c r="R230" s="242"/>
      <c r="S230" s="242"/>
      <c r="T230" s="242"/>
      <c r="U230" s="242"/>
      <c r="V230" s="242"/>
      <c r="W230" s="242">
        <v>27406.9</v>
      </c>
      <c r="X230" s="242">
        <v>1</v>
      </c>
      <c r="Y230" s="242">
        <v>27406.9</v>
      </c>
      <c r="Z230" s="242"/>
      <c r="AA230" s="242"/>
      <c r="AB230" s="242"/>
    </row>
    <row r="231" spans="1:206" x14ac:dyDescent="0.2">
      <c r="A231" s="242">
        <v>50</v>
      </c>
      <c r="B231" s="242">
        <v>0</v>
      </c>
      <c r="C231" s="242">
        <v>0</v>
      </c>
      <c r="D231" s="242">
        <v>1</v>
      </c>
      <c r="E231" s="242">
        <v>222</v>
      </c>
      <c r="F231" s="242">
        <f>ROUND(Source!AO227,O231)</f>
        <v>0</v>
      </c>
      <c r="G231" s="242" t="s">
        <v>733</v>
      </c>
      <c r="H231" s="242" t="s">
        <v>734</v>
      </c>
      <c r="I231" s="242"/>
      <c r="J231" s="242"/>
      <c r="K231" s="242">
        <v>222</v>
      </c>
      <c r="L231" s="242">
        <v>3</v>
      </c>
      <c r="M231" s="242">
        <v>3</v>
      </c>
      <c r="N231" s="242" t="s">
        <v>86</v>
      </c>
      <c r="O231" s="242">
        <v>2</v>
      </c>
      <c r="P231" s="242"/>
      <c r="Q231" s="242"/>
      <c r="R231" s="242"/>
      <c r="S231" s="242"/>
      <c r="T231" s="242"/>
      <c r="U231" s="242"/>
      <c r="V231" s="242"/>
      <c r="W231" s="242">
        <v>0</v>
      </c>
      <c r="X231" s="242">
        <v>1</v>
      </c>
      <c r="Y231" s="242">
        <v>0</v>
      </c>
      <c r="Z231" s="242"/>
      <c r="AA231" s="242"/>
      <c r="AB231" s="242"/>
    </row>
    <row r="232" spans="1:206" x14ac:dyDescent="0.2">
      <c r="A232" s="242">
        <v>50</v>
      </c>
      <c r="B232" s="242">
        <v>0</v>
      </c>
      <c r="C232" s="242">
        <v>0</v>
      </c>
      <c r="D232" s="242">
        <v>1</v>
      </c>
      <c r="E232" s="242">
        <v>225</v>
      </c>
      <c r="F232" s="242">
        <f>ROUND(Source!AV227,O232)</f>
        <v>27406.9</v>
      </c>
      <c r="G232" s="242" t="s">
        <v>735</v>
      </c>
      <c r="H232" s="242" t="s">
        <v>736</v>
      </c>
      <c r="I232" s="242"/>
      <c r="J232" s="242"/>
      <c r="K232" s="242">
        <v>225</v>
      </c>
      <c r="L232" s="242">
        <v>4</v>
      </c>
      <c r="M232" s="242">
        <v>3</v>
      </c>
      <c r="N232" s="242" t="s">
        <v>86</v>
      </c>
      <c r="O232" s="242">
        <v>2</v>
      </c>
      <c r="P232" s="242"/>
      <c r="Q232" s="242"/>
      <c r="R232" s="242"/>
      <c r="S232" s="242"/>
      <c r="T232" s="242"/>
      <c r="U232" s="242"/>
      <c r="V232" s="242"/>
      <c r="W232" s="242">
        <v>27406.9</v>
      </c>
      <c r="X232" s="242">
        <v>1</v>
      </c>
      <c r="Y232" s="242">
        <v>27406.9</v>
      </c>
      <c r="Z232" s="242"/>
      <c r="AA232" s="242"/>
      <c r="AB232" s="242"/>
    </row>
    <row r="233" spans="1:206" x14ac:dyDescent="0.2">
      <c r="A233" s="242">
        <v>50</v>
      </c>
      <c r="B233" s="242">
        <v>0</v>
      </c>
      <c r="C233" s="242">
        <v>0</v>
      </c>
      <c r="D233" s="242">
        <v>1</v>
      </c>
      <c r="E233" s="242">
        <v>226</v>
      </c>
      <c r="F233" s="242">
        <f>ROUND(Source!AW227,O233)</f>
        <v>27406.9</v>
      </c>
      <c r="G233" s="242" t="s">
        <v>737</v>
      </c>
      <c r="H233" s="242" t="s">
        <v>738</v>
      </c>
      <c r="I233" s="242"/>
      <c r="J233" s="242"/>
      <c r="K233" s="242">
        <v>226</v>
      </c>
      <c r="L233" s="242">
        <v>5</v>
      </c>
      <c r="M233" s="242">
        <v>3</v>
      </c>
      <c r="N233" s="242" t="s">
        <v>86</v>
      </c>
      <c r="O233" s="242">
        <v>2</v>
      </c>
      <c r="P233" s="242"/>
      <c r="Q233" s="242"/>
      <c r="R233" s="242"/>
      <c r="S233" s="242"/>
      <c r="T233" s="242"/>
      <c r="U233" s="242"/>
      <c r="V233" s="242"/>
      <c r="W233" s="242">
        <v>27406.9</v>
      </c>
      <c r="X233" s="242">
        <v>1</v>
      </c>
      <c r="Y233" s="242">
        <v>27406.9</v>
      </c>
      <c r="Z233" s="242"/>
      <c r="AA233" s="242"/>
      <c r="AB233" s="242"/>
    </row>
    <row r="234" spans="1:206" x14ac:dyDescent="0.2">
      <c r="A234" s="242">
        <v>50</v>
      </c>
      <c r="B234" s="242">
        <v>0</v>
      </c>
      <c r="C234" s="242">
        <v>0</v>
      </c>
      <c r="D234" s="242">
        <v>1</v>
      </c>
      <c r="E234" s="242">
        <v>227</v>
      </c>
      <c r="F234" s="242">
        <f>ROUND(Source!AX227,O234)</f>
        <v>0</v>
      </c>
      <c r="G234" s="242" t="s">
        <v>739</v>
      </c>
      <c r="H234" s="242" t="s">
        <v>740</v>
      </c>
      <c r="I234" s="242"/>
      <c r="J234" s="242"/>
      <c r="K234" s="242">
        <v>227</v>
      </c>
      <c r="L234" s="242">
        <v>6</v>
      </c>
      <c r="M234" s="242">
        <v>3</v>
      </c>
      <c r="N234" s="242" t="s">
        <v>86</v>
      </c>
      <c r="O234" s="242">
        <v>2</v>
      </c>
      <c r="P234" s="242"/>
      <c r="Q234" s="242"/>
      <c r="R234" s="242"/>
      <c r="S234" s="242"/>
      <c r="T234" s="242"/>
      <c r="U234" s="242"/>
      <c r="V234" s="242"/>
      <c r="W234" s="242">
        <v>0</v>
      </c>
      <c r="X234" s="242">
        <v>1</v>
      </c>
      <c r="Y234" s="242">
        <v>0</v>
      </c>
      <c r="Z234" s="242"/>
      <c r="AA234" s="242"/>
      <c r="AB234" s="242"/>
    </row>
    <row r="235" spans="1:206" x14ac:dyDescent="0.2">
      <c r="A235" s="242">
        <v>50</v>
      </c>
      <c r="B235" s="242">
        <v>0</v>
      </c>
      <c r="C235" s="242">
        <v>0</v>
      </c>
      <c r="D235" s="242">
        <v>1</v>
      </c>
      <c r="E235" s="242">
        <v>228</v>
      </c>
      <c r="F235" s="242">
        <f>ROUND(Source!AY227,O235)</f>
        <v>27406.9</v>
      </c>
      <c r="G235" s="242" t="s">
        <v>741</v>
      </c>
      <c r="H235" s="242" t="s">
        <v>742</v>
      </c>
      <c r="I235" s="242"/>
      <c r="J235" s="242"/>
      <c r="K235" s="242">
        <v>228</v>
      </c>
      <c r="L235" s="242">
        <v>7</v>
      </c>
      <c r="M235" s="242">
        <v>3</v>
      </c>
      <c r="N235" s="242" t="s">
        <v>86</v>
      </c>
      <c r="O235" s="242">
        <v>2</v>
      </c>
      <c r="P235" s="242"/>
      <c r="Q235" s="242"/>
      <c r="R235" s="242"/>
      <c r="S235" s="242"/>
      <c r="T235" s="242"/>
      <c r="U235" s="242"/>
      <c r="V235" s="242"/>
      <c r="W235" s="242">
        <v>27406.9</v>
      </c>
      <c r="X235" s="242">
        <v>1</v>
      </c>
      <c r="Y235" s="242">
        <v>27406.9</v>
      </c>
      <c r="Z235" s="242"/>
      <c r="AA235" s="242"/>
      <c r="AB235" s="242"/>
    </row>
    <row r="236" spans="1:206" x14ac:dyDescent="0.2">
      <c r="A236" s="242">
        <v>50</v>
      </c>
      <c r="B236" s="242">
        <v>0</v>
      </c>
      <c r="C236" s="242">
        <v>0</v>
      </c>
      <c r="D236" s="242">
        <v>1</v>
      </c>
      <c r="E236" s="242">
        <v>216</v>
      </c>
      <c r="F236" s="242">
        <f>ROUND(Source!AP227,O236)</f>
        <v>0</v>
      </c>
      <c r="G236" s="242" t="s">
        <v>743</v>
      </c>
      <c r="H236" s="242" t="s">
        <v>744</v>
      </c>
      <c r="I236" s="242"/>
      <c r="J236" s="242"/>
      <c r="K236" s="242">
        <v>216</v>
      </c>
      <c r="L236" s="242">
        <v>8</v>
      </c>
      <c r="M236" s="242">
        <v>3</v>
      </c>
      <c r="N236" s="242" t="s">
        <v>86</v>
      </c>
      <c r="O236" s="242">
        <v>2</v>
      </c>
      <c r="P236" s="242"/>
      <c r="Q236" s="242"/>
      <c r="R236" s="242"/>
      <c r="S236" s="242"/>
      <c r="T236" s="242"/>
      <c r="U236" s="242"/>
      <c r="V236" s="242"/>
      <c r="W236" s="242">
        <v>0</v>
      </c>
      <c r="X236" s="242">
        <v>1</v>
      </c>
      <c r="Y236" s="242">
        <v>0</v>
      </c>
      <c r="Z236" s="242"/>
      <c r="AA236" s="242"/>
      <c r="AB236" s="242"/>
    </row>
    <row r="237" spans="1:206" x14ac:dyDescent="0.2">
      <c r="A237" s="242">
        <v>50</v>
      </c>
      <c r="B237" s="242">
        <v>0</v>
      </c>
      <c r="C237" s="242">
        <v>0</v>
      </c>
      <c r="D237" s="242">
        <v>1</v>
      </c>
      <c r="E237" s="242">
        <v>223</v>
      </c>
      <c r="F237" s="242">
        <f>ROUND(Source!AQ227,O237)</f>
        <v>0</v>
      </c>
      <c r="G237" s="242" t="s">
        <v>745</v>
      </c>
      <c r="H237" s="242" t="s">
        <v>746</v>
      </c>
      <c r="I237" s="242"/>
      <c r="J237" s="242"/>
      <c r="K237" s="242">
        <v>223</v>
      </c>
      <c r="L237" s="242">
        <v>9</v>
      </c>
      <c r="M237" s="242">
        <v>3</v>
      </c>
      <c r="N237" s="242" t="s">
        <v>86</v>
      </c>
      <c r="O237" s="242">
        <v>2</v>
      </c>
      <c r="P237" s="242"/>
      <c r="Q237" s="242"/>
      <c r="R237" s="242"/>
      <c r="S237" s="242"/>
      <c r="T237" s="242"/>
      <c r="U237" s="242"/>
      <c r="V237" s="242"/>
      <c r="W237" s="242">
        <v>0</v>
      </c>
      <c r="X237" s="242">
        <v>1</v>
      </c>
      <c r="Y237" s="242">
        <v>0</v>
      </c>
      <c r="Z237" s="242"/>
      <c r="AA237" s="242"/>
      <c r="AB237" s="242"/>
    </row>
    <row r="238" spans="1:206" x14ac:dyDescent="0.2">
      <c r="A238" s="242">
        <v>50</v>
      </c>
      <c r="B238" s="242">
        <v>0</v>
      </c>
      <c r="C238" s="242">
        <v>0</v>
      </c>
      <c r="D238" s="242">
        <v>1</v>
      </c>
      <c r="E238" s="242">
        <v>229</v>
      </c>
      <c r="F238" s="242">
        <f>ROUND(Source!AZ227,O238)</f>
        <v>0</v>
      </c>
      <c r="G238" s="242" t="s">
        <v>747</v>
      </c>
      <c r="H238" s="242" t="s">
        <v>748</v>
      </c>
      <c r="I238" s="242"/>
      <c r="J238" s="242"/>
      <c r="K238" s="242">
        <v>229</v>
      </c>
      <c r="L238" s="242">
        <v>10</v>
      </c>
      <c r="M238" s="242">
        <v>3</v>
      </c>
      <c r="N238" s="242" t="s">
        <v>86</v>
      </c>
      <c r="O238" s="242">
        <v>2</v>
      </c>
      <c r="P238" s="242"/>
      <c r="Q238" s="242"/>
      <c r="R238" s="242"/>
      <c r="S238" s="242"/>
      <c r="T238" s="242"/>
      <c r="U238" s="242"/>
      <c r="V238" s="242"/>
      <c r="W238" s="242">
        <v>0</v>
      </c>
      <c r="X238" s="242">
        <v>1</v>
      </c>
      <c r="Y238" s="242">
        <v>0</v>
      </c>
      <c r="Z238" s="242"/>
      <c r="AA238" s="242"/>
      <c r="AB238" s="242"/>
    </row>
    <row r="239" spans="1:206" x14ac:dyDescent="0.2">
      <c r="A239" s="242">
        <v>50</v>
      </c>
      <c r="B239" s="242">
        <v>0</v>
      </c>
      <c r="C239" s="242">
        <v>0</v>
      </c>
      <c r="D239" s="242">
        <v>1</v>
      </c>
      <c r="E239" s="242">
        <v>203</v>
      </c>
      <c r="F239" s="242">
        <f>ROUND(Source!Q227,O239)</f>
        <v>41.96</v>
      </c>
      <c r="G239" s="242" t="s">
        <v>749</v>
      </c>
      <c r="H239" s="242" t="s">
        <v>750</v>
      </c>
      <c r="I239" s="242"/>
      <c r="J239" s="242"/>
      <c r="K239" s="242">
        <v>203</v>
      </c>
      <c r="L239" s="242">
        <v>11</v>
      </c>
      <c r="M239" s="242">
        <v>3</v>
      </c>
      <c r="N239" s="242" t="s">
        <v>86</v>
      </c>
      <c r="O239" s="242">
        <v>2</v>
      </c>
      <c r="P239" s="242"/>
      <c r="Q239" s="242"/>
      <c r="R239" s="242"/>
      <c r="S239" s="242"/>
      <c r="T239" s="242"/>
      <c r="U239" s="242"/>
      <c r="V239" s="242"/>
      <c r="W239" s="242">
        <v>41.96</v>
      </c>
      <c r="X239" s="242">
        <v>1</v>
      </c>
      <c r="Y239" s="242">
        <v>41.96</v>
      </c>
      <c r="Z239" s="242"/>
      <c r="AA239" s="242"/>
      <c r="AB239" s="242"/>
    </row>
    <row r="240" spans="1:206" x14ac:dyDescent="0.2">
      <c r="A240" s="242">
        <v>50</v>
      </c>
      <c r="B240" s="242">
        <v>0</v>
      </c>
      <c r="C240" s="242">
        <v>0</v>
      </c>
      <c r="D240" s="242">
        <v>1</v>
      </c>
      <c r="E240" s="242">
        <v>231</v>
      </c>
      <c r="F240" s="242">
        <f>ROUND(Source!BB227,O240)</f>
        <v>0</v>
      </c>
      <c r="G240" s="242" t="s">
        <v>751</v>
      </c>
      <c r="H240" s="242" t="s">
        <v>752</v>
      </c>
      <c r="I240" s="242"/>
      <c r="J240" s="242"/>
      <c r="K240" s="242">
        <v>231</v>
      </c>
      <c r="L240" s="242">
        <v>12</v>
      </c>
      <c r="M240" s="242">
        <v>3</v>
      </c>
      <c r="N240" s="242" t="s">
        <v>86</v>
      </c>
      <c r="O240" s="242">
        <v>2</v>
      </c>
      <c r="P240" s="242"/>
      <c r="Q240" s="242"/>
      <c r="R240" s="242"/>
      <c r="S240" s="242"/>
      <c r="T240" s="242"/>
      <c r="U240" s="242"/>
      <c r="V240" s="242"/>
      <c r="W240" s="242">
        <v>0</v>
      </c>
      <c r="X240" s="242">
        <v>1</v>
      </c>
      <c r="Y240" s="242">
        <v>0</v>
      </c>
      <c r="Z240" s="242"/>
      <c r="AA240" s="242"/>
      <c r="AB240" s="242"/>
    </row>
    <row r="241" spans="1:28" x14ac:dyDescent="0.2">
      <c r="A241" s="242">
        <v>50</v>
      </c>
      <c r="B241" s="242">
        <v>0</v>
      </c>
      <c r="C241" s="242">
        <v>0</v>
      </c>
      <c r="D241" s="242">
        <v>1</v>
      </c>
      <c r="E241" s="242">
        <v>204</v>
      </c>
      <c r="F241" s="242">
        <f>ROUND(Source!R227,O241)</f>
        <v>17.54</v>
      </c>
      <c r="G241" s="242" t="s">
        <v>753</v>
      </c>
      <c r="H241" s="242" t="s">
        <v>754</v>
      </c>
      <c r="I241" s="242"/>
      <c r="J241" s="242"/>
      <c r="K241" s="242">
        <v>204</v>
      </c>
      <c r="L241" s="242">
        <v>13</v>
      </c>
      <c r="M241" s="242">
        <v>3</v>
      </c>
      <c r="N241" s="242" t="s">
        <v>86</v>
      </c>
      <c r="O241" s="242">
        <v>2</v>
      </c>
      <c r="P241" s="242"/>
      <c r="Q241" s="242"/>
      <c r="R241" s="242"/>
      <c r="S241" s="242"/>
      <c r="T241" s="242"/>
      <c r="U241" s="242"/>
      <c r="V241" s="242"/>
      <c r="W241" s="242">
        <v>17.54</v>
      </c>
      <c r="X241" s="242">
        <v>1</v>
      </c>
      <c r="Y241" s="242">
        <v>17.54</v>
      </c>
      <c r="Z241" s="242"/>
      <c r="AA241" s="242"/>
      <c r="AB241" s="242"/>
    </row>
    <row r="242" spans="1:28" x14ac:dyDescent="0.2">
      <c r="A242" s="242">
        <v>50</v>
      </c>
      <c r="B242" s="242">
        <v>0</v>
      </c>
      <c r="C242" s="242">
        <v>0</v>
      </c>
      <c r="D242" s="242">
        <v>1</v>
      </c>
      <c r="E242" s="242">
        <v>205</v>
      </c>
      <c r="F242" s="242">
        <f>ROUND(Source!S227,O242)</f>
        <v>7894.49</v>
      </c>
      <c r="G242" s="242" t="s">
        <v>755</v>
      </c>
      <c r="H242" s="242" t="s">
        <v>756</v>
      </c>
      <c r="I242" s="242"/>
      <c r="J242" s="242"/>
      <c r="K242" s="242">
        <v>205</v>
      </c>
      <c r="L242" s="242">
        <v>14</v>
      </c>
      <c r="M242" s="242">
        <v>3</v>
      </c>
      <c r="N242" s="242" t="s">
        <v>86</v>
      </c>
      <c r="O242" s="242">
        <v>2</v>
      </c>
      <c r="P242" s="242"/>
      <c r="Q242" s="242"/>
      <c r="R242" s="242"/>
      <c r="S242" s="242"/>
      <c r="T242" s="242"/>
      <c r="U242" s="242"/>
      <c r="V242" s="242"/>
      <c r="W242" s="242">
        <v>7894.49</v>
      </c>
      <c r="X242" s="242">
        <v>1</v>
      </c>
      <c r="Y242" s="242">
        <v>7894.49</v>
      </c>
      <c r="Z242" s="242"/>
      <c r="AA242" s="242"/>
      <c r="AB242" s="242"/>
    </row>
    <row r="243" spans="1:28" x14ac:dyDescent="0.2">
      <c r="A243" s="242">
        <v>50</v>
      </c>
      <c r="B243" s="242">
        <v>0</v>
      </c>
      <c r="C243" s="242">
        <v>0</v>
      </c>
      <c r="D243" s="242">
        <v>1</v>
      </c>
      <c r="E243" s="242">
        <v>232</v>
      </c>
      <c r="F243" s="242">
        <f>ROUND(Source!BC227,O243)</f>
        <v>0</v>
      </c>
      <c r="G243" s="242" t="s">
        <v>757</v>
      </c>
      <c r="H243" s="242" t="s">
        <v>758</v>
      </c>
      <c r="I243" s="242"/>
      <c r="J243" s="242"/>
      <c r="K243" s="242">
        <v>232</v>
      </c>
      <c r="L243" s="242">
        <v>15</v>
      </c>
      <c r="M243" s="242">
        <v>3</v>
      </c>
      <c r="N243" s="242" t="s">
        <v>86</v>
      </c>
      <c r="O243" s="242">
        <v>2</v>
      </c>
      <c r="P243" s="242"/>
      <c r="Q243" s="242"/>
      <c r="R243" s="242"/>
      <c r="S243" s="242"/>
      <c r="T243" s="242"/>
      <c r="U243" s="242"/>
      <c r="V243" s="242"/>
      <c r="W243" s="242">
        <v>0</v>
      </c>
      <c r="X243" s="242">
        <v>1</v>
      </c>
      <c r="Y243" s="242">
        <v>0</v>
      </c>
      <c r="Z243" s="242"/>
      <c r="AA243" s="242"/>
      <c r="AB243" s="242"/>
    </row>
    <row r="244" spans="1:28" x14ac:dyDescent="0.2">
      <c r="A244" s="242">
        <v>50</v>
      </c>
      <c r="B244" s="242">
        <v>0</v>
      </c>
      <c r="C244" s="242">
        <v>0</v>
      </c>
      <c r="D244" s="242">
        <v>1</v>
      </c>
      <c r="E244" s="242">
        <v>214</v>
      </c>
      <c r="F244" s="242">
        <f>ROUND(Source!AS227,O244)</f>
        <v>22808.84</v>
      </c>
      <c r="G244" s="242" t="s">
        <v>759</v>
      </c>
      <c r="H244" s="242" t="s">
        <v>760</v>
      </c>
      <c r="I244" s="242"/>
      <c r="J244" s="242"/>
      <c r="K244" s="242">
        <v>214</v>
      </c>
      <c r="L244" s="242">
        <v>16</v>
      </c>
      <c r="M244" s="242">
        <v>3</v>
      </c>
      <c r="N244" s="242" t="s">
        <v>86</v>
      </c>
      <c r="O244" s="242">
        <v>2</v>
      </c>
      <c r="P244" s="242"/>
      <c r="Q244" s="242"/>
      <c r="R244" s="242"/>
      <c r="S244" s="242"/>
      <c r="T244" s="242"/>
      <c r="U244" s="242"/>
      <c r="V244" s="242"/>
      <c r="W244" s="242">
        <v>22808.84</v>
      </c>
      <c r="X244" s="242">
        <v>1</v>
      </c>
      <c r="Y244" s="242">
        <v>22808.84</v>
      </c>
      <c r="Z244" s="242"/>
      <c r="AA244" s="242"/>
      <c r="AB244" s="242"/>
    </row>
    <row r="245" spans="1:28" x14ac:dyDescent="0.2">
      <c r="A245" s="242">
        <v>50</v>
      </c>
      <c r="B245" s="242">
        <v>0</v>
      </c>
      <c r="C245" s="242">
        <v>0</v>
      </c>
      <c r="D245" s="242">
        <v>1</v>
      </c>
      <c r="E245" s="242">
        <v>215</v>
      </c>
      <c r="F245" s="242">
        <f>ROUND(Source!AT227,O245)</f>
        <v>23731.88</v>
      </c>
      <c r="G245" s="242" t="s">
        <v>761</v>
      </c>
      <c r="H245" s="242" t="s">
        <v>762</v>
      </c>
      <c r="I245" s="242"/>
      <c r="J245" s="242"/>
      <c r="K245" s="242">
        <v>215</v>
      </c>
      <c r="L245" s="242">
        <v>17</v>
      </c>
      <c r="M245" s="242">
        <v>3</v>
      </c>
      <c r="N245" s="242" t="s">
        <v>86</v>
      </c>
      <c r="O245" s="242">
        <v>2</v>
      </c>
      <c r="P245" s="242"/>
      <c r="Q245" s="242"/>
      <c r="R245" s="242"/>
      <c r="S245" s="242"/>
      <c r="T245" s="242"/>
      <c r="U245" s="242"/>
      <c r="V245" s="242"/>
      <c r="W245" s="242">
        <v>23731.88</v>
      </c>
      <c r="X245" s="242">
        <v>1</v>
      </c>
      <c r="Y245" s="242">
        <v>23731.88</v>
      </c>
      <c r="Z245" s="242"/>
      <c r="AA245" s="242"/>
      <c r="AB245" s="242"/>
    </row>
    <row r="246" spans="1:28" x14ac:dyDescent="0.2">
      <c r="A246" s="242">
        <v>50</v>
      </c>
      <c r="B246" s="242">
        <v>0</v>
      </c>
      <c r="C246" s="242">
        <v>0</v>
      </c>
      <c r="D246" s="242">
        <v>1</v>
      </c>
      <c r="E246" s="242">
        <v>217</v>
      </c>
      <c r="F246" s="242">
        <f>ROUND(Source!AU227,O246)</f>
        <v>0</v>
      </c>
      <c r="G246" s="242" t="s">
        <v>763</v>
      </c>
      <c r="H246" s="242" t="s">
        <v>764</v>
      </c>
      <c r="I246" s="242"/>
      <c r="J246" s="242"/>
      <c r="K246" s="242">
        <v>217</v>
      </c>
      <c r="L246" s="242">
        <v>18</v>
      </c>
      <c r="M246" s="242">
        <v>3</v>
      </c>
      <c r="N246" s="242" t="s">
        <v>86</v>
      </c>
      <c r="O246" s="242">
        <v>2</v>
      </c>
      <c r="P246" s="242"/>
      <c r="Q246" s="242"/>
      <c r="R246" s="242"/>
      <c r="S246" s="242"/>
      <c r="T246" s="242"/>
      <c r="U246" s="242"/>
      <c r="V246" s="242"/>
      <c r="W246" s="242">
        <v>0</v>
      </c>
      <c r="X246" s="242">
        <v>1</v>
      </c>
      <c r="Y246" s="242">
        <v>0</v>
      </c>
      <c r="Z246" s="242"/>
      <c r="AA246" s="242"/>
      <c r="AB246" s="242"/>
    </row>
    <row r="247" spans="1:28" x14ac:dyDescent="0.2">
      <c r="A247" s="242">
        <v>50</v>
      </c>
      <c r="B247" s="242">
        <v>0</v>
      </c>
      <c r="C247" s="242">
        <v>0</v>
      </c>
      <c r="D247" s="242">
        <v>1</v>
      </c>
      <c r="E247" s="242">
        <v>230</v>
      </c>
      <c r="F247" s="242">
        <f>ROUND(Source!BA227,O247)</f>
        <v>0</v>
      </c>
      <c r="G247" s="242" t="s">
        <v>765</v>
      </c>
      <c r="H247" s="242" t="s">
        <v>766</v>
      </c>
      <c r="I247" s="242"/>
      <c r="J247" s="242"/>
      <c r="K247" s="242">
        <v>230</v>
      </c>
      <c r="L247" s="242">
        <v>19</v>
      </c>
      <c r="M247" s="242">
        <v>3</v>
      </c>
      <c r="N247" s="242" t="s">
        <v>86</v>
      </c>
      <c r="O247" s="242">
        <v>2</v>
      </c>
      <c r="P247" s="242"/>
      <c r="Q247" s="242"/>
      <c r="R247" s="242"/>
      <c r="S247" s="242"/>
      <c r="T247" s="242"/>
      <c r="U247" s="242"/>
      <c r="V247" s="242"/>
      <c r="W247" s="242">
        <v>0</v>
      </c>
      <c r="X247" s="242">
        <v>1</v>
      </c>
      <c r="Y247" s="242">
        <v>0</v>
      </c>
      <c r="Z247" s="242"/>
      <c r="AA247" s="242"/>
      <c r="AB247" s="242"/>
    </row>
    <row r="248" spans="1:28" x14ac:dyDescent="0.2">
      <c r="A248" s="242">
        <v>50</v>
      </c>
      <c r="B248" s="242">
        <v>0</v>
      </c>
      <c r="C248" s="242">
        <v>0</v>
      </c>
      <c r="D248" s="242">
        <v>1</v>
      </c>
      <c r="E248" s="242">
        <v>206</v>
      </c>
      <c r="F248" s="242">
        <f>ROUND(Source!T227,O248)</f>
        <v>0</v>
      </c>
      <c r="G248" s="242" t="s">
        <v>767</v>
      </c>
      <c r="H248" s="242" t="s">
        <v>768</v>
      </c>
      <c r="I248" s="242"/>
      <c r="J248" s="242"/>
      <c r="K248" s="242">
        <v>206</v>
      </c>
      <c r="L248" s="242">
        <v>20</v>
      </c>
      <c r="M248" s="242">
        <v>3</v>
      </c>
      <c r="N248" s="242" t="s">
        <v>86</v>
      </c>
      <c r="O248" s="242">
        <v>2</v>
      </c>
      <c r="P248" s="242"/>
      <c r="Q248" s="242"/>
      <c r="R248" s="242"/>
      <c r="S248" s="242"/>
      <c r="T248" s="242"/>
      <c r="U248" s="242"/>
      <c r="V248" s="242"/>
      <c r="W248" s="242">
        <v>0</v>
      </c>
      <c r="X248" s="242">
        <v>1</v>
      </c>
      <c r="Y248" s="242">
        <v>0</v>
      </c>
      <c r="Z248" s="242"/>
      <c r="AA248" s="242"/>
      <c r="AB248" s="242"/>
    </row>
    <row r="249" spans="1:28" x14ac:dyDescent="0.2">
      <c r="A249" s="242">
        <v>50</v>
      </c>
      <c r="B249" s="242">
        <v>0</v>
      </c>
      <c r="C249" s="242">
        <v>0</v>
      </c>
      <c r="D249" s="242">
        <v>1</v>
      </c>
      <c r="E249" s="242">
        <v>207</v>
      </c>
      <c r="F249" s="242">
        <f>ROUND(Source!U227,O249)</f>
        <v>16.787749999999999</v>
      </c>
      <c r="G249" s="242" t="s">
        <v>769</v>
      </c>
      <c r="H249" s="242" t="s">
        <v>770</v>
      </c>
      <c r="I249" s="242"/>
      <c r="J249" s="242"/>
      <c r="K249" s="242">
        <v>207</v>
      </c>
      <c r="L249" s="242">
        <v>21</v>
      </c>
      <c r="M249" s="242">
        <v>3</v>
      </c>
      <c r="N249" s="242" t="s">
        <v>86</v>
      </c>
      <c r="O249" s="242">
        <v>7</v>
      </c>
      <c r="P249" s="242"/>
      <c r="Q249" s="242"/>
      <c r="R249" s="242"/>
      <c r="S249" s="242"/>
      <c r="T249" s="242"/>
      <c r="U249" s="242"/>
      <c r="V249" s="242"/>
      <c r="W249" s="242">
        <v>16.787749999999999</v>
      </c>
      <c r="X249" s="242">
        <v>1</v>
      </c>
      <c r="Y249" s="242">
        <v>16.787749999999999</v>
      </c>
      <c r="Z249" s="242"/>
      <c r="AA249" s="242"/>
      <c r="AB249" s="242"/>
    </row>
    <row r="250" spans="1:28" x14ac:dyDescent="0.2">
      <c r="A250" s="242">
        <v>50</v>
      </c>
      <c r="B250" s="242">
        <v>0</v>
      </c>
      <c r="C250" s="242">
        <v>0</v>
      </c>
      <c r="D250" s="242">
        <v>1</v>
      </c>
      <c r="E250" s="242">
        <v>208</v>
      </c>
      <c r="F250" s="242">
        <f>ROUND(Source!V227,O250)</f>
        <v>3.04E-2</v>
      </c>
      <c r="G250" s="242" t="s">
        <v>771</v>
      </c>
      <c r="H250" s="242" t="s">
        <v>772</v>
      </c>
      <c r="I250" s="242"/>
      <c r="J250" s="242"/>
      <c r="K250" s="242">
        <v>208</v>
      </c>
      <c r="L250" s="242">
        <v>22</v>
      </c>
      <c r="M250" s="242">
        <v>3</v>
      </c>
      <c r="N250" s="242" t="s">
        <v>86</v>
      </c>
      <c r="O250" s="242">
        <v>7</v>
      </c>
      <c r="P250" s="242"/>
      <c r="Q250" s="242"/>
      <c r="R250" s="242"/>
      <c r="S250" s="242"/>
      <c r="T250" s="242"/>
      <c r="U250" s="242"/>
      <c r="V250" s="242"/>
      <c r="W250" s="242">
        <v>3.04E-2</v>
      </c>
      <c r="X250" s="242">
        <v>1</v>
      </c>
      <c r="Y250" s="242">
        <v>3.04E-2</v>
      </c>
      <c r="Z250" s="242"/>
      <c r="AA250" s="242"/>
      <c r="AB250" s="242"/>
    </row>
    <row r="251" spans="1:28" x14ac:dyDescent="0.2">
      <c r="A251" s="242">
        <v>50</v>
      </c>
      <c r="B251" s="242">
        <v>0</v>
      </c>
      <c r="C251" s="242">
        <v>0</v>
      </c>
      <c r="D251" s="242">
        <v>1</v>
      </c>
      <c r="E251" s="242">
        <v>209</v>
      </c>
      <c r="F251" s="242">
        <f>ROUND(Source!W227,O251)</f>
        <v>0</v>
      </c>
      <c r="G251" s="242" t="s">
        <v>773</v>
      </c>
      <c r="H251" s="242" t="s">
        <v>774</v>
      </c>
      <c r="I251" s="242"/>
      <c r="J251" s="242"/>
      <c r="K251" s="242">
        <v>209</v>
      </c>
      <c r="L251" s="242">
        <v>23</v>
      </c>
      <c r="M251" s="242">
        <v>3</v>
      </c>
      <c r="N251" s="242" t="s">
        <v>86</v>
      </c>
      <c r="O251" s="242">
        <v>2</v>
      </c>
      <c r="P251" s="242"/>
      <c r="Q251" s="242"/>
      <c r="R251" s="242"/>
      <c r="S251" s="242"/>
      <c r="T251" s="242"/>
      <c r="U251" s="242"/>
      <c r="V251" s="242"/>
      <c r="W251" s="242">
        <v>0</v>
      </c>
      <c r="X251" s="242">
        <v>1</v>
      </c>
      <c r="Y251" s="242">
        <v>0</v>
      </c>
      <c r="Z251" s="242"/>
      <c r="AA251" s="242"/>
      <c r="AB251" s="242"/>
    </row>
    <row r="252" spans="1:28" x14ac:dyDescent="0.2">
      <c r="A252" s="242">
        <v>50</v>
      </c>
      <c r="B252" s="242">
        <v>0</v>
      </c>
      <c r="C252" s="242">
        <v>0</v>
      </c>
      <c r="D252" s="242">
        <v>1</v>
      </c>
      <c r="E252" s="242">
        <v>233</v>
      </c>
      <c r="F252" s="242">
        <f>ROUND(Source!BD227,O252)</f>
        <v>0</v>
      </c>
      <c r="G252" s="242" t="s">
        <v>775</v>
      </c>
      <c r="H252" s="242" t="s">
        <v>776</v>
      </c>
      <c r="I252" s="242"/>
      <c r="J252" s="242"/>
      <c r="K252" s="242">
        <v>233</v>
      </c>
      <c r="L252" s="242">
        <v>24</v>
      </c>
      <c r="M252" s="242">
        <v>3</v>
      </c>
      <c r="N252" s="242" t="s">
        <v>86</v>
      </c>
      <c r="O252" s="242">
        <v>2</v>
      </c>
      <c r="P252" s="242"/>
      <c r="Q252" s="242"/>
      <c r="R252" s="242"/>
      <c r="S252" s="242"/>
      <c r="T252" s="242"/>
      <c r="U252" s="242"/>
      <c r="V252" s="242"/>
      <c r="W252" s="242">
        <v>0</v>
      </c>
      <c r="X252" s="242">
        <v>1</v>
      </c>
      <c r="Y252" s="242">
        <v>0</v>
      </c>
      <c r="Z252" s="242"/>
      <c r="AA252" s="242"/>
      <c r="AB252" s="242"/>
    </row>
    <row r="253" spans="1:28" x14ac:dyDescent="0.2">
      <c r="A253" s="242">
        <v>50</v>
      </c>
      <c r="B253" s="242">
        <v>0</v>
      </c>
      <c r="C253" s="242">
        <v>0</v>
      </c>
      <c r="D253" s="242">
        <v>1</v>
      </c>
      <c r="E253" s="242">
        <v>210</v>
      </c>
      <c r="F253" s="242">
        <f>ROUND(Source!X227,O253)</f>
        <v>7434.61</v>
      </c>
      <c r="G253" s="242" t="s">
        <v>777</v>
      </c>
      <c r="H253" s="242" t="s">
        <v>778</v>
      </c>
      <c r="I253" s="242"/>
      <c r="J253" s="242"/>
      <c r="K253" s="242">
        <v>210</v>
      </c>
      <c r="L253" s="242">
        <v>25</v>
      </c>
      <c r="M253" s="242">
        <v>3</v>
      </c>
      <c r="N253" s="242" t="s">
        <v>86</v>
      </c>
      <c r="O253" s="242">
        <v>2</v>
      </c>
      <c r="P253" s="242"/>
      <c r="Q253" s="242"/>
      <c r="R253" s="242"/>
      <c r="S253" s="242"/>
      <c r="T253" s="242"/>
      <c r="U253" s="242"/>
      <c r="V253" s="242"/>
      <c r="W253" s="242">
        <v>7434.61</v>
      </c>
      <c r="X253" s="242">
        <v>1</v>
      </c>
      <c r="Y253" s="242">
        <v>7434.61</v>
      </c>
      <c r="Z253" s="242"/>
      <c r="AA253" s="242"/>
      <c r="AB253" s="242"/>
    </row>
    <row r="254" spans="1:28" x14ac:dyDescent="0.2">
      <c r="A254" s="242">
        <v>50</v>
      </c>
      <c r="B254" s="242">
        <v>0</v>
      </c>
      <c r="C254" s="242">
        <v>0</v>
      </c>
      <c r="D254" s="242">
        <v>1</v>
      </c>
      <c r="E254" s="242">
        <v>211</v>
      </c>
      <c r="F254" s="242">
        <f>ROUND(Source!Y227,O254)</f>
        <v>3745.22</v>
      </c>
      <c r="G254" s="242" t="s">
        <v>779</v>
      </c>
      <c r="H254" s="242" t="s">
        <v>780</v>
      </c>
      <c r="I254" s="242"/>
      <c r="J254" s="242"/>
      <c r="K254" s="242">
        <v>211</v>
      </c>
      <c r="L254" s="242">
        <v>26</v>
      </c>
      <c r="M254" s="242">
        <v>3</v>
      </c>
      <c r="N254" s="242" t="s">
        <v>86</v>
      </c>
      <c r="O254" s="242">
        <v>2</v>
      </c>
      <c r="P254" s="242"/>
      <c r="Q254" s="242"/>
      <c r="R254" s="242"/>
      <c r="S254" s="242"/>
      <c r="T254" s="242"/>
      <c r="U254" s="242"/>
      <c r="V254" s="242"/>
      <c r="W254" s="242">
        <v>3745.22</v>
      </c>
      <c r="X254" s="242">
        <v>1</v>
      </c>
      <c r="Y254" s="242">
        <v>3745.22</v>
      </c>
      <c r="Z254" s="242"/>
      <c r="AA254" s="242"/>
      <c r="AB254" s="242"/>
    </row>
    <row r="255" spans="1:28" x14ac:dyDescent="0.2">
      <c r="A255" s="242">
        <v>50</v>
      </c>
      <c r="B255" s="242">
        <v>0</v>
      </c>
      <c r="C255" s="242">
        <v>0</v>
      </c>
      <c r="D255" s="242">
        <v>1</v>
      </c>
      <c r="E255" s="242">
        <v>224</v>
      </c>
      <c r="F255" s="242">
        <f>ROUND(Source!AR227,O255)</f>
        <v>46540.72</v>
      </c>
      <c r="G255" s="242" t="s">
        <v>781</v>
      </c>
      <c r="H255" s="242" t="s">
        <v>782</v>
      </c>
      <c r="I255" s="242"/>
      <c r="J255" s="242"/>
      <c r="K255" s="242">
        <v>224</v>
      </c>
      <c r="L255" s="242">
        <v>27</v>
      </c>
      <c r="M255" s="242">
        <v>3</v>
      </c>
      <c r="N255" s="242" t="s">
        <v>86</v>
      </c>
      <c r="O255" s="242">
        <v>2</v>
      </c>
      <c r="P255" s="242"/>
      <c r="Q255" s="242"/>
      <c r="R255" s="242"/>
      <c r="S255" s="242"/>
      <c r="T255" s="242"/>
      <c r="U255" s="242"/>
      <c r="V255" s="242"/>
      <c r="W255" s="242">
        <v>46540.72</v>
      </c>
      <c r="X255" s="242">
        <v>1</v>
      </c>
      <c r="Y255" s="242">
        <v>46540.72</v>
      </c>
      <c r="Z255" s="242"/>
      <c r="AA255" s="242"/>
      <c r="AB255" s="242"/>
    </row>
    <row r="257" spans="1:245" x14ac:dyDescent="0.2">
      <c r="A257" s="239">
        <v>3</v>
      </c>
      <c r="B257" s="239">
        <v>1</v>
      </c>
      <c r="C257" s="239"/>
      <c r="D257" s="239">
        <f>ROW(A304)</f>
        <v>304</v>
      </c>
      <c r="E257" s="239"/>
      <c r="F257" s="239" t="s">
        <v>41</v>
      </c>
      <c r="G257" s="239" t="s">
        <v>840</v>
      </c>
      <c r="H257" s="239" t="s">
        <v>86</v>
      </c>
      <c r="I257" s="239">
        <v>0</v>
      </c>
      <c r="J257" s="239" t="s">
        <v>86</v>
      </c>
      <c r="K257" s="239">
        <v>-1</v>
      </c>
      <c r="L257" s="239" t="s">
        <v>41</v>
      </c>
      <c r="M257" s="239" t="s">
        <v>86</v>
      </c>
      <c r="N257" s="239"/>
      <c r="O257" s="239"/>
      <c r="P257" s="239"/>
      <c r="Q257" s="239"/>
      <c r="R257" s="239"/>
      <c r="S257" s="239">
        <v>0</v>
      </c>
      <c r="T257" s="239"/>
      <c r="U257" s="239" t="s">
        <v>86</v>
      </c>
      <c r="V257" s="239">
        <v>0</v>
      </c>
      <c r="W257" s="239"/>
      <c r="X257" s="239"/>
      <c r="Y257" s="239"/>
      <c r="Z257" s="239"/>
      <c r="AA257" s="239"/>
      <c r="AB257" s="239" t="s">
        <v>86</v>
      </c>
      <c r="AC257" s="239" t="s">
        <v>86</v>
      </c>
      <c r="AD257" s="239" t="s">
        <v>86</v>
      </c>
      <c r="AE257" s="239" t="s">
        <v>86</v>
      </c>
      <c r="AF257" s="239" t="s">
        <v>86</v>
      </c>
      <c r="AG257" s="239" t="s">
        <v>86</v>
      </c>
      <c r="AH257" s="239"/>
      <c r="AI257" s="239"/>
      <c r="AJ257" s="239"/>
      <c r="AK257" s="239"/>
      <c r="AL257" s="239"/>
      <c r="AM257" s="239"/>
      <c r="AN257" s="239"/>
      <c r="AO257" s="239"/>
      <c r="AP257" s="239" t="s">
        <v>86</v>
      </c>
      <c r="AQ257" s="239" t="s">
        <v>86</v>
      </c>
      <c r="AR257" s="239" t="s">
        <v>86</v>
      </c>
      <c r="AS257" s="239"/>
      <c r="AT257" s="239"/>
      <c r="AU257" s="239"/>
      <c r="AV257" s="239"/>
      <c r="AW257" s="239"/>
      <c r="AX257" s="239"/>
      <c r="AY257" s="239"/>
      <c r="AZ257" s="239" t="s">
        <v>86</v>
      </c>
      <c r="BA257" s="239"/>
      <c r="BB257" s="239" t="s">
        <v>86</v>
      </c>
      <c r="BC257" s="239" t="s">
        <v>86</v>
      </c>
      <c r="BD257" s="239" t="s">
        <v>86</v>
      </c>
      <c r="BE257" s="239" t="s">
        <v>86</v>
      </c>
      <c r="BF257" s="239" t="s">
        <v>86</v>
      </c>
      <c r="BG257" s="239" t="s">
        <v>86</v>
      </c>
      <c r="BH257" s="239" t="s">
        <v>86</v>
      </c>
      <c r="BI257" s="239" t="s">
        <v>86</v>
      </c>
      <c r="BJ257" s="239" t="s">
        <v>86</v>
      </c>
      <c r="BK257" s="239" t="s">
        <v>86</v>
      </c>
      <c r="BL257" s="239" t="s">
        <v>86</v>
      </c>
      <c r="BM257" s="239" t="s">
        <v>86</v>
      </c>
      <c r="BN257" s="239" t="s">
        <v>86</v>
      </c>
      <c r="BO257" s="239" t="s">
        <v>86</v>
      </c>
      <c r="BP257" s="239" t="s">
        <v>86</v>
      </c>
      <c r="BQ257" s="239"/>
      <c r="BR257" s="239"/>
      <c r="BS257" s="239"/>
      <c r="BT257" s="239"/>
      <c r="BU257" s="239"/>
      <c r="BV257" s="239"/>
      <c r="BW257" s="239"/>
      <c r="BX257" s="239">
        <v>0</v>
      </c>
      <c r="BY257" s="239"/>
      <c r="BZ257" s="239"/>
      <c r="CA257" s="239"/>
      <c r="CB257" s="239"/>
      <c r="CC257" s="239"/>
      <c r="CD257" s="239"/>
      <c r="CE257" s="239"/>
      <c r="CF257" s="239">
        <v>0</v>
      </c>
      <c r="CG257" s="239">
        <v>0</v>
      </c>
      <c r="CH257" s="239"/>
      <c r="CI257" s="239" t="s">
        <v>86</v>
      </c>
      <c r="CJ257" s="239" t="s">
        <v>86</v>
      </c>
      <c r="CK257" s="154" t="s">
        <v>86</v>
      </c>
      <c r="CL257" s="154" t="s">
        <v>86</v>
      </c>
      <c r="CM257" s="154" t="s">
        <v>86</v>
      </c>
      <c r="CN257" s="154" t="s">
        <v>86</v>
      </c>
      <c r="CO257" s="154" t="s">
        <v>86</v>
      </c>
      <c r="CP257" s="154" t="s">
        <v>86</v>
      </c>
      <c r="CQ257" s="154" t="s">
        <v>86</v>
      </c>
    </row>
    <row r="259" spans="1:245" x14ac:dyDescent="0.2">
      <c r="A259" s="240">
        <v>52</v>
      </c>
      <c r="B259" s="240">
        <f t="shared" ref="B259:G259" si="115">B304</f>
        <v>1</v>
      </c>
      <c r="C259" s="240">
        <f t="shared" si="115"/>
        <v>3</v>
      </c>
      <c r="D259" s="240">
        <f t="shared" si="115"/>
        <v>257</v>
      </c>
      <c r="E259" s="240">
        <f t="shared" si="115"/>
        <v>0</v>
      </c>
      <c r="F259" s="240" t="str">
        <f t="shared" si="115"/>
        <v>02-01-03</v>
      </c>
      <c r="G259" s="240" t="str">
        <f t="shared" si="115"/>
        <v>Строительство КЛ-0,4кВ в БКТП</v>
      </c>
      <c r="H259" s="240"/>
      <c r="I259" s="240"/>
      <c r="J259" s="240"/>
      <c r="K259" s="240"/>
      <c r="L259" s="240"/>
      <c r="M259" s="240"/>
      <c r="N259" s="240"/>
      <c r="O259" s="240">
        <f t="shared" ref="O259:AT259" si="116">O304</f>
        <v>22863.72</v>
      </c>
      <c r="P259" s="240">
        <f t="shared" si="116"/>
        <v>20789.740000000002</v>
      </c>
      <c r="Q259" s="240">
        <f t="shared" si="116"/>
        <v>42.65</v>
      </c>
      <c r="R259" s="240">
        <f t="shared" si="116"/>
        <v>19.059999999999999</v>
      </c>
      <c r="S259" s="240">
        <f t="shared" si="116"/>
        <v>2012.27</v>
      </c>
      <c r="T259" s="240">
        <f t="shared" si="116"/>
        <v>0</v>
      </c>
      <c r="U259" s="240">
        <f t="shared" si="116"/>
        <v>4.0511999999999997</v>
      </c>
      <c r="V259" s="240">
        <f t="shared" si="116"/>
        <v>3.2000000000000001E-2</v>
      </c>
      <c r="W259" s="240">
        <f t="shared" si="116"/>
        <v>0</v>
      </c>
      <c r="X259" s="240">
        <f t="shared" si="116"/>
        <v>1970.39</v>
      </c>
      <c r="Y259" s="240">
        <f t="shared" si="116"/>
        <v>1035.99</v>
      </c>
      <c r="Z259" s="240">
        <f t="shared" si="116"/>
        <v>0</v>
      </c>
      <c r="AA259" s="240">
        <f t="shared" si="116"/>
        <v>0</v>
      </c>
      <c r="AB259" s="240">
        <f t="shared" si="116"/>
        <v>0</v>
      </c>
      <c r="AC259" s="240">
        <f t="shared" si="116"/>
        <v>0</v>
      </c>
      <c r="AD259" s="240">
        <f t="shared" si="116"/>
        <v>0</v>
      </c>
      <c r="AE259" s="240">
        <f t="shared" si="116"/>
        <v>0</v>
      </c>
      <c r="AF259" s="240">
        <f t="shared" si="116"/>
        <v>0</v>
      </c>
      <c r="AG259" s="240">
        <f t="shared" si="116"/>
        <v>0</v>
      </c>
      <c r="AH259" s="240">
        <f t="shared" si="116"/>
        <v>0</v>
      </c>
      <c r="AI259" s="240">
        <f t="shared" si="116"/>
        <v>0</v>
      </c>
      <c r="AJ259" s="240">
        <f t="shared" si="116"/>
        <v>0</v>
      </c>
      <c r="AK259" s="240">
        <f t="shared" si="116"/>
        <v>0</v>
      </c>
      <c r="AL259" s="240">
        <f t="shared" si="116"/>
        <v>0</v>
      </c>
      <c r="AM259" s="240">
        <f t="shared" si="116"/>
        <v>0</v>
      </c>
      <c r="AN259" s="240">
        <f t="shared" si="116"/>
        <v>0</v>
      </c>
      <c r="AO259" s="240">
        <f t="shared" si="116"/>
        <v>0</v>
      </c>
      <c r="AP259" s="240">
        <f t="shared" si="116"/>
        <v>0</v>
      </c>
      <c r="AQ259" s="240">
        <f t="shared" si="116"/>
        <v>0</v>
      </c>
      <c r="AR259" s="240">
        <f t="shared" si="116"/>
        <v>25870.1</v>
      </c>
      <c r="AS259" s="240">
        <f t="shared" si="116"/>
        <v>0</v>
      </c>
      <c r="AT259" s="240">
        <f t="shared" si="116"/>
        <v>25870.1</v>
      </c>
      <c r="AU259" s="240">
        <f t="shared" ref="AU259:BZ259" si="117">AU304</f>
        <v>0</v>
      </c>
      <c r="AV259" s="240">
        <f t="shared" si="117"/>
        <v>20789.740000000002</v>
      </c>
      <c r="AW259" s="240">
        <f t="shared" si="117"/>
        <v>20789.740000000002</v>
      </c>
      <c r="AX259" s="240">
        <f t="shared" si="117"/>
        <v>0</v>
      </c>
      <c r="AY259" s="240">
        <f t="shared" si="117"/>
        <v>20789.740000000002</v>
      </c>
      <c r="AZ259" s="240">
        <f t="shared" si="117"/>
        <v>0</v>
      </c>
      <c r="BA259" s="240">
        <f t="shared" si="117"/>
        <v>0</v>
      </c>
      <c r="BB259" s="240">
        <f t="shared" si="117"/>
        <v>0</v>
      </c>
      <c r="BC259" s="240">
        <f t="shared" si="117"/>
        <v>0</v>
      </c>
      <c r="BD259" s="240">
        <f t="shared" si="117"/>
        <v>0</v>
      </c>
      <c r="BE259" s="240">
        <f t="shared" si="117"/>
        <v>0</v>
      </c>
      <c r="BF259" s="240">
        <f t="shared" si="117"/>
        <v>0</v>
      </c>
      <c r="BG259" s="240">
        <f t="shared" si="117"/>
        <v>0</v>
      </c>
      <c r="BH259" s="240">
        <f t="shared" si="117"/>
        <v>0</v>
      </c>
      <c r="BI259" s="240">
        <f t="shared" si="117"/>
        <v>0</v>
      </c>
      <c r="BJ259" s="240">
        <f t="shared" si="117"/>
        <v>0</v>
      </c>
      <c r="BK259" s="240">
        <f t="shared" si="117"/>
        <v>0</v>
      </c>
      <c r="BL259" s="240">
        <f t="shared" si="117"/>
        <v>0</v>
      </c>
      <c r="BM259" s="240">
        <f t="shared" si="117"/>
        <v>0</v>
      </c>
      <c r="BN259" s="240">
        <f t="shared" si="117"/>
        <v>0</v>
      </c>
      <c r="BO259" s="240">
        <f t="shared" si="117"/>
        <v>0</v>
      </c>
      <c r="BP259" s="240">
        <f t="shared" si="117"/>
        <v>0</v>
      </c>
      <c r="BQ259" s="240">
        <f t="shared" si="117"/>
        <v>0</v>
      </c>
      <c r="BR259" s="240">
        <f t="shared" si="117"/>
        <v>0</v>
      </c>
      <c r="BS259" s="240">
        <f t="shared" si="117"/>
        <v>0</v>
      </c>
      <c r="BT259" s="240">
        <f t="shared" si="117"/>
        <v>0</v>
      </c>
      <c r="BU259" s="240">
        <f t="shared" si="117"/>
        <v>0</v>
      </c>
      <c r="BV259" s="240">
        <f t="shared" si="117"/>
        <v>0</v>
      </c>
      <c r="BW259" s="240">
        <f t="shared" si="117"/>
        <v>0</v>
      </c>
      <c r="BX259" s="240">
        <f t="shared" si="117"/>
        <v>0</v>
      </c>
      <c r="BY259" s="240">
        <f t="shared" si="117"/>
        <v>0</v>
      </c>
      <c r="BZ259" s="240">
        <f t="shared" si="117"/>
        <v>0</v>
      </c>
      <c r="CA259" s="240">
        <f t="shared" ref="CA259:DF259" si="118">CA304</f>
        <v>0</v>
      </c>
      <c r="CB259" s="240">
        <f t="shared" si="118"/>
        <v>0</v>
      </c>
      <c r="CC259" s="240">
        <f t="shared" si="118"/>
        <v>0</v>
      </c>
      <c r="CD259" s="240">
        <f t="shared" si="118"/>
        <v>0</v>
      </c>
      <c r="CE259" s="240">
        <f t="shared" si="118"/>
        <v>0</v>
      </c>
      <c r="CF259" s="240">
        <f t="shared" si="118"/>
        <v>0</v>
      </c>
      <c r="CG259" s="240">
        <f t="shared" si="118"/>
        <v>0</v>
      </c>
      <c r="CH259" s="240">
        <f t="shared" si="118"/>
        <v>0</v>
      </c>
      <c r="CI259" s="240">
        <f t="shared" si="118"/>
        <v>0</v>
      </c>
      <c r="CJ259" s="240">
        <f t="shared" si="118"/>
        <v>0</v>
      </c>
      <c r="CK259" s="240">
        <f t="shared" si="118"/>
        <v>0</v>
      </c>
      <c r="CL259" s="240">
        <f t="shared" si="118"/>
        <v>0</v>
      </c>
      <c r="CM259" s="240">
        <f t="shared" si="118"/>
        <v>0</v>
      </c>
      <c r="CN259" s="240">
        <f t="shared" si="118"/>
        <v>0</v>
      </c>
      <c r="CO259" s="240">
        <f t="shared" si="118"/>
        <v>0</v>
      </c>
      <c r="CP259" s="240">
        <f t="shared" si="118"/>
        <v>0</v>
      </c>
      <c r="CQ259" s="240">
        <f t="shared" si="118"/>
        <v>0</v>
      </c>
      <c r="CR259" s="240">
        <f t="shared" si="118"/>
        <v>0</v>
      </c>
      <c r="CS259" s="240">
        <f t="shared" si="118"/>
        <v>0</v>
      </c>
      <c r="CT259" s="240">
        <f t="shared" si="118"/>
        <v>0</v>
      </c>
      <c r="CU259" s="240">
        <f t="shared" si="118"/>
        <v>0</v>
      </c>
      <c r="CV259" s="240">
        <f t="shared" si="118"/>
        <v>0</v>
      </c>
      <c r="CW259" s="240">
        <f t="shared" si="118"/>
        <v>0</v>
      </c>
      <c r="CX259" s="240">
        <f t="shared" si="118"/>
        <v>0</v>
      </c>
      <c r="CY259" s="240">
        <f t="shared" si="118"/>
        <v>0</v>
      </c>
      <c r="CZ259" s="240">
        <f t="shared" si="118"/>
        <v>0</v>
      </c>
      <c r="DA259" s="240">
        <f t="shared" si="118"/>
        <v>0</v>
      </c>
      <c r="DB259" s="240">
        <f t="shared" si="118"/>
        <v>0</v>
      </c>
      <c r="DC259" s="240">
        <f t="shared" si="118"/>
        <v>0</v>
      </c>
      <c r="DD259" s="240">
        <f t="shared" si="118"/>
        <v>0</v>
      </c>
      <c r="DE259" s="240">
        <f t="shared" si="118"/>
        <v>0</v>
      </c>
      <c r="DF259" s="240">
        <f t="shared" si="118"/>
        <v>0</v>
      </c>
      <c r="DG259" s="241">
        <f t="shared" ref="DG259:EL259" si="119">DG304</f>
        <v>0</v>
      </c>
      <c r="DH259" s="241">
        <f t="shared" si="119"/>
        <v>0</v>
      </c>
      <c r="DI259" s="241">
        <f t="shared" si="119"/>
        <v>0</v>
      </c>
      <c r="DJ259" s="241">
        <f t="shared" si="119"/>
        <v>0</v>
      </c>
      <c r="DK259" s="241">
        <f t="shared" si="119"/>
        <v>0</v>
      </c>
      <c r="DL259" s="241">
        <f t="shared" si="119"/>
        <v>0</v>
      </c>
      <c r="DM259" s="241">
        <f t="shared" si="119"/>
        <v>0</v>
      </c>
      <c r="DN259" s="241">
        <f t="shared" si="119"/>
        <v>0</v>
      </c>
      <c r="DO259" s="241">
        <f t="shared" si="119"/>
        <v>0</v>
      </c>
      <c r="DP259" s="241">
        <f t="shared" si="119"/>
        <v>0</v>
      </c>
      <c r="DQ259" s="241">
        <f t="shared" si="119"/>
        <v>0</v>
      </c>
      <c r="DR259" s="241">
        <f t="shared" si="119"/>
        <v>0</v>
      </c>
      <c r="DS259" s="241">
        <f t="shared" si="119"/>
        <v>0</v>
      </c>
      <c r="DT259" s="241">
        <f t="shared" si="119"/>
        <v>0</v>
      </c>
      <c r="DU259" s="241">
        <f t="shared" si="119"/>
        <v>0</v>
      </c>
      <c r="DV259" s="241">
        <f t="shared" si="119"/>
        <v>0</v>
      </c>
      <c r="DW259" s="241">
        <f t="shared" si="119"/>
        <v>0</v>
      </c>
      <c r="DX259" s="241">
        <f t="shared" si="119"/>
        <v>0</v>
      </c>
      <c r="DY259" s="241">
        <f t="shared" si="119"/>
        <v>0</v>
      </c>
      <c r="DZ259" s="241">
        <f t="shared" si="119"/>
        <v>0</v>
      </c>
      <c r="EA259" s="241">
        <f t="shared" si="119"/>
        <v>0</v>
      </c>
      <c r="EB259" s="241">
        <f t="shared" si="119"/>
        <v>0</v>
      </c>
      <c r="EC259" s="241">
        <f t="shared" si="119"/>
        <v>0</v>
      </c>
      <c r="ED259" s="241">
        <f t="shared" si="119"/>
        <v>0</v>
      </c>
      <c r="EE259" s="241">
        <f t="shared" si="119"/>
        <v>0</v>
      </c>
      <c r="EF259" s="241">
        <f t="shared" si="119"/>
        <v>0</v>
      </c>
      <c r="EG259" s="241">
        <f t="shared" si="119"/>
        <v>0</v>
      </c>
      <c r="EH259" s="241">
        <f t="shared" si="119"/>
        <v>0</v>
      </c>
      <c r="EI259" s="241">
        <f t="shared" si="119"/>
        <v>0</v>
      </c>
      <c r="EJ259" s="241">
        <f t="shared" si="119"/>
        <v>0</v>
      </c>
      <c r="EK259" s="241">
        <f t="shared" si="119"/>
        <v>0</v>
      </c>
      <c r="EL259" s="241">
        <f t="shared" si="119"/>
        <v>0</v>
      </c>
      <c r="EM259" s="241">
        <f t="shared" ref="EM259:FR259" si="120">EM304</f>
        <v>0</v>
      </c>
      <c r="EN259" s="241">
        <f t="shared" si="120"/>
        <v>0</v>
      </c>
      <c r="EO259" s="241">
        <f t="shared" si="120"/>
        <v>0</v>
      </c>
      <c r="EP259" s="241">
        <f t="shared" si="120"/>
        <v>0</v>
      </c>
      <c r="EQ259" s="241">
        <f t="shared" si="120"/>
        <v>0</v>
      </c>
      <c r="ER259" s="241">
        <f t="shared" si="120"/>
        <v>0</v>
      </c>
      <c r="ES259" s="241">
        <f t="shared" si="120"/>
        <v>0</v>
      </c>
      <c r="ET259" s="241">
        <f t="shared" si="120"/>
        <v>0</v>
      </c>
      <c r="EU259" s="241">
        <f t="shared" si="120"/>
        <v>0</v>
      </c>
      <c r="EV259" s="241">
        <f t="shared" si="120"/>
        <v>0</v>
      </c>
      <c r="EW259" s="241">
        <f t="shared" si="120"/>
        <v>0</v>
      </c>
      <c r="EX259" s="241">
        <f t="shared" si="120"/>
        <v>0</v>
      </c>
      <c r="EY259" s="241">
        <f t="shared" si="120"/>
        <v>0</v>
      </c>
      <c r="EZ259" s="241">
        <f t="shared" si="120"/>
        <v>0</v>
      </c>
      <c r="FA259" s="241">
        <f t="shared" si="120"/>
        <v>0</v>
      </c>
      <c r="FB259" s="241">
        <f t="shared" si="120"/>
        <v>0</v>
      </c>
      <c r="FC259" s="241">
        <f t="shared" si="120"/>
        <v>0</v>
      </c>
      <c r="FD259" s="241">
        <f t="shared" si="120"/>
        <v>0</v>
      </c>
      <c r="FE259" s="241">
        <f t="shared" si="120"/>
        <v>0</v>
      </c>
      <c r="FF259" s="241">
        <f t="shared" si="120"/>
        <v>0</v>
      </c>
      <c r="FG259" s="241">
        <f t="shared" si="120"/>
        <v>0</v>
      </c>
      <c r="FH259" s="241">
        <f t="shared" si="120"/>
        <v>0</v>
      </c>
      <c r="FI259" s="241">
        <f t="shared" si="120"/>
        <v>0</v>
      </c>
      <c r="FJ259" s="241">
        <f t="shared" si="120"/>
        <v>0</v>
      </c>
      <c r="FK259" s="241">
        <f t="shared" si="120"/>
        <v>0</v>
      </c>
      <c r="FL259" s="241">
        <f t="shared" si="120"/>
        <v>0</v>
      </c>
      <c r="FM259" s="241">
        <f t="shared" si="120"/>
        <v>0</v>
      </c>
      <c r="FN259" s="241">
        <f t="shared" si="120"/>
        <v>0</v>
      </c>
      <c r="FO259" s="241">
        <f t="shared" si="120"/>
        <v>0</v>
      </c>
      <c r="FP259" s="241">
        <f t="shared" si="120"/>
        <v>0</v>
      </c>
      <c r="FQ259" s="241">
        <f t="shared" si="120"/>
        <v>0</v>
      </c>
      <c r="FR259" s="241">
        <f t="shared" si="120"/>
        <v>0</v>
      </c>
      <c r="FS259" s="241">
        <f t="shared" ref="FS259:GX259" si="121">FS304</f>
        <v>0</v>
      </c>
      <c r="FT259" s="241">
        <f t="shared" si="121"/>
        <v>0</v>
      </c>
      <c r="FU259" s="241">
        <f t="shared" si="121"/>
        <v>0</v>
      </c>
      <c r="FV259" s="241">
        <f t="shared" si="121"/>
        <v>0</v>
      </c>
      <c r="FW259" s="241">
        <f t="shared" si="121"/>
        <v>0</v>
      </c>
      <c r="FX259" s="241">
        <f t="shared" si="121"/>
        <v>0</v>
      </c>
      <c r="FY259" s="241">
        <f t="shared" si="121"/>
        <v>0</v>
      </c>
      <c r="FZ259" s="241">
        <f t="shared" si="121"/>
        <v>0</v>
      </c>
      <c r="GA259" s="241">
        <f t="shared" si="121"/>
        <v>0</v>
      </c>
      <c r="GB259" s="241">
        <f t="shared" si="121"/>
        <v>0</v>
      </c>
      <c r="GC259" s="241">
        <f t="shared" si="121"/>
        <v>0</v>
      </c>
      <c r="GD259" s="241">
        <f t="shared" si="121"/>
        <v>0</v>
      </c>
      <c r="GE259" s="241">
        <f t="shared" si="121"/>
        <v>0</v>
      </c>
      <c r="GF259" s="241">
        <f t="shared" si="121"/>
        <v>0</v>
      </c>
      <c r="GG259" s="241">
        <f t="shared" si="121"/>
        <v>0</v>
      </c>
      <c r="GH259" s="241">
        <f t="shared" si="121"/>
        <v>0</v>
      </c>
      <c r="GI259" s="241">
        <f t="shared" si="121"/>
        <v>0</v>
      </c>
      <c r="GJ259" s="241">
        <f t="shared" si="121"/>
        <v>0</v>
      </c>
      <c r="GK259" s="241">
        <f t="shared" si="121"/>
        <v>0</v>
      </c>
      <c r="GL259" s="241">
        <f t="shared" si="121"/>
        <v>0</v>
      </c>
      <c r="GM259" s="241">
        <f t="shared" si="121"/>
        <v>0</v>
      </c>
      <c r="GN259" s="241">
        <f t="shared" si="121"/>
        <v>0</v>
      </c>
      <c r="GO259" s="241">
        <f t="shared" si="121"/>
        <v>0</v>
      </c>
      <c r="GP259" s="241">
        <f t="shared" si="121"/>
        <v>0</v>
      </c>
      <c r="GQ259" s="241">
        <f t="shared" si="121"/>
        <v>0</v>
      </c>
      <c r="GR259" s="241">
        <f t="shared" si="121"/>
        <v>0</v>
      </c>
      <c r="GS259" s="241">
        <f t="shared" si="121"/>
        <v>0</v>
      </c>
      <c r="GT259" s="241">
        <f t="shared" si="121"/>
        <v>0</v>
      </c>
      <c r="GU259" s="241">
        <f t="shared" si="121"/>
        <v>0</v>
      </c>
      <c r="GV259" s="241">
        <f t="shared" si="121"/>
        <v>0</v>
      </c>
      <c r="GW259" s="241">
        <f t="shared" si="121"/>
        <v>0</v>
      </c>
      <c r="GX259" s="241">
        <f t="shared" si="121"/>
        <v>0</v>
      </c>
    </row>
    <row r="261" spans="1:245" x14ac:dyDescent="0.2">
      <c r="A261" s="239">
        <v>4</v>
      </c>
      <c r="B261" s="239">
        <v>1</v>
      </c>
      <c r="C261" s="239"/>
      <c r="D261" s="239">
        <f>ROW(A274)</f>
        <v>274</v>
      </c>
      <c r="E261" s="239"/>
      <c r="F261" s="239" t="s">
        <v>716</v>
      </c>
      <c r="G261" s="239" t="s">
        <v>783</v>
      </c>
      <c r="H261" s="239" t="s">
        <v>86</v>
      </c>
      <c r="I261" s="239">
        <v>0</v>
      </c>
      <c r="J261" s="239"/>
      <c r="K261" s="239">
        <v>0</v>
      </c>
      <c r="L261" s="239"/>
      <c r="M261" s="239" t="s">
        <v>86</v>
      </c>
      <c r="N261" s="239"/>
      <c r="O261" s="239"/>
      <c r="P261" s="239"/>
      <c r="Q261" s="239"/>
      <c r="R261" s="239"/>
      <c r="S261" s="239">
        <v>0</v>
      </c>
      <c r="T261" s="239"/>
      <c r="U261" s="239" t="s">
        <v>86</v>
      </c>
      <c r="V261" s="239">
        <v>0</v>
      </c>
      <c r="W261" s="239"/>
      <c r="X261" s="239"/>
      <c r="Y261" s="239"/>
      <c r="Z261" s="239"/>
      <c r="AA261" s="239"/>
      <c r="AB261" s="239" t="s">
        <v>86</v>
      </c>
      <c r="AC261" s="239" t="s">
        <v>86</v>
      </c>
      <c r="AD261" s="239" t="s">
        <v>86</v>
      </c>
      <c r="AE261" s="239" t="s">
        <v>86</v>
      </c>
      <c r="AF261" s="239" t="s">
        <v>86</v>
      </c>
      <c r="AG261" s="239" t="s">
        <v>86</v>
      </c>
      <c r="AH261" s="239"/>
      <c r="AI261" s="239"/>
      <c r="AJ261" s="239"/>
      <c r="AK261" s="239"/>
      <c r="AL261" s="239"/>
      <c r="AM261" s="239"/>
      <c r="AN261" s="239"/>
      <c r="AO261" s="239"/>
      <c r="AP261" s="239" t="s">
        <v>86</v>
      </c>
      <c r="AQ261" s="239" t="s">
        <v>86</v>
      </c>
      <c r="AR261" s="239" t="s">
        <v>86</v>
      </c>
      <c r="AS261" s="239"/>
      <c r="AT261" s="239"/>
      <c r="AU261" s="239"/>
      <c r="AV261" s="239"/>
      <c r="AW261" s="239"/>
      <c r="AX261" s="239"/>
      <c r="AY261" s="239"/>
      <c r="AZ261" s="239" t="s">
        <v>86</v>
      </c>
      <c r="BA261" s="239"/>
      <c r="BB261" s="239" t="s">
        <v>86</v>
      </c>
      <c r="BC261" s="239" t="s">
        <v>86</v>
      </c>
      <c r="BD261" s="239" t="s">
        <v>86</v>
      </c>
      <c r="BE261" s="239" t="s">
        <v>86</v>
      </c>
      <c r="BF261" s="239" t="s">
        <v>86</v>
      </c>
      <c r="BG261" s="239" t="s">
        <v>86</v>
      </c>
      <c r="BH261" s="239" t="s">
        <v>86</v>
      </c>
      <c r="BI261" s="239" t="s">
        <v>86</v>
      </c>
      <c r="BJ261" s="239" t="s">
        <v>86</v>
      </c>
      <c r="BK261" s="239" t="s">
        <v>86</v>
      </c>
      <c r="BL261" s="239" t="s">
        <v>86</v>
      </c>
      <c r="BM261" s="239" t="s">
        <v>86</v>
      </c>
      <c r="BN261" s="239" t="s">
        <v>86</v>
      </c>
      <c r="BO261" s="239" t="s">
        <v>86</v>
      </c>
      <c r="BP261" s="239" t="s">
        <v>86</v>
      </c>
      <c r="BQ261" s="239"/>
      <c r="BR261" s="239"/>
      <c r="BS261" s="239"/>
      <c r="BT261" s="239"/>
      <c r="BU261" s="239"/>
      <c r="BV261" s="239"/>
      <c r="BW261" s="239"/>
      <c r="BX261" s="239">
        <v>0</v>
      </c>
      <c r="BY261" s="239"/>
      <c r="BZ261" s="239"/>
      <c r="CA261" s="239"/>
      <c r="CB261" s="239"/>
      <c r="CC261" s="239"/>
      <c r="CD261" s="239"/>
      <c r="CE261" s="239"/>
      <c r="CF261" s="239"/>
      <c r="CG261" s="239"/>
      <c r="CH261" s="239"/>
      <c r="CI261" s="239"/>
      <c r="CJ261" s="239">
        <v>0</v>
      </c>
    </row>
    <row r="263" spans="1:245" x14ac:dyDescent="0.2">
      <c r="A263" s="240">
        <v>52</v>
      </c>
      <c r="B263" s="240">
        <f t="shared" ref="B263:G263" si="122">B274</f>
        <v>1</v>
      </c>
      <c r="C263" s="240">
        <f t="shared" si="122"/>
        <v>4</v>
      </c>
      <c r="D263" s="240">
        <f t="shared" si="122"/>
        <v>261</v>
      </c>
      <c r="E263" s="240">
        <f t="shared" si="122"/>
        <v>0</v>
      </c>
      <c r="F263" s="240" t="str">
        <f t="shared" si="122"/>
        <v>Новый раздел</v>
      </c>
      <c r="G263" s="240" t="str">
        <f t="shared" si="122"/>
        <v>Монтажные работы КЛ-0,4кВ</v>
      </c>
      <c r="H263" s="240"/>
      <c r="I263" s="240"/>
      <c r="J263" s="240"/>
      <c r="K263" s="240"/>
      <c r="L263" s="240"/>
      <c r="M263" s="240"/>
      <c r="N263" s="240"/>
      <c r="O263" s="240">
        <f t="shared" ref="O263:AT263" si="123">O274</f>
        <v>22863.72</v>
      </c>
      <c r="P263" s="240">
        <f t="shared" si="123"/>
        <v>20789.740000000002</v>
      </c>
      <c r="Q263" s="240">
        <f t="shared" si="123"/>
        <v>42.65</v>
      </c>
      <c r="R263" s="240">
        <f t="shared" si="123"/>
        <v>19.059999999999999</v>
      </c>
      <c r="S263" s="240">
        <f t="shared" si="123"/>
        <v>2012.27</v>
      </c>
      <c r="T263" s="240">
        <f t="shared" si="123"/>
        <v>0</v>
      </c>
      <c r="U263" s="240">
        <f t="shared" si="123"/>
        <v>4.0511999999999997</v>
      </c>
      <c r="V263" s="240">
        <f t="shared" si="123"/>
        <v>3.2000000000000001E-2</v>
      </c>
      <c r="W263" s="240">
        <f t="shared" si="123"/>
        <v>0</v>
      </c>
      <c r="X263" s="240">
        <f t="shared" si="123"/>
        <v>1970.39</v>
      </c>
      <c r="Y263" s="240">
        <f t="shared" si="123"/>
        <v>1035.99</v>
      </c>
      <c r="Z263" s="240">
        <f t="shared" si="123"/>
        <v>0</v>
      </c>
      <c r="AA263" s="240">
        <f t="shared" si="123"/>
        <v>0</v>
      </c>
      <c r="AB263" s="240">
        <f t="shared" si="123"/>
        <v>22863.72</v>
      </c>
      <c r="AC263" s="240">
        <f t="shared" si="123"/>
        <v>20789.740000000002</v>
      </c>
      <c r="AD263" s="240">
        <f t="shared" si="123"/>
        <v>42.65</v>
      </c>
      <c r="AE263" s="240">
        <f t="shared" si="123"/>
        <v>19.059999999999999</v>
      </c>
      <c r="AF263" s="240">
        <f t="shared" si="123"/>
        <v>2012.27</v>
      </c>
      <c r="AG263" s="240">
        <f t="shared" si="123"/>
        <v>0</v>
      </c>
      <c r="AH263" s="240">
        <f t="shared" si="123"/>
        <v>4.0511999999999997</v>
      </c>
      <c r="AI263" s="240">
        <f t="shared" si="123"/>
        <v>3.2000000000000001E-2</v>
      </c>
      <c r="AJ263" s="240">
        <f t="shared" si="123"/>
        <v>0</v>
      </c>
      <c r="AK263" s="240">
        <f t="shared" si="123"/>
        <v>1970.39</v>
      </c>
      <c r="AL263" s="240">
        <f t="shared" si="123"/>
        <v>1035.99</v>
      </c>
      <c r="AM263" s="240">
        <f t="shared" si="123"/>
        <v>0</v>
      </c>
      <c r="AN263" s="240">
        <f t="shared" si="123"/>
        <v>0</v>
      </c>
      <c r="AO263" s="240">
        <f t="shared" si="123"/>
        <v>0</v>
      </c>
      <c r="AP263" s="240">
        <f t="shared" si="123"/>
        <v>0</v>
      </c>
      <c r="AQ263" s="240">
        <f t="shared" si="123"/>
        <v>0</v>
      </c>
      <c r="AR263" s="240">
        <f t="shared" si="123"/>
        <v>25870.1</v>
      </c>
      <c r="AS263" s="240">
        <f t="shared" si="123"/>
        <v>0</v>
      </c>
      <c r="AT263" s="240">
        <f t="shared" si="123"/>
        <v>25870.1</v>
      </c>
      <c r="AU263" s="240">
        <f t="shared" ref="AU263:BZ263" si="124">AU274</f>
        <v>0</v>
      </c>
      <c r="AV263" s="240">
        <f t="shared" si="124"/>
        <v>20789.740000000002</v>
      </c>
      <c r="AW263" s="240">
        <f t="shared" si="124"/>
        <v>20789.740000000002</v>
      </c>
      <c r="AX263" s="240">
        <f t="shared" si="124"/>
        <v>0</v>
      </c>
      <c r="AY263" s="240">
        <f t="shared" si="124"/>
        <v>20789.740000000002</v>
      </c>
      <c r="AZ263" s="240">
        <f t="shared" si="124"/>
        <v>0</v>
      </c>
      <c r="BA263" s="240">
        <f t="shared" si="124"/>
        <v>0</v>
      </c>
      <c r="BB263" s="240">
        <f t="shared" si="124"/>
        <v>0</v>
      </c>
      <c r="BC263" s="240">
        <f t="shared" si="124"/>
        <v>0</v>
      </c>
      <c r="BD263" s="240">
        <f t="shared" si="124"/>
        <v>0</v>
      </c>
      <c r="BE263" s="240">
        <f t="shared" si="124"/>
        <v>0</v>
      </c>
      <c r="BF263" s="240">
        <f t="shared" si="124"/>
        <v>0</v>
      </c>
      <c r="BG263" s="240">
        <f t="shared" si="124"/>
        <v>0</v>
      </c>
      <c r="BH263" s="240">
        <f t="shared" si="124"/>
        <v>0</v>
      </c>
      <c r="BI263" s="240">
        <f t="shared" si="124"/>
        <v>0</v>
      </c>
      <c r="BJ263" s="240">
        <f t="shared" si="124"/>
        <v>0</v>
      </c>
      <c r="BK263" s="240">
        <f t="shared" si="124"/>
        <v>0</v>
      </c>
      <c r="BL263" s="240">
        <f t="shared" si="124"/>
        <v>0</v>
      </c>
      <c r="BM263" s="240">
        <f t="shared" si="124"/>
        <v>0</v>
      </c>
      <c r="BN263" s="240">
        <f t="shared" si="124"/>
        <v>0</v>
      </c>
      <c r="BO263" s="240">
        <f t="shared" si="124"/>
        <v>0</v>
      </c>
      <c r="BP263" s="240">
        <f t="shared" si="124"/>
        <v>0</v>
      </c>
      <c r="BQ263" s="240">
        <f t="shared" si="124"/>
        <v>0</v>
      </c>
      <c r="BR263" s="240">
        <f t="shared" si="124"/>
        <v>0</v>
      </c>
      <c r="BS263" s="240">
        <f t="shared" si="124"/>
        <v>0</v>
      </c>
      <c r="BT263" s="240">
        <f t="shared" si="124"/>
        <v>0</v>
      </c>
      <c r="BU263" s="240">
        <f t="shared" si="124"/>
        <v>0</v>
      </c>
      <c r="BV263" s="240">
        <f t="shared" si="124"/>
        <v>0</v>
      </c>
      <c r="BW263" s="240">
        <f t="shared" si="124"/>
        <v>0</v>
      </c>
      <c r="BX263" s="240">
        <f t="shared" si="124"/>
        <v>0</v>
      </c>
      <c r="BY263" s="240">
        <f t="shared" si="124"/>
        <v>0</v>
      </c>
      <c r="BZ263" s="240">
        <f t="shared" si="124"/>
        <v>0</v>
      </c>
      <c r="CA263" s="240">
        <f t="shared" ref="CA263:DF263" si="125">CA274</f>
        <v>25870.1</v>
      </c>
      <c r="CB263" s="240">
        <f t="shared" si="125"/>
        <v>0</v>
      </c>
      <c r="CC263" s="240">
        <f t="shared" si="125"/>
        <v>25870.1</v>
      </c>
      <c r="CD263" s="240">
        <f t="shared" si="125"/>
        <v>0</v>
      </c>
      <c r="CE263" s="240">
        <f t="shared" si="125"/>
        <v>20789.740000000002</v>
      </c>
      <c r="CF263" s="240">
        <f t="shared" si="125"/>
        <v>20789.740000000002</v>
      </c>
      <c r="CG263" s="240">
        <f t="shared" si="125"/>
        <v>0</v>
      </c>
      <c r="CH263" s="240">
        <f t="shared" si="125"/>
        <v>20789.740000000002</v>
      </c>
      <c r="CI263" s="240">
        <f t="shared" si="125"/>
        <v>0</v>
      </c>
      <c r="CJ263" s="240">
        <f t="shared" si="125"/>
        <v>0</v>
      </c>
      <c r="CK263" s="240">
        <f t="shared" si="125"/>
        <v>0</v>
      </c>
      <c r="CL263" s="240">
        <f t="shared" si="125"/>
        <v>0</v>
      </c>
      <c r="CM263" s="240">
        <f t="shared" si="125"/>
        <v>0</v>
      </c>
      <c r="CN263" s="240">
        <f t="shared" si="125"/>
        <v>0</v>
      </c>
      <c r="CO263" s="240">
        <f t="shared" si="125"/>
        <v>0</v>
      </c>
      <c r="CP263" s="240">
        <f t="shared" si="125"/>
        <v>0</v>
      </c>
      <c r="CQ263" s="240">
        <f t="shared" si="125"/>
        <v>0</v>
      </c>
      <c r="CR263" s="240">
        <f t="shared" si="125"/>
        <v>0</v>
      </c>
      <c r="CS263" s="240">
        <f t="shared" si="125"/>
        <v>0</v>
      </c>
      <c r="CT263" s="240">
        <f t="shared" si="125"/>
        <v>0</v>
      </c>
      <c r="CU263" s="240">
        <f t="shared" si="125"/>
        <v>0</v>
      </c>
      <c r="CV263" s="240">
        <f t="shared" si="125"/>
        <v>0</v>
      </c>
      <c r="CW263" s="240">
        <f t="shared" si="125"/>
        <v>0</v>
      </c>
      <c r="CX263" s="240">
        <f t="shared" si="125"/>
        <v>0</v>
      </c>
      <c r="CY263" s="240">
        <f t="shared" si="125"/>
        <v>0</v>
      </c>
      <c r="CZ263" s="240">
        <f t="shared" si="125"/>
        <v>0</v>
      </c>
      <c r="DA263" s="240">
        <f t="shared" si="125"/>
        <v>0</v>
      </c>
      <c r="DB263" s="240">
        <f t="shared" si="125"/>
        <v>0</v>
      </c>
      <c r="DC263" s="240">
        <f t="shared" si="125"/>
        <v>0</v>
      </c>
      <c r="DD263" s="240">
        <f t="shared" si="125"/>
        <v>0</v>
      </c>
      <c r="DE263" s="240">
        <f t="shared" si="125"/>
        <v>0</v>
      </c>
      <c r="DF263" s="240">
        <f t="shared" si="125"/>
        <v>0</v>
      </c>
      <c r="DG263" s="241">
        <f t="shared" ref="DG263:EL263" si="126">DG274</f>
        <v>0</v>
      </c>
      <c r="DH263" s="241">
        <f t="shared" si="126"/>
        <v>0</v>
      </c>
      <c r="DI263" s="241">
        <f t="shared" si="126"/>
        <v>0</v>
      </c>
      <c r="DJ263" s="241">
        <f t="shared" si="126"/>
        <v>0</v>
      </c>
      <c r="DK263" s="241">
        <f t="shared" si="126"/>
        <v>0</v>
      </c>
      <c r="DL263" s="241">
        <f t="shared" si="126"/>
        <v>0</v>
      </c>
      <c r="DM263" s="241">
        <f t="shared" si="126"/>
        <v>0</v>
      </c>
      <c r="DN263" s="241">
        <f t="shared" si="126"/>
        <v>0</v>
      </c>
      <c r="DO263" s="241">
        <f t="shared" si="126"/>
        <v>0</v>
      </c>
      <c r="DP263" s="241">
        <f t="shared" si="126"/>
        <v>0</v>
      </c>
      <c r="DQ263" s="241">
        <f t="shared" si="126"/>
        <v>0</v>
      </c>
      <c r="DR263" s="241">
        <f t="shared" si="126"/>
        <v>0</v>
      </c>
      <c r="DS263" s="241">
        <f t="shared" si="126"/>
        <v>0</v>
      </c>
      <c r="DT263" s="241">
        <f t="shared" si="126"/>
        <v>0</v>
      </c>
      <c r="DU263" s="241">
        <f t="shared" si="126"/>
        <v>0</v>
      </c>
      <c r="DV263" s="241">
        <f t="shared" si="126"/>
        <v>0</v>
      </c>
      <c r="DW263" s="241">
        <f t="shared" si="126"/>
        <v>0</v>
      </c>
      <c r="DX263" s="241">
        <f t="shared" si="126"/>
        <v>0</v>
      </c>
      <c r="DY263" s="241">
        <f t="shared" si="126"/>
        <v>0</v>
      </c>
      <c r="DZ263" s="241">
        <f t="shared" si="126"/>
        <v>0</v>
      </c>
      <c r="EA263" s="241">
        <f t="shared" si="126"/>
        <v>0</v>
      </c>
      <c r="EB263" s="241">
        <f t="shared" si="126"/>
        <v>0</v>
      </c>
      <c r="EC263" s="241">
        <f t="shared" si="126"/>
        <v>0</v>
      </c>
      <c r="ED263" s="241">
        <f t="shared" si="126"/>
        <v>0</v>
      </c>
      <c r="EE263" s="241">
        <f t="shared" si="126"/>
        <v>0</v>
      </c>
      <c r="EF263" s="241">
        <f t="shared" si="126"/>
        <v>0</v>
      </c>
      <c r="EG263" s="241">
        <f t="shared" si="126"/>
        <v>0</v>
      </c>
      <c r="EH263" s="241">
        <f t="shared" si="126"/>
        <v>0</v>
      </c>
      <c r="EI263" s="241">
        <f t="shared" si="126"/>
        <v>0</v>
      </c>
      <c r="EJ263" s="241">
        <f t="shared" si="126"/>
        <v>0</v>
      </c>
      <c r="EK263" s="241">
        <f t="shared" si="126"/>
        <v>0</v>
      </c>
      <c r="EL263" s="241">
        <f t="shared" si="126"/>
        <v>0</v>
      </c>
      <c r="EM263" s="241">
        <f t="shared" ref="EM263:FR263" si="127">EM274</f>
        <v>0</v>
      </c>
      <c r="EN263" s="241">
        <f t="shared" si="127"/>
        <v>0</v>
      </c>
      <c r="EO263" s="241">
        <f t="shared" si="127"/>
        <v>0</v>
      </c>
      <c r="EP263" s="241">
        <f t="shared" si="127"/>
        <v>0</v>
      </c>
      <c r="EQ263" s="241">
        <f t="shared" si="127"/>
        <v>0</v>
      </c>
      <c r="ER263" s="241">
        <f t="shared" si="127"/>
        <v>0</v>
      </c>
      <c r="ES263" s="241">
        <f t="shared" si="127"/>
        <v>0</v>
      </c>
      <c r="ET263" s="241">
        <f t="shared" si="127"/>
        <v>0</v>
      </c>
      <c r="EU263" s="241">
        <f t="shared" si="127"/>
        <v>0</v>
      </c>
      <c r="EV263" s="241">
        <f t="shared" si="127"/>
        <v>0</v>
      </c>
      <c r="EW263" s="241">
        <f t="shared" si="127"/>
        <v>0</v>
      </c>
      <c r="EX263" s="241">
        <f t="shared" si="127"/>
        <v>0</v>
      </c>
      <c r="EY263" s="241">
        <f t="shared" si="127"/>
        <v>0</v>
      </c>
      <c r="EZ263" s="241">
        <f t="shared" si="127"/>
        <v>0</v>
      </c>
      <c r="FA263" s="241">
        <f t="shared" si="127"/>
        <v>0</v>
      </c>
      <c r="FB263" s="241">
        <f t="shared" si="127"/>
        <v>0</v>
      </c>
      <c r="FC263" s="241">
        <f t="shared" si="127"/>
        <v>0</v>
      </c>
      <c r="FD263" s="241">
        <f t="shared" si="127"/>
        <v>0</v>
      </c>
      <c r="FE263" s="241">
        <f t="shared" si="127"/>
        <v>0</v>
      </c>
      <c r="FF263" s="241">
        <f t="shared" si="127"/>
        <v>0</v>
      </c>
      <c r="FG263" s="241">
        <f t="shared" si="127"/>
        <v>0</v>
      </c>
      <c r="FH263" s="241">
        <f t="shared" si="127"/>
        <v>0</v>
      </c>
      <c r="FI263" s="241">
        <f t="shared" si="127"/>
        <v>0</v>
      </c>
      <c r="FJ263" s="241">
        <f t="shared" si="127"/>
        <v>0</v>
      </c>
      <c r="FK263" s="241">
        <f t="shared" si="127"/>
        <v>0</v>
      </c>
      <c r="FL263" s="241">
        <f t="shared" si="127"/>
        <v>0</v>
      </c>
      <c r="FM263" s="241">
        <f t="shared" si="127"/>
        <v>0</v>
      </c>
      <c r="FN263" s="241">
        <f t="shared" si="127"/>
        <v>0</v>
      </c>
      <c r="FO263" s="241">
        <f t="shared" si="127"/>
        <v>0</v>
      </c>
      <c r="FP263" s="241">
        <f t="shared" si="127"/>
        <v>0</v>
      </c>
      <c r="FQ263" s="241">
        <f t="shared" si="127"/>
        <v>0</v>
      </c>
      <c r="FR263" s="241">
        <f t="shared" si="127"/>
        <v>0</v>
      </c>
      <c r="FS263" s="241">
        <f t="shared" ref="FS263:GX263" si="128">FS274</f>
        <v>0</v>
      </c>
      <c r="FT263" s="241">
        <f t="shared" si="128"/>
        <v>0</v>
      </c>
      <c r="FU263" s="241">
        <f t="shared" si="128"/>
        <v>0</v>
      </c>
      <c r="FV263" s="241">
        <f t="shared" si="128"/>
        <v>0</v>
      </c>
      <c r="FW263" s="241">
        <f t="shared" si="128"/>
        <v>0</v>
      </c>
      <c r="FX263" s="241">
        <f t="shared" si="128"/>
        <v>0</v>
      </c>
      <c r="FY263" s="241">
        <f t="shared" si="128"/>
        <v>0</v>
      </c>
      <c r="FZ263" s="241">
        <f t="shared" si="128"/>
        <v>0</v>
      </c>
      <c r="GA263" s="241">
        <f t="shared" si="128"/>
        <v>0</v>
      </c>
      <c r="GB263" s="241">
        <f t="shared" si="128"/>
        <v>0</v>
      </c>
      <c r="GC263" s="241">
        <f t="shared" si="128"/>
        <v>0</v>
      </c>
      <c r="GD263" s="241">
        <f t="shared" si="128"/>
        <v>0</v>
      </c>
      <c r="GE263" s="241">
        <f t="shared" si="128"/>
        <v>0</v>
      </c>
      <c r="GF263" s="241">
        <f t="shared" si="128"/>
        <v>0</v>
      </c>
      <c r="GG263" s="241">
        <f t="shared" si="128"/>
        <v>0</v>
      </c>
      <c r="GH263" s="241">
        <f t="shared" si="128"/>
        <v>0</v>
      </c>
      <c r="GI263" s="241">
        <f t="shared" si="128"/>
        <v>0</v>
      </c>
      <c r="GJ263" s="241">
        <f t="shared" si="128"/>
        <v>0</v>
      </c>
      <c r="GK263" s="241">
        <f t="shared" si="128"/>
        <v>0</v>
      </c>
      <c r="GL263" s="241">
        <f t="shared" si="128"/>
        <v>0</v>
      </c>
      <c r="GM263" s="241">
        <f t="shared" si="128"/>
        <v>0</v>
      </c>
      <c r="GN263" s="241">
        <f t="shared" si="128"/>
        <v>0</v>
      </c>
      <c r="GO263" s="241">
        <f t="shared" si="128"/>
        <v>0</v>
      </c>
      <c r="GP263" s="241">
        <f t="shared" si="128"/>
        <v>0</v>
      </c>
      <c r="GQ263" s="241">
        <f t="shared" si="128"/>
        <v>0</v>
      </c>
      <c r="GR263" s="241">
        <f t="shared" si="128"/>
        <v>0</v>
      </c>
      <c r="GS263" s="241">
        <f t="shared" si="128"/>
        <v>0</v>
      </c>
      <c r="GT263" s="241">
        <f t="shared" si="128"/>
        <v>0</v>
      </c>
      <c r="GU263" s="241">
        <f t="shared" si="128"/>
        <v>0</v>
      </c>
      <c r="GV263" s="241">
        <f t="shared" si="128"/>
        <v>0</v>
      </c>
      <c r="GW263" s="241">
        <f t="shared" si="128"/>
        <v>0</v>
      </c>
      <c r="GX263" s="241">
        <f t="shared" si="128"/>
        <v>0</v>
      </c>
    </row>
    <row r="265" spans="1:245" x14ac:dyDescent="0.2">
      <c r="A265" s="154">
        <v>17</v>
      </c>
      <c r="B265" s="154">
        <v>1</v>
      </c>
      <c r="C265" s="154">
        <f>ROW(SmtRes!A81)</f>
        <v>81</v>
      </c>
      <c r="D265" s="154">
        <f>ROW(EtalonRes!A81)</f>
        <v>81</v>
      </c>
      <c r="E265" s="154" t="s">
        <v>90</v>
      </c>
      <c r="F265" s="154" t="s">
        <v>841</v>
      </c>
      <c r="G265" s="154" t="s">
        <v>842</v>
      </c>
      <c r="H265" s="154" t="s">
        <v>786</v>
      </c>
      <c r="I265" s="154">
        <f>ROUND(5/100,7)</f>
        <v>0.05</v>
      </c>
      <c r="J265" s="154">
        <v>0</v>
      </c>
      <c r="K265" s="154">
        <f>ROUND(5/100,7)</f>
        <v>0.05</v>
      </c>
      <c r="O265" s="154">
        <f>ROUND(CP265,2)</f>
        <v>804.43</v>
      </c>
      <c r="P265" s="154">
        <f>SUMIF(SmtRes!AQ71:'SmtRes'!AQ81,"=1",SmtRes!DF71:'SmtRes'!DF81)</f>
        <v>26.919999999999998</v>
      </c>
      <c r="Q265" s="154">
        <f>SUMIF(SmtRes!AQ71:'SmtRes'!AQ81,"=1",SmtRes!DG71:'SmtRes'!DG81)</f>
        <v>28.48</v>
      </c>
      <c r="R265" s="154">
        <f>SUMIF(SmtRes!AQ71:'SmtRes'!AQ81,"=1",SmtRes!DH71:'SmtRes'!DH81)</f>
        <v>11.91</v>
      </c>
      <c r="S265" s="154">
        <f>SUMIF(SmtRes!AQ71:'SmtRes'!AQ81,"=1",SmtRes!DI71:'SmtRes'!DI81)</f>
        <v>737.12</v>
      </c>
      <c r="T265" s="154">
        <f t="shared" ref="T265:T272" si="129">ROUND(CU265*I265,2)</f>
        <v>0</v>
      </c>
      <c r="U265" s="154">
        <f>SUMIF(SmtRes!AQ71:'SmtRes'!AQ81,"=1",SmtRes!CV71:'SmtRes'!CV81)</f>
        <v>1.484</v>
      </c>
      <c r="V265" s="154">
        <f>SUMIF(SmtRes!AQ71:'SmtRes'!AQ81,"=1",SmtRes!CW71:'SmtRes'!CW81)</f>
        <v>0.02</v>
      </c>
      <c r="W265" s="154">
        <f t="shared" ref="W265:W272" si="130">ROUND(CX265*I265,2)</f>
        <v>0</v>
      </c>
      <c r="X265" s="154">
        <f t="shared" ref="X265:Y272" si="131">ROUND(CY265,2)</f>
        <v>726.56</v>
      </c>
      <c r="Y265" s="154">
        <f t="shared" si="131"/>
        <v>382.01</v>
      </c>
      <c r="AA265" s="154">
        <v>66504103</v>
      </c>
      <c r="AB265" s="154">
        <f t="shared" ref="AB265:AB272" si="132">ROUND((AC265+AD265+AF265),6)</f>
        <v>15616.043306</v>
      </c>
      <c r="AC265" s="154">
        <f>ROUND((SUM(SmtRes!BQ71:'SmtRes'!BQ81)),6)</f>
        <v>363.05750599999999</v>
      </c>
      <c r="AD265" s="154">
        <f>ROUND((((SUM(SmtRes!BR71:'SmtRes'!BR81))-(SUM(SmtRes!BS71:'SmtRes'!BS81)))+AE265),6)</f>
        <v>510.63299999999998</v>
      </c>
      <c r="AE265" s="154">
        <f>ROUND((SUM(SmtRes!BS71:'SmtRes'!BS81)),6)</f>
        <v>238.12</v>
      </c>
      <c r="AF265" s="154">
        <f>ROUND((SUM(SmtRes!BT71:'SmtRes'!BT81)),6)</f>
        <v>14742.352800000001</v>
      </c>
      <c r="AG265" s="154">
        <f t="shared" ref="AG265:AG272" si="133">ROUND((AP265),6)</f>
        <v>0</v>
      </c>
      <c r="AH265" s="154">
        <f>(SUM(SmtRes!BU71:'SmtRes'!BU81))</f>
        <v>29.68</v>
      </c>
      <c r="AI265" s="154">
        <f>(SUM(SmtRes!BV71:'SmtRes'!BV81))</f>
        <v>0.4</v>
      </c>
      <c r="AJ265" s="154">
        <f t="shared" ref="AJ265:AJ272" si="134">(AS265)</f>
        <v>0</v>
      </c>
      <c r="AK265" s="154">
        <v>15854.163306</v>
      </c>
      <c r="AL265" s="154">
        <v>363.05750600000005</v>
      </c>
      <c r="AM265" s="154">
        <v>510.63300000000004</v>
      </c>
      <c r="AN265" s="154">
        <v>238.12</v>
      </c>
      <c r="AO265" s="154">
        <v>14742.352799999999</v>
      </c>
      <c r="AP265" s="154">
        <v>0</v>
      </c>
      <c r="AQ265" s="154">
        <v>29.68</v>
      </c>
      <c r="AR265" s="154">
        <v>0.4</v>
      </c>
      <c r="AS265" s="154">
        <v>0</v>
      </c>
      <c r="AT265" s="154">
        <v>97</v>
      </c>
      <c r="AU265" s="154">
        <v>51</v>
      </c>
      <c r="AV265" s="154">
        <v>1</v>
      </c>
      <c r="AW265" s="154">
        <v>1</v>
      </c>
      <c r="AZ265" s="154">
        <v>1</v>
      </c>
      <c r="BA265" s="154">
        <v>1</v>
      </c>
      <c r="BB265" s="154">
        <v>1</v>
      </c>
      <c r="BC265" s="154">
        <v>1</v>
      </c>
      <c r="BD265" s="154" t="s">
        <v>86</v>
      </c>
      <c r="BE265" s="154" t="s">
        <v>86</v>
      </c>
      <c r="BF265" s="154" t="s">
        <v>86</v>
      </c>
      <c r="BG265" s="154" t="s">
        <v>86</v>
      </c>
      <c r="BH265" s="154">
        <v>0</v>
      </c>
      <c r="BI265" s="154">
        <v>2</v>
      </c>
      <c r="BJ265" s="154" t="s">
        <v>843</v>
      </c>
      <c r="BM265" s="154">
        <v>108001</v>
      </c>
      <c r="BN265" s="154">
        <v>0</v>
      </c>
      <c r="BO265" s="154" t="s">
        <v>86</v>
      </c>
      <c r="BP265" s="154">
        <v>0</v>
      </c>
      <c r="BQ265" s="154">
        <v>3</v>
      </c>
      <c r="BR265" s="154">
        <v>0</v>
      </c>
      <c r="BS265" s="154">
        <v>1</v>
      </c>
      <c r="BT265" s="154">
        <v>1</v>
      </c>
      <c r="BU265" s="154">
        <v>1</v>
      </c>
      <c r="BV265" s="154">
        <v>1</v>
      </c>
      <c r="BW265" s="154">
        <v>1</v>
      </c>
      <c r="BX265" s="154">
        <v>1</v>
      </c>
      <c r="BY265" s="154" t="s">
        <v>86</v>
      </c>
      <c r="BZ265" s="154">
        <v>97</v>
      </c>
      <c r="CA265" s="154">
        <v>51</v>
      </c>
      <c r="CB265" s="154" t="s">
        <v>86</v>
      </c>
      <c r="CE265" s="154">
        <v>0</v>
      </c>
      <c r="CF265" s="154">
        <v>0</v>
      </c>
      <c r="CG265" s="154">
        <v>0</v>
      </c>
      <c r="CM265" s="154">
        <v>0</v>
      </c>
      <c r="CN265" s="154" t="s">
        <v>86</v>
      </c>
      <c r="CO265" s="154">
        <v>0</v>
      </c>
      <c r="CP265" s="154">
        <f>(P265+Q265+S265+R265)</f>
        <v>804.43</v>
      </c>
      <c r="CQ265" s="154">
        <f>SUMIF(SmtRes!AQ71:'SmtRes'!AQ81,"=1",SmtRes!AA71:'SmtRes'!AA81)</f>
        <v>226437.21999999997</v>
      </c>
      <c r="CR265" s="154">
        <f>SUMIF(SmtRes!AQ71:'SmtRes'!AQ81,"=1",SmtRes!AB71:'SmtRes'!AB81)</f>
        <v>2150.29</v>
      </c>
      <c r="CS265" s="154">
        <f>SUMIF(SmtRes!AQ71:'SmtRes'!AQ81,"=1",SmtRes!AC71:'SmtRes'!AC81)</f>
        <v>1190.5999999999999</v>
      </c>
      <c r="CT265" s="154">
        <f>SUMIF(SmtRes!AQ71:'SmtRes'!AQ81,"=1",SmtRes!AD71:'SmtRes'!AD81)</f>
        <v>496.71</v>
      </c>
      <c r="CU265" s="154">
        <f>AG265</f>
        <v>0</v>
      </c>
      <c r="CV265" s="154">
        <f>SUMIF(SmtRes!AQ71:'SmtRes'!AQ81,"=1",SmtRes!BU71:'SmtRes'!BU81)</f>
        <v>29.68</v>
      </c>
      <c r="CW265" s="154">
        <f>SUMIF(SmtRes!AQ71:'SmtRes'!AQ81,"=1",SmtRes!BV71:'SmtRes'!BV81)</f>
        <v>0.4</v>
      </c>
      <c r="CX265" s="154">
        <f>AJ265</f>
        <v>0</v>
      </c>
      <c r="CY265" s="154">
        <f>(((S265+R265)*AT265)/100)</f>
        <v>726.55910000000006</v>
      </c>
      <c r="CZ265" s="154">
        <f>(((S265+R265)*AU265)/100)</f>
        <v>382.00529999999998</v>
      </c>
      <c r="DC265" s="154" t="s">
        <v>86</v>
      </c>
      <c r="DD265" s="154" t="s">
        <v>86</v>
      </c>
      <c r="DE265" s="154" t="s">
        <v>86</v>
      </c>
      <c r="DF265" s="154" t="s">
        <v>86</v>
      </c>
      <c r="DG265" s="154" t="s">
        <v>86</v>
      </c>
      <c r="DH265" s="154" t="s">
        <v>86</v>
      </c>
      <c r="DI265" s="154" t="s">
        <v>86</v>
      </c>
      <c r="DJ265" s="154" t="s">
        <v>86</v>
      </c>
      <c r="DK265" s="154" t="s">
        <v>86</v>
      </c>
      <c r="DL265" s="154" t="s">
        <v>86</v>
      </c>
      <c r="DM265" s="154" t="s">
        <v>86</v>
      </c>
      <c r="DN265" s="154">
        <v>0</v>
      </c>
      <c r="DO265" s="154">
        <v>0</v>
      </c>
      <c r="DP265" s="154">
        <v>1</v>
      </c>
      <c r="DQ265" s="154">
        <v>1</v>
      </c>
      <c r="DU265" s="154">
        <v>1003</v>
      </c>
      <c r="DV265" s="154" t="s">
        <v>786</v>
      </c>
      <c r="DW265" s="154" t="s">
        <v>786</v>
      </c>
      <c r="DX265" s="154">
        <v>100</v>
      </c>
      <c r="DZ265" s="154" t="s">
        <v>86</v>
      </c>
      <c r="EA265" s="154" t="s">
        <v>86</v>
      </c>
      <c r="EB265" s="154" t="s">
        <v>86</v>
      </c>
      <c r="EC265" s="154" t="s">
        <v>86</v>
      </c>
      <c r="EE265" s="154">
        <v>65499877</v>
      </c>
      <c r="EF265" s="154">
        <v>3</v>
      </c>
      <c r="EG265" s="154" t="s">
        <v>788</v>
      </c>
      <c r="EH265" s="154">
        <v>0</v>
      </c>
      <c r="EI265" s="154" t="s">
        <v>86</v>
      </c>
      <c r="EJ265" s="154">
        <v>2</v>
      </c>
      <c r="EK265" s="154">
        <v>108001</v>
      </c>
      <c r="EL265" s="154" t="s">
        <v>789</v>
      </c>
      <c r="EM265" s="154" t="s">
        <v>790</v>
      </c>
      <c r="EO265" s="154" t="s">
        <v>86</v>
      </c>
      <c r="EQ265" s="154">
        <v>0</v>
      </c>
      <c r="ER265" s="154">
        <v>0</v>
      </c>
      <c r="ES265" s="154">
        <v>0</v>
      </c>
      <c r="ET265" s="154">
        <v>0</v>
      </c>
      <c r="EU265" s="154">
        <v>0</v>
      </c>
      <c r="EV265" s="154">
        <v>0</v>
      </c>
      <c r="EW265" s="154">
        <v>29.68</v>
      </c>
      <c r="EX265" s="154">
        <v>0.4</v>
      </c>
      <c r="EY265" s="154">
        <v>0</v>
      </c>
      <c r="FQ265" s="154">
        <v>0</v>
      </c>
      <c r="FR265" s="154">
        <v>0</v>
      </c>
      <c r="FS265" s="154">
        <v>0</v>
      </c>
      <c r="FX265" s="154">
        <v>97</v>
      </c>
      <c r="FY265" s="154">
        <v>51</v>
      </c>
      <c r="GA265" s="154" t="s">
        <v>86</v>
      </c>
      <c r="GD265" s="154">
        <v>1</v>
      </c>
      <c r="GF265" s="154">
        <v>-2003114776</v>
      </c>
      <c r="GG265" s="154">
        <v>2</v>
      </c>
      <c r="GH265" s="154">
        <v>1</v>
      </c>
      <c r="GI265" s="154">
        <v>-2</v>
      </c>
      <c r="GJ265" s="154">
        <v>0</v>
      </c>
      <c r="GK265" s="154">
        <v>0</v>
      </c>
      <c r="GL265" s="154">
        <f t="shared" ref="GL265:GL272" si="135">ROUND(IF(AND(BH265=3,BI265=3,FS265&lt;&gt;0),P265,0),2)</f>
        <v>0</v>
      </c>
      <c r="GM265" s="154">
        <f t="shared" ref="GM265:GM272" si="136">ROUND(O265+X265+Y265,2)+GX265</f>
        <v>1913</v>
      </c>
      <c r="GN265" s="154">
        <f t="shared" ref="GN265:GN272" si="137">IF(OR(BI265=0,BI265=1),GM265-GX265,0)</f>
        <v>0</v>
      </c>
      <c r="GO265" s="154">
        <f t="shared" ref="GO265:GO272" si="138">IF(BI265=2,GM265-GX265,0)</f>
        <v>1913</v>
      </c>
      <c r="GP265" s="154">
        <f t="shared" ref="GP265:GP272" si="139">IF(BI265=4,GM265-GX265,0)</f>
        <v>0</v>
      </c>
      <c r="GR265" s="154">
        <v>0</v>
      </c>
      <c r="GS265" s="154">
        <v>3</v>
      </c>
      <c r="GT265" s="154">
        <v>0</v>
      </c>
      <c r="GU265" s="154" t="s">
        <v>86</v>
      </c>
      <c r="GV265" s="154">
        <f t="shared" ref="GV265:GV272" si="140">ROUND((GT265),6)</f>
        <v>0</v>
      </c>
      <c r="GW265" s="154">
        <v>1</v>
      </c>
      <c r="GX265" s="154">
        <f t="shared" ref="GX265:GX272" si="141">ROUND(HC265*I265,2)</f>
        <v>0</v>
      </c>
      <c r="HA265" s="154">
        <v>0</v>
      </c>
      <c r="HB265" s="154">
        <v>0</v>
      </c>
      <c r="HC265" s="154">
        <f>GV265*GW265</f>
        <v>0</v>
      </c>
      <c r="HE265" s="154" t="s">
        <v>86</v>
      </c>
      <c r="HF265" s="154" t="s">
        <v>86</v>
      </c>
      <c r="HM265" s="154" t="s">
        <v>86</v>
      </c>
      <c r="HN265" s="154" t="s">
        <v>476</v>
      </c>
      <c r="HO265" s="154" t="s">
        <v>478</v>
      </c>
      <c r="HP265" s="154" t="s">
        <v>789</v>
      </c>
      <c r="HQ265" s="154" t="s">
        <v>789</v>
      </c>
      <c r="HS265" s="154">
        <v>0</v>
      </c>
      <c r="IK265" s="154">
        <v>0</v>
      </c>
    </row>
    <row r="266" spans="1:245" x14ac:dyDescent="0.2">
      <c r="A266" s="154">
        <v>18</v>
      </c>
      <c r="B266" s="154">
        <v>1</v>
      </c>
      <c r="C266" s="154">
        <v>81</v>
      </c>
      <c r="E266" s="154" t="s">
        <v>93</v>
      </c>
      <c r="F266" s="154" t="s">
        <v>791</v>
      </c>
      <c r="G266" s="154" t="s">
        <v>792</v>
      </c>
      <c r="H266" s="154" t="s">
        <v>431</v>
      </c>
      <c r="I266" s="154">
        <f>J266</f>
        <v>2</v>
      </c>
      <c r="J266" s="154">
        <v>2</v>
      </c>
      <c r="K266" s="154">
        <v>2</v>
      </c>
      <c r="O266" s="154">
        <f>ROUND(P266,2)</f>
        <v>14.74</v>
      </c>
      <c r="P266" s="154">
        <f>ROUND(ROUND(ROUND(SUMIF(SmtRes!AQ71:'SmtRes'!AQ81,"=1",SmtRes!CU71:'SmtRes'!CU81),2),2)*I266/100,2)</f>
        <v>14.74</v>
      </c>
      <c r="Q266" s="154">
        <f>ROUND(CR266*I266,2)</f>
        <v>0</v>
      </c>
      <c r="R266" s="154">
        <f>ROUND(CS266*I266,2)</f>
        <v>0</v>
      </c>
      <c r="S266" s="154">
        <f>ROUND(CT266*I266,2)</f>
        <v>0</v>
      </c>
      <c r="T266" s="154">
        <f t="shared" si="129"/>
        <v>0</v>
      </c>
      <c r="U266" s="154">
        <f>ROUND(CV266*I266,7)</f>
        <v>0</v>
      </c>
      <c r="V266" s="154">
        <f>ROUND(CW266*I266,7)</f>
        <v>0</v>
      </c>
      <c r="W266" s="154">
        <f t="shared" si="130"/>
        <v>0</v>
      </c>
      <c r="X266" s="154">
        <f t="shared" si="131"/>
        <v>0</v>
      </c>
      <c r="Y266" s="154">
        <f t="shared" si="131"/>
        <v>0</v>
      </c>
      <c r="AA266" s="154">
        <v>66504103</v>
      </c>
      <c r="AB266" s="154">
        <f t="shared" si="132"/>
        <v>0</v>
      </c>
      <c r="AC266" s="154">
        <f>ROUND((ES266),6)</f>
        <v>0</v>
      </c>
      <c r="AD266" s="154">
        <f>ROUND((((ET266)-(EU266))+AE266),6)</f>
        <v>0</v>
      </c>
      <c r="AE266" s="154">
        <f>ROUND((EU266),6)</f>
        <v>0</v>
      </c>
      <c r="AF266" s="154">
        <f>ROUND((EV266),6)</f>
        <v>0</v>
      </c>
      <c r="AG266" s="154">
        <f t="shared" si="133"/>
        <v>0</v>
      </c>
      <c r="AH266" s="154">
        <f>(EW266)</f>
        <v>0</v>
      </c>
      <c r="AI266" s="154">
        <f>(EX266)</f>
        <v>0</v>
      </c>
      <c r="AJ266" s="154">
        <f t="shared" si="134"/>
        <v>0</v>
      </c>
      <c r="AK266" s="154">
        <v>0</v>
      </c>
      <c r="AL266" s="154">
        <v>0</v>
      </c>
      <c r="AM266" s="154">
        <v>0</v>
      </c>
      <c r="AN266" s="154">
        <v>0</v>
      </c>
      <c r="AO266" s="154">
        <v>0</v>
      </c>
      <c r="AP266" s="154">
        <v>0</v>
      </c>
      <c r="AQ266" s="154">
        <v>0</v>
      </c>
      <c r="AR266" s="154">
        <v>0</v>
      </c>
      <c r="AS266" s="154">
        <v>0</v>
      </c>
      <c r="AT266" s="154">
        <v>97</v>
      </c>
      <c r="AU266" s="154">
        <v>51</v>
      </c>
      <c r="AV266" s="154">
        <v>1</v>
      </c>
      <c r="AW266" s="154">
        <v>1</v>
      </c>
      <c r="AZ266" s="154">
        <v>1</v>
      </c>
      <c r="BA266" s="154">
        <v>1</v>
      </c>
      <c r="BB266" s="154">
        <v>1</v>
      </c>
      <c r="BC266" s="154">
        <v>1</v>
      </c>
      <c r="BD266" s="154" t="s">
        <v>86</v>
      </c>
      <c r="BE266" s="154" t="s">
        <v>86</v>
      </c>
      <c r="BF266" s="154" t="s">
        <v>86</v>
      </c>
      <c r="BG266" s="154" t="s">
        <v>86</v>
      </c>
      <c r="BH266" s="154">
        <v>3</v>
      </c>
      <c r="BI266" s="154">
        <v>2</v>
      </c>
      <c r="BJ266" s="154" t="s">
        <v>86</v>
      </c>
      <c r="BM266" s="154">
        <v>108001</v>
      </c>
      <c r="BN266" s="154">
        <v>0</v>
      </c>
      <c r="BO266" s="154" t="s">
        <v>86</v>
      </c>
      <c r="BP266" s="154">
        <v>0</v>
      </c>
      <c r="BQ266" s="154">
        <v>3</v>
      </c>
      <c r="BR266" s="154">
        <v>0</v>
      </c>
      <c r="BS266" s="154">
        <v>1</v>
      </c>
      <c r="BT266" s="154">
        <v>1</v>
      </c>
      <c r="BU266" s="154">
        <v>1</v>
      </c>
      <c r="BV266" s="154">
        <v>1</v>
      </c>
      <c r="BW266" s="154">
        <v>1</v>
      </c>
      <c r="BX266" s="154">
        <v>1</v>
      </c>
      <c r="BY266" s="154" t="s">
        <v>86</v>
      </c>
      <c r="BZ266" s="154">
        <v>97</v>
      </c>
      <c r="CA266" s="154">
        <v>51</v>
      </c>
      <c r="CB266" s="154" t="s">
        <v>86</v>
      </c>
      <c r="CE266" s="154">
        <v>0</v>
      </c>
      <c r="CF266" s="154">
        <v>0</v>
      </c>
      <c r="CG266" s="154">
        <v>0</v>
      </c>
      <c r="CM266" s="154">
        <v>0</v>
      </c>
      <c r="CN266" s="154" t="s">
        <v>86</v>
      </c>
      <c r="CO266" s="154">
        <v>0</v>
      </c>
      <c r="CP266" s="154">
        <f>0</f>
        <v>0</v>
      </c>
      <c r="CQ266" s="154">
        <f>0</f>
        <v>0</v>
      </c>
      <c r="CR266" s="154">
        <f>0</f>
        <v>0</v>
      </c>
      <c r="CS266" s="154">
        <f>0</f>
        <v>0</v>
      </c>
      <c r="CT266" s="154">
        <f>0</f>
        <v>0</v>
      </c>
      <c r="CU266" s="154">
        <f>0</f>
        <v>0</v>
      </c>
      <c r="CV266" s="154">
        <f>0</f>
        <v>0</v>
      </c>
      <c r="CW266" s="154">
        <f>0</f>
        <v>0</v>
      </c>
      <c r="CX266" s="154">
        <f>0</f>
        <v>0</v>
      </c>
      <c r="CY266" s="154">
        <f>0</f>
        <v>0</v>
      </c>
      <c r="CZ266" s="154">
        <f>0</f>
        <v>0</v>
      </c>
      <c r="DC266" s="154" t="s">
        <v>86</v>
      </c>
      <c r="DD266" s="154" t="s">
        <v>86</v>
      </c>
      <c r="DE266" s="154" t="s">
        <v>86</v>
      </c>
      <c r="DF266" s="154" t="s">
        <v>86</v>
      </c>
      <c r="DG266" s="154" t="s">
        <v>86</v>
      </c>
      <c r="DH266" s="154" t="s">
        <v>86</v>
      </c>
      <c r="DI266" s="154" t="s">
        <v>86</v>
      </c>
      <c r="DJ266" s="154" t="s">
        <v>86</v>
      </c>
      <c r="DK266" s="154" t="s">
        <v>86</v>
      </c>
      <c r="DL266" s="154" t="s">
        <v>86</v>
      </c>
      <c r="DM266" s="154" t="s">
        <v>86</v>
      </c>
      <c r="DN266" s="154">
        <v>0</v>
      </c>
      <c r="DO266" s="154">
        <v>0</v>
      </c>
      <c r="DP266" s="154">
        <v>1</v>
      </c>
      <c r="DQ266" s="154">
        <v>1</v>
      </c>
      <c r="DU266" s="154">
        <v>1013</v>
      </c>
      <c r="DV266" s="154" t="s">
        <v>431</v>
      </c>
      <c r="DW266" s="154" t="s">
        <v>431</v>
      </c>
      <c r="DX266" s="154">
        <v>1</v>
      </c>
      <c r="DZ266" s="154" t="s">
        <v>86</v>
      </c>
      <c r="EA266" s="154" t="s">
        <v>86</v>
      </c>
      <c r="EB266" s="154" t="s">
        <v>86</v>
      </c>
      <c r="EC266" s="154" t="s">
        <v>86</v>
      </c>
      <c r="EE266" s="154">
        <v>65499877</v>
      </c>
      <c r="EF266" s="154">
        <v>3</v>
      </c>
      <c r="EG266" s="154" t="s">
        <v>788</v>
      </c>
      <c r="EH266" s="154">
        <v>0</v>
      </c>
      <c r="EI266" s="154" t="s">
        <v>86</v>
      </c>
      <c r="EJ266" s="154">
        <v>2</v>
      </c>
      <c r="EK266" s="154">
        <v>108001</v>
      </c>
      <c r="EL266" s="154" t="s">
        <v>789</v>
      </c>
      <c r="EM266" s="154" t="s">
        <v>790</v>
      </c>
      <c r="EO266" s="154" t="s">
        <v>86</v>
      </c>
      <c r="EQ266" s="154">
        <v>0</v>
      </c>
      <c r="ER266" s="154">
        <v>0</v>
      </c>
      <c r="ES266" s="154">
        <v>0</v>
      </c>
      <c r="ET266" s="154">
        <v>0</v>
      </c>
      <c r="EU266" s="154">
        <v>0</v>
      </c>
      <c r="EV266" s="154">
        <v>0</v>
      </c>
      <c r="EW266" s="154">
        <v>0</v>
      </c>
      <c r="EX266" s="154">
        <v>0</v>
      </c>
      <c r="FQ266" s="154">
        <v>0</v>
      </c>
      <c r="FR266" s="154">
        <v>0</v>
      </c>
      <c r="FS266" s="154">
        <v>0</v>
      </c>
      <c r="FX266" s="154">
        <v>97</v>
      </c>
      <c r="FY266" s="154">
        <v>51</v>
      </c>
      <c r="GA266" s="154" t="s">
        <v>86</v>
      </c>
      <c r="GD266" s="154">
        <v>1</v>
      </c>
      <c r="GF266" s="154">
        <v>274903907</v>
      </c>
      <c r="GG266" s="154">
        <v>2</v>
      </c>
      <c r="GH266" s="154">
        <v>1</v>
      </c>
      <c r="GI266" s="154">
        <v>-2</v>
      </c>
      <c r="GJ266" s="154">
        <v>0</v>
      </c>
      <c r="GK266" s="154">
        <v>0</v>
      </c>
      <c r="GL266" s="154">
        <f t="shared" si="135"/>
        <v>0</v>
      </c>
      <c r="GM266" s="154">
        <f t="shared" si="136"/>
        <v>14.74</v>
      </c>
      <c r="GN266" s="154">
        <f t="shared" si="137"/>
        <v>0</v>
      </c>
      <c r="GO266" s="154">
        <f t="shared" si="138"/>
        <v>14.74</v>
      </c>
      <c r="GP266" s="154">
        <f t="shared" si="139"/>
        <v>0</v>
      </c>
      <c r="GR266" s="154">
        <v>0</v>
      </c>
      <c r="GS266" s="154">
        <v>3</v>
      </c>
      <c r="GT266" s="154">
        <v>0</v>
      </c>
      <c r="GU266" s="154" t="s">
        <v>86</v>
      </c>
      <c r="GV266" s="154">
        <f t="shared" si="140"/>
        <v>0</v>
      </c>
      <c r="GW266" s="154">
        <v>1</v>
      </c>
      <c r="GX266" s="154">
        <f t="shared" si="141"/>
        <v>0</v>
      </c>
      <c r="HA266" s="154">
        <v>0</v>
      </c>
      <c r="HB266" s="154">
        <v>0</v>
      </c>
      <c r="HC266" s="154">
        <f>0</f>
        <v>0</v>
      </c>
      <c r="HE266" s="154" t="s">
        <v>86</v>
      </c>
      <c r="HF266" s="154" t="s">
        <v>86</v>
      </c>
      <c r="HM266" s="154" t="s">
        <v>86</v>
      </c>
      <c r="HN266" s="154" t="s">
        <v>476</v>
      </c>
      <c r="HO266" s="154" t="s">
        <v>478</v>
      </c>
      <c r="HP266" s="154" t="s">
        <v>789</v>
      </c>
      <c r="HQ266" s="154" t="s">
        <v>789</v>
      </c>
      <c r="HS266" s="154">
        <v>0</v>
      </c>
      <c r="IK266" s="154">
        <v>0</v>
      </c>
    </row>
    <row r="267" spans="1:245" x14ac:dyDescent="0.2">
      <c r="A267" s="154">
        <v>17</v>
      </c>
      <c r="B267" s="154">
        <v>1</v>
      </c>
      <c r="C267" s="154">
        <f>ROW(SmtRes!A91)</f>
        <v>91</v>
      </c>
      <c r="D267" s="154">
        <f>ROW(EtalonRes!A91)</f>
        <v>91</v>
      </c>
      <c r="E267" s="154" t="s">
        <v>270</v>
      </c>
      <c r="F267" s="154" t="s">
        <v>844</v>
      </c>
      <c r="G267" s="154" t="s">
        <v>845</v>
      </c>
      <c r="H267" s="154" t="s">
        <v>786</v>
      </c>
      <c r="I267" s="154">
        <f>ROUND(3/100,7)</f>
        <v>0.03</v>
      </c>
      <c r="J267" s="154">
        <v>0</v>
      </c>
      <c r="K267" s="154">
        <f>ROUND(3/100,7)</f>
        <v>0.03</v>
      </c>
      <c r="O267" s="154">
        <f>ROUND(CP267,2)</f>
        <v>198.24</v>
      </c>
      <c r="P267" s="154">
        <f>SUMIF(SmtRes!AQ82:'SmtRes'!AQ91,"=1",SmtRes!DF82:'SmtRes'!DF91)</f>
        <v>24.33</v>
      </c>
      <c r="Q267" s="154">
        <f>SUMIF(SmtRes!AQ82:'SmtRes'!AQ91,"=1",SmtRes!DG82:'SmtRes'!DG91)</f>
        <v>14.170000000000002</v>
      </c>
      <c r="R267" s="154">
        <f>SUMIF(SmtRes!AQ82:'SmtRes'!AQ91,"=1",SmtRes!DH82:'SmtRes'!DH91)</f>
        <v>7.1499999999999995</v>
      </c>
      <c r="S267" s="154">
        <f>SUMIF(SmtRes!AQ82:'SmtRes'!AQ91,"=1",SmtRes!DI82:'SmtRes'!DI91)</f>
        <v>152.59</v>
      </c>
      <c r="T267" s="154">
        <f t="shared" si="129"/>
        <v>0</v>
      </c>
      <c r="U267" s="154">
        <f>SUMIF(SmtRes!AQ82:'SmtRes'!AQ91,"=1",SmtRes!CV82:'SmtRes'!CV91)</f>
        <v>0.30719999999999997</v>
      </c>
      <c r="V267" s="154">
        <f>SUMIF(SmtRes!AQ82:'SmtRes'!AQ91,"=1",SmtRes!CW82:'SmtRes'!CW91)</f>
        <v>1.2E-2</v>
      </c>
      <c r="W267" s="154">
        <f t="shared" si="130"/>
        <v>0</v>
      </c>
      <c r="X267" s="154">
        <f t="shared" si="131"/>
        <v>154.94999999999999</v>
      </c>
      <c r="Y267" s="154">
        <f t="shared" si="131"/>
        <v>81.47</v>
      </c>
      <c r="AA267" s="154">
        <v>66504103</v>
      </c>
      <c r="AB267" s="154">
        <f t="shared" si="132"/>
        <v>6032.724588</v>
      </c>
      <c r="AC267" s="154">
        <f>ROUND((SUM(SmtRes!BQ82:'SmtRes'!BQ91)),6)</f>
        <v>506.71848799999998</v>
      </c>
      <c r="AD267" s="154">
        <f>ROUND((((SUM(SmtRes!BR82:'SmtRes'!BR91))-(SUM(SmtRes!BS82:'SmtRes'!BS91)))+AE267),6)</f>
        <v>439.69569999999999</v>
      </c>
      <c r="AE267" s="154">
        <f>ROUND((SUM(SmtRes!BS82:'SmtRes'!BS91)),6)</f>
        <v>238.12</v>
      </c>
      <c r="AF267" s="154">
        <f>ROUND((SUM(SmtRes!BT82:'SmtRes'!BT91)),6)</f>
        <v>5086.3104000000003</v>
      </c>
      <c r="AG267" s="154">
        <f t="shared" si="133"/>
        <v>0</v>
      </c>
      <c r="AH267" s="154">
        <f>(SUM(SmtRes!BU82:'SmtRes'!BU91))</f>
        <v>10.24</v>
      </c>
      <c r="AI267" s="154">
        <f>(SUM(SmtRes!BV82:'SmtRes'!BV91))</f>
        <v>0.4</v>
      </c>
      <c r="AJ267" s="154">
        <f t="shared" si="134"/>
        <v>0</v>
      </c>
      <c r="AK267" s="154">
        <v>6270.8445884000002</v>
      </c>
      <c r="AL267" s="154">
        <v>506.71848840000001</v>
      </c>
      <c r="AM267" s="154">
        <v>439.69570000000004</v>
      </c>
      <c r="AN267" s="154">
        <v>238.12</v>
      </c>
      <c r="AO267" s="154">
        <v>5086.3104000000003</v>
      </c>
      <c r="AP267" s="154">
        <v>0</v>
      </c>
      <c r="AQ267" s="154">
        <v>10.24</v>
      </c>
      <c r="AR267" s="154">
        <v>0.4</v>
      </c>
      <c r="AS267" s="154">
        <v>0</v>
      </c>
      <c r="AT267" s="154">
        <v>97</v>
      </c>
      <c r="AU267" s="154">
        <v>51</v>
      </c>
      <c r="AV267" s="154">
        <v>1</v>
      </c>
      <c r="AW267" s="154">
        <v>1</v>
      </c>
      <c r="AZ267" s="154">
        <v>1</v>
      </c>
      <c r="BA267" s="154">
        <v>1</v>
      </c>
      <c r="BB267" s="154">
        <v>1</v>
      </c>
      <c r="BC267" s="154">
        <v>1</v>
      </c>
      <c r="BD267" s="154" t="s">
        <v>86</v>
      </c>
      <c r="BE267" s="154" t="s">
        <v>86</v>
      </c>
      <c r="BF267" s="154" t="s">
        <v>86</v>
      </c>
      <c r="BG267" s="154" t="s">
        <v>86</v>
      </c>
      <c r="BH267" s="154">
        <v>0</v>
      </c>
      <c r="BI267" s="154">
        <v>2</v>
      </c>
      <c r="BJ267" s="154" t="s">
        <v>846</v>
      </c>
      <c r="BM267" s="154">
        <v>108001</v>
      </c>
      <c r="BN267" s="154">
        <v>0</v>
      </c>
      <c r="BO267" s="154" t="s">
        <v>86</v>
      </c>
      <c r="BP267" s="154">
        <v>0</v>
      </c>
      <c r="BQ267" s="154">
        <v>3</v>
      </c>
      <c r="BR267" s="154">
        <v>0</v>
      </c>
      <c r="BS267" s="154">
        <v>1</v>
      </c>
      <c r="BT267" s="154">
        <v>1</v>
      </c>
      <c r="BU267" s="154">
        <v>1</v>
      </c>
      <c r="BV267" s="154">
        <v>1</v>
      </c>
      <c r="BW267" s="154">
        <v>1</v>
      </c>
      <c r="BX267" s="154">
        <v>1</v>
      </c>
      <c r="BY267" s="154" t="s">
        <v>86</v>
      </c>
      <c r="BZ267" s="154">
        <v>97</v>
      </c>
      <c r="CA267" s="154">
        <v>51</v>
      </c>
      <c r="CB267" s="154" t="s">
        <v>86</v>
      </c>
      <c r="CE267" s="154">
        <v>0</v>
      </c>
      <c r="CF267" s="154">
        <v>0</v>
      </c>
      <c r="CG267" s="154">
        <v>0</v>
      </c>
      <c r="CM267" s="154">
        <v>0</v>
      </c>
      <c r="CN267" s="154" t="s">
        <v>86</v>
      </c>
      <c r="CO267" s="154">
        <v>0</v>
      </c>
      <c r="CP267" s="154">
        <f>(P267+Q267+S267+R267)</f>
        <v>198.24</v>
      </c>
      <c r="CQ267" s="154">
        <f>SUMIF(SmtRes!AQ82:'SmtRes'!AQ91,"=1",SmtRes!AA82:'SmtRes'!AA91)</f>
        <v>102448.51999999999</v>
      </c>
      <c r="CR267" s="154">
        <f>SUMIF(SmtRes!AQ82:'SmtRes'!AQ91,"=1",SmtRes!AB82:'SmtRes'!AB91)</f>
        <v>2150.29</v>
      </c>
      <c r="CS267" s="154">
        <f>SUMIF(SmtRes!AQ82:'SmtRes'!AQ91,"=1",SmtRes!AC82:'SmtRes'!AC91)</f>
        <v>1190.5999999999999</v>
      </c>
      <c r="CT267" s="154">
        <f>SUMIF(SmtRes!AQ82:'SmtRes'!AQ91,"=1",SmtRes!AD82:'SmtRes'!AD91)</f>
        <v>496.71</v>
      </c>
      <c r="CU267" s="154">
        <f>AG267</f>
        <v>0</v>
      </c>
      <c r="CV267" s="154">
        <f>SUMIF(SmtRes!AQ82:'SmtRes'!AQ91,"=1",SmtRes!BU82:'SmtRes'!BU91)</f>
        <v>10.24</v>
      </c>
      <c r="CW267" s="154">
        <f>SUMIF(SmtRes!AQ82:'SmtRes'!AQ91,"=1",SmtRes!BV82:'SmtRes'!BV91)</f>
        <v>0.4</v>
      </c>
      <c r="CX267" s="154">
        <f>AJ267</f>
        <v>0</v>
      </c>
      <c r="CY267" s="154">
        <f>(((S267+R267)*AT267)/100)</f>
        <v>154.9478</v>
      </c>
      <c r="CZ267" s="154">
        <f>(((S267+R267)*AU267)/100)</f>
        <v>81.467400000000012</v>
      </c>
      <c r="DC267" s="154" t="s">
        <v>86</v>
      </c>
      <c r="DD267" s="154" t="s">
        <v>86</v>
      </c>
      <c r="DE267" s="154" t="s">
        <v>86</v>
      </c>
      <c r="DF267" s="154" t="s">
        <v>86</v>
      </c>
      <c r="DG267" s="154" t="s">
        <v>86</v>
      </c>
      <c r="DH267" s="154" t="s">
        <v>86</v>
      </c>
      <c r="DI267" s="154" t="s">
        <v>86</v>
      </c>
      <c r="DJ267" s="154" t="s">
        <v>86</v>
      </c>
      <c r="DK267" s="154" t="s">
        <v>86</v>
      </c>
      <c r="DL267" s="154" t="s">
        <v>86</v>
      </c>
      <c r="DM267" s="154" t="s">
        <v>86</v>
      </c>
      <c r="DN267" s="154">
        <v>0</v>
      </c>
      <c r="DO267" s="154">
        <v>0</v>
      </c>
      <c r="DP267" s="154">
        <v>1</v>
      </c>
      <c r="DQ267" s="154">
        <v>1</v>
      </c>
      <c r="DU267" s="154">
        <v>1003</v>
      </c>
      <c r="DV267" s="154" t="s">
        <v>786</v>
      </c>
      <c r="DW267" s="154" t="s">
        <v>786</v>
      </c>
      <c r="DX267" s="154">
        <v>100</v>
      </c>
      <c r="DZ267" s="154" t="s">
        <v>86</v>
      </c>
      <c r="EA267" s="154" t="s">
        <v>86</v>
      </c>
      <c r="EB267" s="154" t="s">
        <v>86</v>
      </c>
      <c r="EC267" s="154" t="s">
        <v>86</v>
      </c>
      <c r="EE267" s="154">
        <v>65499877</v>
      </c>
      <c r="EF267" s="154">
        <v>3</v>
      </c>
      <c r="EG267" s="154" t="s">
        <v>788</v>
      </c>
      <c r="EH267" s="154">
        <v>0</v>
      </c>
      <c r="EI267" s="154" t="s">
        <v>86</v>
      </c>
      <c r="EJ267" s="154">
        <v>2</v>
      </c>
      <c r="EK267" s="154">
        <v>108001</v>
      </c>
      <c r="EL267" s="154" t="s">
        <v>789</v>
      </c>
      <c r="EM267" s="154" t="s">
        <v>790</v>
      </c>
      <c r="EO267" s="154" t="s">
        <v>86</v>
      </c>
      <c r="EQ267" s="154">
        <v>0</v>
      </c>
      <c r="ER267" s="154">
        <v>0</v>
      </c>
      <c r="ES267" s="154">
        <v>0</v>
      </c>
      <c r="ET267" s="154">
        <v>0</v>
      </c>
      <c r="EU267" s="154">
        <v>0</v>
      </c>
      <c r="EV267" s="154">
        <v>0</v>
      </c>
      <c r="EW267" s="154">
        <v>10.24</v>
      </c>
      <c r="EX267" s="154">
        <v>0.4</v>
      </c>
      <c r="EY267" s="154">
        <v>0</v>
      </c>
      <c r="FQ267" s="154">
        <v>0</v>
      </c>
      <c r="FR267" s="154">
        <v>0</v>
      </c>
      <c r="FS267" s="154">
        <v>0</v>
      </c>
      <c r="FX267" s="154">
        <v>97</v>
      </c>
      <c r="FY267" s="154">
        <v>51</v>
      </c>
      <c r="GA267" s="154" t="s">
        <v>86</v>
      </c>
      <c r="GD267" s="154">
        <v>1</v>
      </c>
      <c r="GF267" s="154">
        <v>1511070560</v>
      </c>
      <c r="GG267" s="154">
        <v>2</v>
      </c>
      <c r="GH267" s="154">
        <v>1</v>
      </c>
      <c r="GI267" s="154">
        <v>-2</v>
      </c>
      <c r="GJ267" s="154">
        <v>0</v>
      </c>
      <c r="GK267" s="154">
        <v>0</v>
      </c>
      <c r="GL267" s="154">
        <f t="shared" si="135"/>
        <v>0</v>
      </c>
      <c r="GM267" s="154">
        <f t="shared" si="136"/>
        <v>434.66</v>
      </c>
      <c r="GN267" s="154">
        <f t="shared" si="137"/>
        <v>0</v>
      </c>
      <c r="GO267" s="154">
        <f t="shared" si="138"/>
        <v>434.66</v>
      </c>
      <c r="GP267" s="154">
        <f t="shared" si="139"/>
        <v>0</v>
      </c>
      <c r="GR267" s="154">
        <v>0</v>
      </c>
      <c r="GS267" s="154">
        <v>3</v>
      </c>
      <c r="GT267" s="154">
        <v>0</v>
      </c>
      <c r="GU267" s="154" t="s">
        <v>86</v>
      </c>
      <c r="GV267" s="154">
        <f t="shared" si="140"/>
        <v>0</v>
      </c>
      <c r="GW267" s="154">
        <v>1</v>
      </c>
      <c r="GX267" s="154">
        <f t="shared" si="141"/>
        <v>0</v>
      </c>
      <c r="HA267" s="154">
        <v>0</v>
      </c>
      <c r="HB267" s="154">
        <v>0</v>
      </c>
      <c r="HC267" s="154">
        <f>GV267*GW267</f>
        <v>0</v>
      </c>
      <c r="HE267" s="154" t="s">
        <v>86</v>
      </c>
      <c r="HF267" s="154" t="s">
        <v>86</v>
      </c>
      <c r="HM267" s="154" t="s">
        <v>86</v>
      </c>
      <c r="HN267" s="154" t="s">
        <v>476</v>
      </c>
      <c r="HO267" s="154" t="s">
        <v>478</v>
      </c>
      <c r="HP267" s="154" t="s">
        <v>789</v>
      </c>
      <c r="HQ267" s="154" t="s">
        <v>789</v>
      </c>
      <c r="HS267" s="154">
        <v>0</v>
      </c>
      <c r="IK267" s="154">
        <v>0</v>
      </c>
    </row>
    <row r="268" spans="1:245" x14ac:dyDescent="0.2">
      <c r="A268" s="154">
        <v>18</v>
      </c>
      <c r="B268" s="154">
        <v>1</v>
      </c>
      <c r="C268" s="154">
        <v>91</v>
      </c>
      <c r="E268" s="154" t="s">
        <v>94</v>
      </c>
      <c r="F268" s="154" t="s">
        <v>791</v>
      </c>
      <c r="G268" s="154" t="s">
        <v>792</v>
      </c>
      <c r="H268" s="154" t="s">
        <v>431</v>
      </c>
      <c r="I268" s="154">
        <f>J268</f>
        <v>2</v>
      </c>
      <c r="J268" s="154">
        <v>2</v>
      </c>
      <c r="K268" s="154">
        <v>2</v>
      </c>
      <c r="O268" s="154">
        <f>ROUND(P268,2)</f>
        <v>3.05</v>
      </c>
      <c r="P268" s="154">
        <f>ROUND(ROUND(ROUND(SUMIF(SmtRes!AQ82:'SmtRes'!AQ91,"=1",SmtRes!CU82:'SmtRes'!CU91),2),2)*I268/100,2)</f>
        <v>3.05</v>
      </c>
      <c r="Q268" s="154">
        <f>ROUND(CR268*I268,2)</f>
        <v>0</v>
      </c>
      <c r="R268" s="154">
        <f>ROUND(CS268*I268,2)</f>
        <v>0</v>
      </c>
      <c r="S268" s="154">
        <f>ROUND(CT268*I268,2)</f>
        <v>0</v>
      </c>
      <c r="T268" s="154">
        <f t="shared" si="129"/>
        <v>0</v>
      </c>
      <c r="U268" s="154">
        <f>ROUND(CV268*I268,7)</f>
        <v>0</v>
      </c>
      <c r="V268" s="154">
        <f>ROUND(CW268*I268,7)</f>
        <v>0</v>
      </c>
      <c r="W268" s="154">
        <f t="shared" si="130"/>
        <v>0</v>
      </c>
      <c r="X268" s="154">
        <f t="shared" si="131"/>
        <v>0</v>
      </c>
      <c r="Y268" s="154">
        <f t="shared" si="131"/>
        <v>0</v>
      </c>
      <c r="AA268" s="154">
        <v>66504103</v>
      </c>
      <c r="AB268" s="154">
        <f t="shared" si="132"/>
        <v>0</v>
      </c>
      <c r="AC268" s="154">
        <f>ROUND((ES268),6)</f>
        <v>0</v>
      </c>
      <c r="AD268" s="154">
        <f>ROUND((((ET268)-(EU268))+AE268),6)</f>
        <v>0</v>
      </c>
      <c r="AE268" s="154">
        <f>ROUND((EU268),6)</f>
        <v>0</v>
      </c>
      <c r="AF268" s="154">
        <f>ROUND((EV268),6)</f>
        <v>0</v>
      </c>
      <c r="AG268" s="154">
        <f t="shared" si="133"/>
        <v>0</v>
      </c>
      <c r="AH268" s="154">
        <f>(EW268)</f>
        <v>0</v>
      </c>
      <c r="AI268" s="154">
        <f>(EX268)</f>
        <v>0</v>
      </c>
      <c r="AJ268" s="154">
        <f t="shared" si="134"/>
        <v>0</v>
      </c>
      <c r="AK268" s="154">
        <v>0</v>
      </c>
      <c r="AL268" s="154">
        <v>0</v>
      </c>
      <c r="AM268" s="154">
        <v>0</v>
      </c>
      <c r="AN268" s="154">
        <v>0</v>
      </c>
      <c r="AO268" s="154">
        <v>0</v>
      </c>
      <c r="AP268" s="154">
        <v>0</v>
      </c>
      <c r="AQ268" s="154">
        <v>0</v>
      </c>
      <c r="AR268" s="154">
        <v>0</v>
      </c>
      <c r="AS268" s="154">
        <v>0</v>
      </c>
      <c r="AT268" s="154">
        <v>97</v>
      </c>
      <c r="AU268" s="154">
        <v>51</v>
      </c>
      <c r="AV268" s="154">
        <v>1</v>
      </c>
      <c r="AW268" s="154">
        <v>1</v>
      </c>
      <c r="AZ268" s="154">
        <v>1</v>
      </c>
      <c r="BA268" s="154">
        <v>1</v>
      </c>
      <c r="BB268" s="154">
        <v>1</v>
      </c>
      <c r="BC268" s="154">
        <v>1</v>
      </c>
      <c r="BD268" s="154" t="s">
        <v>86</v>
      </c>
      <c r="BE268" s="154" t="s">
        <v>86</v>
      </c>
      <c r="BF268" s="154" t="s">
        <v>86</v>
      </c>
      <c r="BG268" s="154" t="s">
        <v>86</v>
      </c>
      <c r="BH268" s="154">
        <v>3</v>
      </c>
      <c r="BI268" s="154">
        <v>2</v>
      </c>
      <c r="BJ268" s="154" t="s">
        <v>86</v>
      </c>
      <c r="BM268" s="154">
        <v>108001</v>
      </c>
      <c r="BN268" s="154">
        <v>0</v>
      </c>
      <c r="BO268" s="154" t="s">
        <v>86</v>
      </c>
      <c r="BP268" s="154">
        <v>0</v>
      </c>
      <c r="BQ268" s="154">
        <v>3</v>
      </c>
      <c r="BR268" s="154">
        <v>0</v>
      </c>
      <c r="BS268" s="154">
        <v>1</v>
      </c>
      <c r="BT268" s="154">
        <v>1</v>
      </c>
      <c r="BU268" s="154">
        <v>1</v>
      </c>
      <c r="BV268" s="154">
        <v>1</v>
      </c>
      <c r="BW268" s="154">
        <v>1</v>
      </c>
      <c r="BX268" s="154">
        <v>1</v>
      </c>
      <c r="BY268" s="154" t="s">
        <v>86</v>
      </c>
      <c r="BZ268" s="154">
        <v>97</v>
      </c>
      <c r="CA268" s="154">
        <v>51</v>
      </c>
      <c r="CB268" s="154" t="s">
        <v>86</v>
      </c>
      <c r="CE268" s="154">
        <v>0</v>
      </c>
      <c r="CF268" s="154">
        <v>0</v>
      </c>
      <c r="CG268" s="154">
        <v>0</v>
      </c>
      <c r="CM268" s="154">
        <v>0</v>
      </c>
      <c r="CN268" s="154" t="s">
        <v>86</v>
      </c>
      <c r="CO268" s="154">
        <v>0</v>
      </c>
      <c r="CP268" s="154">
        <f>0</f>
        <v>0</v>
      </c>
      <c r="CQ268" s="154">
        <f>0</f>
        <v>0</v>
      </c>
      <c r="CR268" s="154">
        <f>0</f>
        <v>0</v>
      </c>
      <c r="CS268" s="154">
        <f>0</f>
        <v>0</v>
      </c>
      <c r="CT268" s="154">
        <f>0</f>
        <v>0</v>
      </c>
      <c r="CU268" s="154">
        <f>0</f>
        <v>0</v>
      </c>
      <c r="CV268" s="154">
        <f>0</f>
        <v>0</v>
      </c>
      <c r="CW268" s="154">
        <f>0</f>
        <v>0</v>
      </c>
      <c r="CX268" s="154">
        <f>0</f>
        <v>0</v>
      </c>
      <c r="CY268" s="154">
        <f>0</f>
        <v>0</v>
      </c>
      <c r="CZ268" s="154">
        <f>0</f>
        <v>0</v>
      </c>
      <c r="DC268" s="154" t="s">
        <v>86</v>
      </c>
      <c r="DD268" s="154" t="s">
        <v>86</v>
      </c>
      <c r="DE268" s="154" t="s">
        <v>86</v>
      </c>
      <c r="DF268" s="154" t="s">
        <v>86</v>
      </c>
      <c r="DG268" s="154" t="s">
        <v>86</v>
      </c>
      <c r="DH268" s="154" t="s">
        <v>86</v>
      </c>
      <c r="DI268" s="154" t="s">
        <v>86</v>
      </c>
      <c r="DJ268" s="154" t="s">
        <v>86</v>
      </c>
      <c r="DK268" s="154" t="s">
        <v>86</v>
      </c>
      <c r="DL268" s="154" t="s">
        <v>86</v>
      </c>
      <c r="DM268" s="154" t="s">
        <v>86</v>
      </c>
      <c r="DN268" s="154">
        <v>0</v>
      </c>
      <c r="DO268" s="154">
        <v>0</v>
      </c>
      <c r="DP268" s="154">
        <v>1</v>
      </c>
      <c r="DQ268" s="154">
        <v>1</v>
      </c>
      <c r="DU268" s="154">
        <v>1013</v>
      </c>
      <c r="DV268" s="154" t="s">
        <v>431</v>
      </c>
      <c r="DW268" s="154" t="s">
        <v>431</v>
      </c>
      <c r="DX268" s="154">
        <v>1</v>
      </c>
      <c r="DZ268" s="154" t="s">
        <v>86</v>
      </c>
      <c r="EA268" s="154" t="s">
        <v>86</v>
      </c>
      <c r="EB268" s="154" t="s">
        <v>86</v>
      </c>
      <c r="EC268" s="154" t="s">
        <v>86</v>
      </c>
      <c r="EE268" s="154">
        <v>65499877</v>
      </c>
      <c r="EF268" s="154">
        <v>3</v>
      </c>
      <c r="EG268" s="154" t="s">
        <v>788</v>
      </c>
      <c r="EH268" s="154">
        <v>0</v>
      </c>
      <c r="EI268" s="154" t="s">
        <v>86</v>
      </c>
      <c r="EJ268" s="154">
        <v>2</v>
      </c>
      <c r="EK268" s="154">
        <v>108001</v>
      </c>
      <c r="EL268" s="154" t="s">
        <v>789</v>
      </c>
      <c r="EM268" s="154" t="s">
        <v>790</v>
      </c>
      <c r="EO268" s="154" t="s">
        <v>86</v>
      </c>
      <c r="EQ268" s="154">
        <v>0</v>
      </c>
      <c r="ER268" s="154">
        <v>0</v>
      </c>
      <c r="ES268" s="154">
        <v>0</v>
      </c>
      <c r="ET268" s="154">
        <v>0</v>
      </c>
      <c r="EU268" s="154">
        <v>0</v>
      </c>
      <c r="EV268" s="154">
        <v>0</v>
      </c>
      <c r="EW268" s="154">
        <v>0</v>
      </c>
      <c r="EX268" s="154">
        <v>0</v>
      </c>
      <c r="FQ268" s="154">
        <v>0</v>
      </c>
      <c r="FR268" s="154">
        <v>0</v>
      </c>
      <c r="FS268" s="154">
        <v>0</v>
      </c>
      <c r="FX268" s="154">
        <v>97</v>
      </c>
      <c r="FY268" s="154">
        <v>51</v>
      </c>
      <c r="GA268" s="154" t="s">
        <v>86</v>
      </c>
      <c r="GD268" s="154">
        <v>1</v>
      </c>
      <c r="GF268" s="154">
        <v>274903907</v>
      </c>
      <c r="GG268" s="154">
        <v>2</v>
      </c>
      <c r="GH268" s="154">
        <v>1</v>
      </c>
      <c r="GI268" s="154">
        <v>-2</v>
      </c>
      <c r="GJ268" s="154">
        <v>0</v>
      </c>
      <c r="GK268" s="154">
        <v>0</v>
      </c>
      <c r="GL268" s="154">
        <f t="shared" si="135"/>
        <v>0</v>
      </c>
      <c r="GM268" s="154">
        <f t="shared" si="136"/>
        <v>3.05</v>
      </c>
      <c r="GN268" s="154">
        <f t="shared" si="137"/>
        <v>0</v>
      </c>
      <c r="GO268" s="154">
        <f t="shared" si="138"/>
        <v>3.05</v>
      </c>
      <c r="GP268" s="154">
        <f t="shared" si="139"/>
        <v>0</v>
      </c>
      <c r="GR268" s="154">
        <v>0</v>
      </c>
      <c r="GS268" s="154">
        <v>3</v>
      </c>
      <c r="GT268" s="154">
        <v>0</v>
      </c>
      <c r="GU268" s="154" t="s">
        <v>86</v>
      </c>
      <c r="GV268" s="154">
        <f t="shared" si="140"/>
        <v>0</v>
      </c>
      <c r="GW268" s="154">
        <v>1</v>
      </c>
      <c r="GX268" s="154">
        <f t="shared" si="141"/>
        <v>0</v>
      </c>
      <c r="HA268" s="154">
        <v>0</v>
      </c>
      <c r="HB268" s="154">
        <v>0</v>
      </c>
      <c r="HC268" s="154">
        <f>0</f>
        <v>0</v>
      </c>
      <c r="HE268" s="154" t="s">
        <v>86</v>
      </c>
      <c r="HF268" s="154" t="s">
        <v>86</v>
      </c>
      <c r="HM268" s="154" t="s">
        <v>86</v>
      </c>
      <c r="HN268" s="154" t="s">
        <v>476</v>
      </c>
      <c r="HO268" s="154" t="s">
        <v>478</v>
      </c>
      <c r="HP268" s="154" t="s">
        <v>789</v>
      </c>
      <c r="HQ268" s="154" t="s">
        <v>789</v>
      </c>
      <c r="HS268" s="154">
        <v>0</v>
      </c>
      <c r="IK268" s="154">
        <v>0</v>
      </c>
    </row>
    <row r="269" spans="1:245" x14ac:dyDescent="0.2">
      <c r="A269" s="154">
        <v>17</v>
      </c>
      <c r="B269" s="154">
        <v>1</v>
      </c>
      <c r="E269" s="154" t="s">
        <v>480</v>
      </c>
      <c r="F269" s="154" t="s">
        <v>808</v>
      </c>
      <c r="G269" s="154" t="s">
        <v>809</v>
      </c>
      <c r="H269" s="154" t="s">
        <v>810</v>
      </c>
      <c r="I269" s="154">
        <f>ROUND(8*1.02,7)</f>
        <v>8.16</v>
      </c>
      <c r="J269" s="154">
        <v>0</v>
      </c>
      <c r="K269" s="154">
        <f>ROUND(8*1.02,7)</f>
        <v>8.16</v>
      </c>
      <c r="O269" s="154">
        <f>ROUND(CP269,2)</f>
        <v>14110.84</v>
      </c>
      <c r="P269" s="154">
        <f>ROUND(CQ269*I269,2)</f>
        <v>14110.84</v>
      </c>
      <c r="Q269" s="154">
        <f>ROUND(CR269*I269,2)</f>
        <v>0</v>
      </c>
      <c r="R269" s="154">
        <f>ROUND(CS269*I269,2)</f>
        <v>0</v>
      </c>
      <c r="S269" s="154">
        <f>ROUND(CT269*I269,2)</f>
        <v>0</v>
      </c>
      <c r="T269" s="154">
        <f t="shared" si="129"/>
        <v>0</v>
      </c>
      <c r="U269" s="154">
        <f>ROUND(CV269*I269,7)</f>
        <v>0</v>
      </c>
      <c r="V269" s="154">
        <f>ROUND(CW269*I269,7)</f>
        <v>0</v>
      </c>
      <c r="W269" s="154">
        <f t="shared" si="130"/>
        <v>0</v>
      </c>
      <c r="X269" s="154">
        <f t="shared" si="131"/>
        <v>0</v>
      </c>
      <c r="Y269" s="154">
        <f t="shared" si="131"/>
        <v>0</v>
      </c>
      <c r="AA269" s="154">
        <v>66504103</v>
      </c>
      <c r="AB269" s="154">
        <f t="shared" si="132"/>
        <v>1729.27</v>
      </c>
      <c r="AC269" s="154">
        <f>ROUND((ES269),6)</f>
        <v>1729.27</v>
      </c>
      <c r="AD269" s="154">
        <f>ROUND((ET269),6)</f>
        <v>0</v>
      </c>
      <c r="AE269" s="154">
        <f>ROUND((EU269),6)</f>
        <v>0</v>
      </c>
      <c r="AF269" s="154">
        <f>ROUND((EV269),6)</f>
        <v>0</v>
      </c>
      <c r="AG269" s="154">
        <f t="shared" si="133"/>
        <v>0</v>
      </c>
      <c r="AH269" s="154">
        <f>(EW269)</f>
        <v>0</v>
      </c>
      <c r="AI269" s="154">
        <f>(EX269)</f>
        <v>0</v>
      </c>
      <c r="AJ269" s="154">
        <f t="shared" si="134"/>
        <v>0</v>
      </c>
      <c r="AK269" s="154">
        <v>1729.27</v>
      </c>
      <c r="AL269" s="154">
        <v>1729.27</v>
      </c>
      <c r="AM269" s="154">
        <v>0</v>
      </c>
      <c r="AN269" s="154">
        <v>0</v>
      </c>
      <c r="AO269" s="154">
        <v>0</v>
      </c>
      <c r="AP269" s="154">
        <v>0</v>
      </c>
      <c r="AQ269" s="154">
        <v>0</v>
      </c>
      <c r="AR269" s="154">
        <v>0</v>
      </c>
      <c r="AS269" s="154">
        <v>0</v>
      </c>
      <c r="AT269" s="154">
        <v>0</v>
      </c>
      <c r="AU269" s="154">
        <v>0</v>
      </c>
      <c r="AV269" s="154">
        <v>1</v>
      </c>
      <c r="AW269" s="154">
        <v>1</v>
      </c>
      <c r="AZ269" s="154">
        <v>1</v>
      </c>
      <c r="BA269" s="154">
        <v>1</v>
      </c>
      <c r="BB269" s="154">
        <v>1</v>
      </c>
      <c r="BC269" s="154">
        <v>1</v>
      </c>
      <c r="BD269" s="154" t="s">
        <v>86</v>
      </c>
      <c r="BE269" s="154" t="s">
        <v>86</v>
      </c>
      <c r="BF269" s="154" t="s">
        <v>86</v>
      </c>
      <c r="BG269" s="154" t="s">
        <v>86</v>
      </c>
      <c r="BH269" s="154">
        <v>3</v>
      </c>
      <c r="BI269" s="154">
        <v>2</v>
      </c>
      <c r="BJ269" s="154" t="s">
        <v>808</v>
      </c>
      <c r="BM269" s="154">
        <v>900</v>
      </c>
      <c r="BN269" s="154">
        <v>0</v>
      </c>
      <c r="BO269" s="154" t="s">
        <v>86</v>
      </c>
      <c r="BP269" s="154">
        <v>0</v>
      </c>
      <c r="BQ269" s="154">
        <v>90</v>
      </c>
      <c r="BR269" s="154">
        <v>0</v>
      </c>
      <c r="BS269" s="154">
        <v>1</v>
      </c>
      <c r="BT269" s="154">
        <v>1</v>
      </c>
      <c r="BU269" s="154">
        <v>1</v>
      </c>
      <c r="BV269" s="154">
        <v>1</v>
      </c>
      <c r="BW269" s="154">
        <v>1</v>
      </c>
      <c r="BX269" s="154">
        <v>1</v>
      </c>
      <c r="BY269" s="154" t="s">
        <v>86</v>
      </c>
      <c r="BZ269" s="154">
        <v>0</v>
      </c>
      <c r="CA269" s="154">
        <v>0</v>
      </c>
      <c r="CB269" s="154" t="s">
        <v>86</v>
      </c>
      <c r="CE269" s="154">
        <v>0</v>
      </c>
      <c r="CF269" s="154">
        <v>0</v>
      </c>
      <c r="CG269" s="154">
        <v>0</v>
      </c>
      <c r="CM269" s="154">
        <v>0</v>
      </c>
      <c r="CN269" s="154" t="s">
        <v>86</v>
      </c>
      <c r="CO269" s="154">
        <v>0</v>
      </c>
      <c r="CP269" s="154">
        <f>(P269+Q269+S269+R269)</f>
        <v>14110.84</v>
      </c>
      <c r="CQ269" s="154">
        <f>ROUND(AL269,2)</f>
        <v>1729.27</v>
      </c>
      <c r="CR269" s="154">
        <f>ROUND(AM269,2)</f>
        <v>0</v>
      </c>
      <c r="CS269" s="154">
        <f>ROUND(AN269*BS269,2)</f>
        <v>0</v>
      </c>
      <c r="CT269" s="154">
        <f>ROUND(AO269*BA269,2)</f>
        <v>0</v>
      </c>
      <c r="CU269" s="154">
        <f>AG269</f>
        <v>0</v>
      </c>
      <c r="CV269" s="154">
        <f>AH269</f>
        <v>0</v>
      </c>
      <c r="CW269" s="154">
        <f>AI269</f>
        <v>0</v>
      </c>
      <c r="CX269" s="154">
        <f>AJ269</f>
        <v>0</v>
      </c>
      <c r="CY269" s="154">
        <f>0</f>
        <v>0</v>
      </c>
      <c r="CZ269" s="154">
        <f>0</f>
        <v>0</v>
      </c>
      <c r="DC269" s="154" t="s">
        <v>86</v>
      </c>
      <c r="DD269" s="154" t="s">
        <v>86</v>
      </c>
      <c r="DE269" s="154" t="s">
        <v>86</v>
      </c>
      <c r="DF269" s="154" t="s">
        <v>86</v>
      </c>
      <c r="DG269" s="154" t="s">
        <v>86</v>
      </c>
      <c r="DH269" s="154" t="s">
        <v>86</v>
      </c>
      <c r="DI269" s="154" t="s">
        <v>86</v>
      </c>
      <c r="DJ269" s="154" t="s">
        <v>86</v>
      </c>
      <c r="DK269" s="154" t="s">
        <v>86</v>
      </c>
      <c r="DL269" s="154" t="s">
        <v>86</v>
      </c>
      <c r="DM269" s="154" t="s">
        <v>86</v>
      </c>
      <c r="DN269" s="154">
        <v>0</v>
      </c>
      <c r="DO269" s="154">
        <v>0</v>
      </c>
      <c r="DP269" s="154">
        <v>1</v>
      </c>
      <c r="DQ269" s="154">
        <v>1</v>
      </c>
      <c r="DU269" s="154">
        <v>1003</v>
      </c>
      <c r="DV269" s="154" t="s">
        <v>810</v>
      </c>
      <c r="DW269" s="154" t="s">
        <v>810</v>
      </c>
      <c r="DX269" s="154">
        <v>1</v>
      </c>
      <c r="DZ269" s="154" t="s">
        <v>86</v>
      </c>
      <c r="EA269" s="154" t="s">
        <v>86</v>
      </c>
      <c r="EB269" s="154" t="s">
        <v>86</v>
      </c>
      <c r="EC269" s="154" t="s">
        <v>86</v>
      </c>
      <c r="EE269" s="154">
        <v>65500436</v>
      </c>
      <c r="EF269" s="154">
        <v>90</v>
      </c>
      <c r="EG269" s="154" t="s">
        <v>811</v>
      </c>
      <c r="EH269" s="154">
        <v>0</v>
      </c>
      <c r="EI269" s="154" t="s">
        <v>86</v>
      </c>
      <c r="EJ269" s="154">
        <v>1</v>
      </c>
      <c r="EK269" s="154">
        <v>900</v>
      </c>
      <c r="EL269" s="154" t="s">
        <v>811</v>
      </c>
      <c r="EM269" s="154" t="s">
        <v>812</v>
      </c>
      <c r="EO269" s="154" t="s">
        <v>86</v>
      </c>
      <c r="EQ269" s="154">
        <v>131088</v>
      </c>
      <c r="ER269" s="154">
        <v>0</v>
      </c>
      <c r="ES269" s="154">
        <v>1729.27</v>
      </c>
      <c r="ET269" s="154">
        <v>0</v>
      </c>
      <c r="EU269" s="154">
        <v>0</v>
      </c>
      <c r="EV269" s="154">
        <v>0</v>
      </c>
      <c r="EW269" s="154">
        <v>0</v>
      </c>
      <c r="EX269" s="154">
        <v>0</v>
      </c>
      <c r="EY269" s="154">
        <v>0</v>
      </c>
      <c r="EZ269" s="154">
        <v>5</v>
      </c>
      <c r="FC269" s="154">
        <v>0</v>
      </c>
      <c r="FD269" s="154">
        <v>18</v>
      </c>
      <c r="FF269" s="154">
        <v>1729.27</v>
      </c>
      <c r="FQ269" s="154">
        <v>0</v>
      </c>
      <c r="FR269" s="154">
        <v>0</v>
      </c>
      <c r="FS269" s="154">
        <v>0</v>
      </c>
      <c r="FX269" s="154">
        <v>0</v>
      </c>
      <c r="FY269" s="154">
        <v>0</v>
      </c>
      <c r="GA269" s="154" t="s">
        <v>86</v>
      </c>
      <c r="GD269" s="154">
        <v>1</v>
      </c>
      <c r="GF269" s="154">
        <v>-1947743996</v>
      </c>
      <c r="GG269" s="154">
        <v>2</v>
      </c>
      <c r="GH269" s="154">
        <v>3</v>
      </c>
      <c r="GI269" s="154">
        <v>-2</v>
      </c>
      <c r="GJ269" s="154">
        <v>0</v>
      </c>
      <c r="GK269" s="154">
        <v>0</v>
      </c>
      <c r="GL269" s="154">
        <f t="shared" si="135"/>
        <v>0</v>
      </c>
      <c r="GM269" s="154">
        <f t="shared" si="136"/>
        <v>14110.84</v>
      </c>
      <c r="GN269" s="154">
        <f t="shared" si="137"/>
        <v>0</v>
      </c>
      <c r="GO269" s="154">
        <f t="shared" si="138"/>
        <v>14110.84</v>
      </c>
      <c r="GP269" s="154">
        <f t="shared" si="139"/>
        <v>0</v>
      </c>
      <c r="GR269" s="154">
        <v>1</v>
      </c>
      <c r="GS269" s="154">
        <v>1</v>
      </c>
      <c r="GT269" s="154">
        <v>0</v>
      </c>
      <c r="GU269" s="154" t="s">
        <v>86</v>
      </c>
      <c r="GV269" s="154">
        <f t="shared" si="140"/>
        <v>0</v>
      </c>
      <c r="GW269" s="154">
        <v>1</v>
      </c>
      <c r="GX269" s="154">
        <f t="shared" si="141"/>
        <v>0</v>
      </c>
      <c r="HA269" s="154">
        <v>0</v>
      </c>
      <c r="HB269" s="154">
        <v>0</v>
      </c>
      <c r="HC269" s="154">
        <f>GV269*GW269</f>
        <v>0</v>
      </c>
      <c r="HE269" s="154" t="s">
        <v>86</v>
      </c>
      <c r="HF269" s="154" t="s">
        <v>86</v>
      </c>
      <c r="HG269" s="154">
        <f>ROUND(ROUND(AL269,2)*I269,2)</f>
        <v>14110.84</v>
      </c>
      <c r="HM269" s="154" t="s">
        <v>86</v>
      </c>
      <c r="HN269" s="154" t="s">
        <v>86</v>
      </c>
      <c r="HO269" s="154" t="s">
        <v>86</v>
      </c>
      <c r="HP269" s="154" t="s">
        <v>86</v>
      </c>
      <c r="HQ269" s="154" t="s">
        <v>86</v>
      </c>
      <c r="HS269" s="154">
        <v>0</v>
      </c>
      <c r="IK269" s="154">
        <v>0</v>
      </c>
    </row>
    <row r="270" spans="1:245" x14ac:dyDescent="0.2">
      <c r="A270" s="154">
        <v>17</v>
      </c>
      <c r="B270" s="154">
        <v>1</v>
      </c>
      <c r="C270" s="154">
        <f>ROW(SmtRes!A97)</f>
        <v>97</v>
      </c>
      <c r="D270" s="154">
        <f>ROW(EtalonRes!A97)</f>
        <v>97</v>
      </c>
      <c r="E270" s="154" t="s">
        <v>481</v>
      </c>
      <c r="F270" s="154" t="s">
        <v>847</v>
      </c>
      <c r="G270" s="154" t="s">
        <v>848</v>
      </c>
      <c r="H270" s="154" t="s">
        <v>538</v>
      </c>
      <c r="I270" s="154">
        <v>1</v>
      </c>
      <c r="J270" s="154">
        <v>0</v>
      </c>
      <c r="K270" s="154">
        <v>1</v>
      </c>
      <c r="O270" s="154">
        <f>ROUND(CP270,2)</f>
        <v>1240.03</v>
      </c>
      <c r="P270" s="154">
        <f>SUMIF(SmtRes!AQ92:'SmtRes'!AQ97,"=1",SmtRes!DF92:'SmtRes'!DF97)</f>
        <v>117.47</v>
      </c>
      <c r="Q270" s="154">
        <f>SUMIF(SmtRes!AQ92:'SmtRes'!AQ97,"=1",SmtRes!DG92:'SmtRes'!DG97)</f>
        <v>0</v>
      </c>
      <c r="R270" s="154">
        <f>SUMIF(SmtRes!AQ92:'SmtRes'!AQ97,"=1",SmtRes!DH92:'SmtRes'!DH97)</f>
        <v>0</v>
      </c>
      <c r="S270" s="154">
        <f>SUMIF(SmtRes!AQ92:'SmtRes'!AQ97,"=1",SmtRes!DI92:'SmtRes'!DI97)</f>
        <v>1122.56</v>
      </c>
      <c r="T270" s="154">
        <f t="shared" si="129"/>
        <v>0</v>
      </c>
      <c r="U270" s="154">
        <f>SUMIF(SmtRes!AQ92:'SmtRes'!AQ97,"=1",SmtRes!CV92:'SmtRes'!CV97)</f>
        <v>2.2599999999999998</v>
      </c>
      <c r="V270" s="154">
        <f>SUMIF(SmtRes!AQ92:'SmtRes'!AQ97,"=1",SmtRes!CW92:'SmtRes'!CW97)</f>
        <v>0</v>
      </c>
      <c r="W270" s="154">
        <f t="shared" si="130"/>
        <v>0</v>
      </c>
      <c r="X270" s="154">
        <f t="shared" si="131"/>
        <v>1088.8800000000001</v>
      </c>
      <c r="Y270" s="154">
        <f t="shared" si="131"/>
        <v>572.51</v>
      </c>
      <c r="AA270" s="154">
        <v>66504103</v>
      </c>
      <c r="AB270" s="154">
        <f t="shared" si="132"/>
        <v>1223.6538880000001</v>
      </c>
      <c r="AC270" s="154">
        <f>ROUND((SUM(SmtRes!BQ92:'SmtRes'!BQ97)),6)</f>
        <v>101.089288</v>
      </c>
      <c r="AD270" s="154">
        <f>ROUND((((0)-(0))+AE270),6)</f>
        <v>0</v>
      </c>
      <c r="AE270" s="154">
        <f>ROUND((0),6)</f>
        <v>0</v>
      </c>
      <c r="AF270" s="154">
        <f>ROUND((SUM(SmtRes!BT92:'SmtRes'!BT97)),6)</f>
        <v>1122.5645999999999</v>
      </c>
      <c r="AG270" s="154">
        <f t="shared" si="133"/>
        <v>0</v>
      </c>
      <c r="AH270" s="154">
        <f>(SUM(SmtRes!BU92:'SmtRes'!BU97))</f>
        <v>2.2599999999999998</v>
      </c>
      <c r="AI270" s="154">
        <f>(0)</f>
        <v>0</v>
      </c>
      <c r="AJ270" s="154">
        <f t="shared" si="134"/>
        <v>0</v>
      </c>
      <c r="AK270" s="154">
        <v>1223.6538879999998</v>
      </c>
      <c r="AL270" s="154">
        <v>101.089288</v>
      </c>
      <c r="AM270" s="154">
        <v>0</v>
      </c>
      <c r="AN270" s="154">
        <v>0</v>
      </c>
      <c r="AO270" s="154">
        <v>1122.5645999999999</v>
      </c>
      <c r="AP270" s="154">
        <v>0</v>
      </c>
      <c r="AQ270" s="154">
        <v>2.2599999999999998</v>
      </c>
      <c r="AR270" s="154">
        <v>0</v>
      </c>
      <c r="AS270" s="154">
        <v>0</v>
      </c>
      <c r="AT270" s="154">
        <v>97</v>
      </c>
      <c r="AU270" s="154">
        <v>51</v>
      </c>
      <c r="AV270" s="154">
        <v>1</v>
      </c>
      <c r="AW270" s="154">
        <v>1</v>
      </c>
      <c r="AZ270" s="154">
        <v>1</v>
      </c>
      <c r="BA270" s="154">
        <v>1</v>
      </c>
      <c r="BB270" s="154">
        <v>1</v>
      </c>
      <c r="BC270" s="154">
        <v>1</v>
      </c>
      <c r="BD270" s="154" t="s">
        <v>86</v>
      </c>
      <c r="BE270" s="154" t="s">
        <v>86</v>
      </c>
      <c r="BF270" s="154" t="s">
        <v>86</v>
      </c>
      <c r="BG270" s="154" t="s">
        <v>86</v>
      </c>
      <c r="BH270" s="154">
        <v>0</v>
      </c>
      <c r="BI270" s="154">
        <v>2</v>
      </c>
      <c r="BJ270" s="154" t="s">
        <v>849</v>
      </c>
      <c r="BM270" s="154">
        <v>108001</v>
      </c>
      <c r="BN270" s="154">
        <v>0</v>
      </c>
      <c r="BO270" s="154" t="s">
        <v>86</v>
      </c>
      <c r="BP270" s="154">
        <v>0</v>
      </c>
      <c r="BQ270" s="154">
        <v>3</v>
      </c>
      <c r="BR270" s="154">
        <v>0</v>
      </c>
      <c r="BS270" s="154">
        <v>1</v>
      </c>
      <c r="BT270" s="154">
        <v>1</v>
      </c>
      <c r="BU270" s="154">
        <v>1</v>
      </c>
      <c r="BV270" s="154">
        <v>1</v>
      </c>
      <c r="BW270" s="154">
        <v>1</v>
      </c>
      <c r="BX270" s="154">
        <v>1</v>
      </c>
      <c r="BY270" s="154" t="s">
        <v>86</v>
      </c>
      <c r="BZ270" s="154">
        <v>97</v>
      </c>
      <c r="CA270" s="154">
        <v>51</v>
      </c>
      <c r="CB270" s="154" t="s">
        <v>86</v>
      </c>
      <c r="CE270" s="154">
        <v>0</v>
      </c>
      <c r="CF270" s="154">
        <v>0</v>
      </c>
      <c r="CG270" s="154">
        <v>0</v>
      </c>
      <c r="CM270" s="154">
        <v>0</v>
      </c>
      <c r="CN270" s="154" t="s">
        <v>86</v>
      </c>
      <c r="CO270" s="154">
        <v>0</v>
      </c>
      <c r="CP270" s="154">
        <f>(P270+Q270+S270+R270)</f>
        <v>1240.03</v>
      </c>
      <c r="CQ270" s="154">
        <f>SUMIF(SmtRes!AQ92:'SmtRes'!AQ97,"=1",SmtRes!AA92:'SmtRes'!AA97)</f>
        <v>278857.94000000006</v>
      </c>
      <c r="CR270" s="154">
        <f>SUMIF(SmtRes!AQ92:'SmtRes'!AQ97,"=1",SmtRes!AB92:'SmtRes'!AB97)</f>
        <v>0</v>
      </c>
      <c r="CS270" s="154">
        <f>SUMIF(SmtRes!AQ92:'SmtRes'!AQ97,"=1",SmtRes!AC92:'SmtRes'!AC97)</f>
        <v>0</v>
      </c>
      <c r="CT270" s="154">
        <f>SUMIF(SmtRes!AQ92:'SmtRes'!AQ97,"=1",SmtRes!AD92:'SmtRes'!AD97)</f>
        <v>496.71</v>
      </c>
      <c r="CU270" s="154">
        <f>AG270</f>
        <v>0</v>
      </c>
      <c r="CV270" s="154">
        <f>SUMIF(SmtRes!AQ92:'SmtRes'!AQ97,"=1",SmtRes!BU92:'SmtRes'!BU97)</f>
        <v>2.2599999999999998</v>
      </c>
      <c r="CW270" s="154">
        <f>SUMIF(SmtRes!AQ92:'SmtRes'!AQ97,"=1",SmtRes!BV92:'SmtRes'!BV97)</f>
        <v>0</v>
      </c>
      <c r="CX270" s="154">
        <f>AJ270</f>
        <v>0</v>
      </c>
      <c r="CY270" s="154">
        <f>(((S270+R270)*AT270)/100)</f>
        <v>1088.8832</v>
      </c>
      <c r="CZ270" s="154">
        <f>(((S270+R270)*AU270)/100)</f>
        <v>572.50559999999996</v>
      </c>
      <c r="DC270" s="154" t="s">
        <v>86</v>
      </c>
      <c r="DD270" s="154" t="s">
        <v>86</v>
      </c>
      <c r="DE270" s="154" t="s">
        <v>86</v>
      </c>
      <c r="DF270" s="154" t="s">
        <v>86</v>
      </c>
      <c r="DG270" s="154" t="s">
        <v>86</v>
      </c>
      <c r="DH270" s="154" t="s">
        <v>86</v>
      </c>
      <c r="DI270" s="154" t="s">
        <v>86</v>
      </c>
      <c r="DJ270" s="154" t="s">
        <v>86</v>
      </c>
      <c r="DK270" s="154" t="s">
        <v>86</v>
      </c>
      <c r="DL270" s="154" t="s">
        <v>86</v>
      </c>
      <c r="DM270" s="154" t="s">
        <v>86</v>
      </c>
      <c r="DN270" s="154">
        <v>0</v>
      </c>
      <c r="DO270" s="154">
        <v>0</v>
      </c>
      <c r="DP270" s="154">
        <v>1</v>
      </c>
      <c r="DQ270" s="154">
        <v>1</v>
      </c>
      <c r="DU270" s="154">
        <v>1013</v>
      </c>
      <c r="DV270" s="154" t="s">
        <v>538</v>
      </c>
      <c r="DW270" s="154" t="s">
        <v>538</v>
      </c>
      <c r="DX270" s="154">
        <v>1</v>
      </c>
      <c r="DZ270" s="154" t="s">
        <v>86</v>
      </c>
      <c r="EA270" s="154" t="s">
        <v>86</v>
      </c>
      <c r="EB270" s="154" t="s">
        <v>86</v>
      </c>
      <c r="EC270" s="154" t="s">
        <v>86</v>
      </c>
      <c r="EE270" s="154">
        <v>65499877</v>
      </c>
      <c r="EF270" s="154">
        <v>3</v>
      </c>
      <c r="EG270" s="154" t="s">
        <v>788</v>
      </c>
      <c r="EH270" s="154">
        <v>0</v>
      </c>
      <c r="EI270" s="154" t="s">
        <v>86</v>
      </c>
      <c r="EJ270" s="154">
        <v>2</v>
      </c>
      <c r="EK270" s="154">
        <v>108001</v>
      </c>
      <c r="EL270" s="154" t="s">
        <v>789</v>
      </c>
      <c r="EM270" s="154" t="s">
        <v>790</v>
      </c>
      <c r="EO270" s="154" t="s">
        <v>86</v>
      </c>
      <c r="EQ270" s="154">
        <v>131072</v>
      </c>
      <c r="ER270" s="154">
        <v>0</v>
      </c>
      <c r="ES270" s="154">
        <v>0</v>
      </c>
      <c r="ET270" s="154">
        <v>0</v>
      </c>
      <c r="EU270" s="154">
        <v>0</v>
      </c>
      <c r="EV270" s="154">
        <v>0</v>
      </c>
      <c r="EW270" s="154">
        <v>2.2599999999999998</v>
      </c>
      <c r="EX270" s="154">
        <v>0</v>
      </c>
      <c r="EY270" s="154">
        <v>0</v>
      </c>
      <c r="FQ270" s="154">
        <v>0</v>
      </c>
      <c r="FR270" s="154">
        <v>0</v>
      </c>
      <c r="FS270" s="154">
        <v>0</v>
      </c>
      <c r="FX270" s="154">
        <v>97</v>
      </c>
      <c r="FY270" s="154">
        <v>51</v>
      </c>
      <c r="GA270" s="154" t="s">
        <v>86</v>
      </c>
      <c r="GD270" s="154">
        <v>1</v>
      </c>
      <c r="GF270" s="154">
        <v>1305777858</v>
      </c>
      <c r="GG270" s="154">
        <v>2</v>
      </c>
      <c r="GH270" s="154">
        <v>1</v>
      </c>
      <c r="GI270" s="154">
        <v>-2</v>
      </c>
      <c r="GJ270" s="154">
        <v>0</v>
      </c>
      <c r="GK270" s="154">
        <v>0</v>
      </c>
      <c r="GL270" s="154">
        <f t="shared" si="135"/>
        <v>0</v>
      </c>
      <c r="GM270" s="154">
        <f t="shared" si="136"/>
        <v>2901.42</v>
      </c>
      <c r="GN270" s="154">
        <f t="shared" si="137"/>
        <v>0</v>
      </c>
      <c r="GO270" s="154">
        <f t="shared" si="138"/>
        <v>2901.42</v>
      </c>
      <c r="GP270" s="154">
        <f t="shared" si="139"/>
        <v>0</v>
      </c>
      <c r="GR270" s="154">
        <v>0</v>
      </c>
      <c r="GS270" s="154">
        <v>3</v>
      </c>
      <c r="GT270" s="154">
        <v>0</v>
      </c>
      <c r="GU270" s="154" t="s">
        <v>86</v>
      </c>
      <c r="GV270" s="154">
        <f t="shared" si="140"/>
        <v>0</v>
      </c>
      <c r="GW270" s="154">
        <v>1</v>
      </c>
      <c r="GX270" s="154">
        <f t="shared" si="141"/>
        <v>0</v>
      </c>
      <c r="HA270" s="154">
        <v>0</v>
      </c>
      <c r="HB270" s="154">
        <v>0</v>
      </c>
      <c r="HC270" s="154">
        <f>GV270*GW270</f>
        <v>0</v>
      </c>
      <c r="HE270" s="154" t="s">
        <v>86</v>
      </c>
      <c r="HF270" s="154" t="s">
        <v>86</v>
      </c>
      <c r="HM270" s="154" t="s">
        <v>86</v>
      </c>
      <c r="HN270" s="154" t="s">
        <v>476</v>
      </c>
      <c r="HO270" s="154" t="s">
        <v>478</v>
      </c>
      <c r="HP270" s="154" t="s">
        <v>789</v>
      </c>
      <c r="HQ270" s="154" t="s">
        <v>789</v>
      </c>
      <c r="HS270" s="154">
        <v>0</v>
      </c>
      <c r="IK270" s="154">
        <v>0</v>
      </c>
    </row>
    <row r="271" spans="1:245" x14ac:dyDescent="0.2">
      <c r="A271" s="154">
        <v>18</v>
      </c>
      <c r="B271" s="154">
        <v>1</v>
      </c>
      <c r="C271" s="154">
        <v>97</v>
      </c>
      <c r="E271" s="154" t="s">
        <v>505</v>
      </c>
      <c r="F271" s="154" t="s">
        <v>791</v>
      </c>
      <c r="G271" s="154" t="s">
        <v>792</v>
      </c>
      <c r="H271" s="154" t="s">
        <v>431</v>
      </c>
      <c r="I271" s="154">
        <f>J271</f>
        <v>2</v>
      </c>
      <c r="J271" s="154">
        <v>2</v>
      </c>
      <c r="K271" s="154">
        <v>2</v>
      </c>
      <c r="O271" s="154">
        <f>ROUND(P271,2)</f>
        <v>22.45</v>
      </c>
      <c r="P271" s="154">
        <f>ROUND(ROUND(ROUND(SUMIF(SmtRes!AQ92:'SmtRes'!AQ97,"=1",SmtRes!CU92:'SmtRes'!CU97),2),2)*I271/100,2)</f>
        <v>22.45</v>
      </c>
      <c r="Q271" s="154">
        <f>ROUND(CR271*I271,2)</f>
        <v>0</v>
      </c>
      <c r="R271" s="154">
        <f>ROUND(CS271*I271,2)</f>
        <v>0</v>
      </c>
      <c r="S271" s="154">
        <f>ROUND(CT271*I271,2)</f>
        <v>0</v>
      </c>
      <c r="T271" s="154">
        <f t="shared" si="129"/>
        <v>0</v>
      </c>
      <c r="U271" s="154">
        <f>ROUND(CV271*I271,7)</f>
        <v>0</v>
      </c>
      <c r="V271" s="154">
        <f>ROUND(CW271*I271,7)</f>
        <v>0</v>
      </c>
      <c r="W271" s="154">
        <f t="shared" si="130"/>
        <v>0</v>
      </c>
      <c r="X271" s="154">
        <f t="shared" si="131"/>
        <v>0</v>
      </c>
      <c r="Y271" s="154">
        <f t="shared" si="131"/>
        <v>0</v>
      </c>
      <c r="AA271" s="154">
        <v>66504103</v>
      </c>
      <c r="AB271" s="154">
        <f t="shared" si="132"/>
        <v>0</v>
      </c>
      <c r="AC271" s="154">
        <f>ROUND((ES271),6)</f>
        <v>0</v>
      </c>
      <c r="AD271" s="154">
        <f>ROUND((((ET271)-(EU271))+AE271),6)</f>
        <v>0</v>
      </c>
      <c r="AE271" s="154">
        <f>ROUND((EU271),6)</f>
        <v>0</v>
      </c>
      <c r="AF271" s="154">
        <f>ROUND((EV271),6)</f>
        <v>0</v>
      </c>
      <c r="AG271" s="154">
        <f t="shared" si="133"/>
        <v>0</v>
      </c>
      <c r="AH271" s="154">
        <f>(EW271)</f>
        <v>0</v>
      </c>
      <c r="AI271" s="154">
        <f>(EX271)</f>
        <v>0</v>
      </c>
      <c r="AJ271" s="154">
        <f t="shared" si="134"/>
        <v>0</v>
      </c>
      <c r="AK271" s="154">
        <v>0</v>
      </c>
      <c r="AL271" s="154">
        <v>0</v>
      </c>
      <c r="AM271" s="154">
        <v>0</v>
      </c>
      <c r="AN271" s="154">
        <v>0</v>
      </c>
      <c r="AO271" s="154">
        <v>0</v>
      </c>
      <c r="AP271" s="154">
        <v>0</v>
      </c>
      <c r="AQ271" s="154">
        <v>0</v>
      </c>
      <c r="AR271" s="154">
        <v>0</v>
      </c>
      <c r="AS271" s="154">
        <v>0</v>
      </c>
      <c r="AT271" s="154">
        <v>97</v>
      </c>
      <c r="AU271" s="154">
        <v>51</v>
      </c>
      <c r="AV271" s="154">
        <v>1</v>
      </c>
      <c r="AW271" s="154">
        <v>1</v>
      </c>
      <c r="AZ271" s="154">
        <v>1</v>
      </c>
      <c r="BA271" s="154">
        <v>1</v>
      </c>
      <c r="BB271" s="154">
        <v>1</v>
      </c>
      <c r="BC271" s="154">
        <v>1</v>
      </c>
      <c r="BD271" s="154" t="s">
        <v>86</v>
      </c>
      <c r="BE271" s="154" t="s">
        <v>86</v>
      </c>
      <c r="BF271" s="154" t="s">
        <v>86</v>
      </c>
      <c r="BG271" s="154" t="s">
        <v>86</v>
      </c>
      <c r="BH271" s="154">
        <v>3</v>
      </c>
      <c r="BI271" s="154">
        <v>2</v>
      </c>
      <c r="BJ271" s="154" t="s">
        <v>86</v>
      </c>
      <c r="BM271" s="154">
        <v>108001</v>
      </c>
      <c r="BN271" s="154">
        <v>0</v>
      </c>
      <c r="BO271" s="154" t="s">
        <v>86</v>
      </c>
      <c r="BP271" s="154">
        <v>0</v>
      </c>
      <c r="BQ271" s="154">
        <v>3</v>
      </c>
      <c r="BR271" s="154">
        <v>0</v>
      </c>
      <c r="BS271" s="154">
        <v>1</v>
      </c>
      <c r="BT271" s="154">
        <v>1</v>
      </c>
      <c r="BU271" s="154">
        <v>1</v>
      </c>
      <c r="BV271" s="154">
        <v>1</v>
      </c>
      <c r="BW271" s="154">
        <v>1</v>
      </c>
      <c r="BX271" s="154">
        <v>1</v>
      </c>
      <c r="BY271" s="154" t="s">
        <v>86</v>
      </c>
      <c r="BZ271" s="154">
        <v>97</v>
      </c>
      <c r="CA271" s="154">
        <v>51</v>
      </c>
      <c r="CB271" s="154" t="s">
        <v>86</v>
      </c>
      <c r="CE271" s="154">
        <v>0</v>
      </c>
      <c r="CF271" s="154">
        <v>0</v>
      </c>
      <c r="CG271" s="154">
        <v>0</v>
      </c>
      <c r="CM271" s="154">
        <v>0</v>
      </c>
      <c r="CN271" s="154" t="s">
        <v>86</v>
      </c>
      <c r="CO271" s="154">
        <v>0</v>
      </c>
      <c r="CP271" s="154">
        <f>0</f>
        <v>0</v>
      </c>
      <c r="CQ271" s="154">
        <f>0</f>
        <v>0</v>
      </c>
      <c r="CR271" s="154">
        <f>0</f>
        <v>0</v>
      </c>
      <c r="CS271" s="154">
        <f>0</f>
        <v>0</v>
      </c>
      <c r="CT271" s="154">
        <f>0</f>
        <v>0</v>
      </c>
      <c r="CU271" s="154">
        <f>0</f>
        <v>0</v>
      </c>
      <c r="CV271" s="154">
        <f>0</f>
        <v>0</v>
      </c>
      <c r="CW271" s="154">
        <f>0</f>
        <v>0</v>
      </c>
      <c r="CX271" s="154">
        <f>0</f>
        <v>0</v>
      </c>
      <c r="CY271" s="154">
        <f>0</f>
        <v>0</v>
      </c>
      <c r="CZ271" s="154">
        <f>0</f>
        <v>0</v>
      </c>
      <c r="DC271" s="154" t="s">
        <v>86</v>
      </c>
      <c r="DD271" s="154" t="s">
        <v>86</v>
      </c>
      <c r="DE271" s="154" t="s">
        <v>86</v>
      </c>
      <c r="DF271" s="154" t="s">
        <v>86</v>
      </c>
      <c r="DG271" s="154" t="s">
        <v>86</v>
      </c>
      <c r="DH271" s="154" t="s">
        <v>86</v>
      </c>
      <c r="DI271" s="154" t="s">
        <v>86</v>
      </c>
      <c r="DJ271" s="154" t="s">
        <v>86</v>
      </c>
      <c r="DK271" s="154" t="s">
        <v>86</v>
      </c>
      <c r="DL271" s="154" t="s">
        <v>86</v>
      </c>
      <c r="DM271" s="154" t="s">
        <v>86</v>
      </c>
      <c r="DN271" s="154">
        <v>0</v>
      </c>
      <c r="DO271" s="154">
        <v>0</v>
      </c>
      <c r="DP271" s="154">
        <v>1</v>
      </c>
      <c r="DQ271" s="154">
        <v>1</v>
      </c>
      <c r="DU271" s="154">
        <v>1013</v>
      </c>
      <c r="DV271" s="154" t="s">
        <v>431</v>
      </c>
      <c r="DW271" s="154" t="s">
        <v>431</v>
      </c>
      <c r="DX271" s="154">
        <v>1</v>
      </c>
      <c r="DZ271" s="154" t="s">
        <v>86</v>
      </c>
      <c r="EA271" s="154" t="s">
        <v>86</v>
      </c>
      <c r="EB271" s="154" t="s">
        <v>86</v>
      </c>
      <c r="EC271" s="154" t="s">
        <v>86</v>
      </c>
      <c r="EE271" s="154">
        <v>65499877</v>
      </c>
      <c r="EF271" s="154">
        <v>3</v>
      </c>
      <c r="EG271" s="154" t="s">
        <v>788</v>
      </c>
      <c r="EH271" s="154">
        <v>0</v>
      </c>
      <c r="EI271" s="154" t="s">
        <v>86</v>
      </c>
      <c r="EJ271" s="154">
        <v>2</v>
      </c>
      <c r="EK271" s="154">
        <v>108001</v>
      </c>
      <c r="EL271" s="154" t="s">
        <v>789</v>
      </c>
      <c r="EM271" s="154" t="s">
        <v>790</v>
      </c>
      <c r="EO271" s="154" t="s">
        <v>86</v>
      </c>
      <c r="EQ271" s="154">
        <v>0</v>
      </c>
      <c r="ER271" s="154">
        <v>0</v>
      </c>
      <c r="ES271" s="154">
        <v>0</v>
      </c>
      <c r="ET271" s="154">
        <v>0</v>
      </c>
      <c r="EU271" s="154">
        <v>0</v>
      </c>
      <c r="EV271" s="154">
        <v>0</v>
      </c>
      <c r="EW271" s="154">
        <v>0</v>
      </c>
      <c r="EX271" s="154">
        <v>0</v>
      </c>
      <c r="FQ271" s="154">
        <v>0</v>
      </c>
      <c r="FR271" s="154">
        <v>0</v>
      </c>
      <c r="FS271" s="154">
        <v>0</v>
      </c>
      <c r="FX271" s="154">
        <v>97</v>
      </c>
      <c r="FY271" s="154">
        <v>51</v>
      </c>
      <c r="GA271" s="154" t="s">
        <v>86</v>
      </c>
      <c r="GD271" s="154">
        <v>1</v>
      </c>
      <c r="GF271" s="154">
        <v>274903907</v>
      </c>
      <c r="GG271" s="154">
        <v>2</v>
      </c>
      <c r="GH271" s="154">
        <v>1</v>
      </c>
      <c r="GI271" s="154">
        <v>-2</v>
      </c>
      <c r="GJ271" s="154">
        <v>0</v>
      </c>
      <c r="GK271" s="154">
        <v>0</v>
      </c>
      <c r="GL271" s="154">
        <f t="shared" si="135"/>
        <v>0</v>
      </c>
      <c r="GM271" s="154">
        <f t="shared" si="136"/>
        <v>22.45</v>
      </c>
      <c r="GN271" s="154">
        <f t="shared" si="137"/>
        <v>0</v>
      </c>
      <c r="GO271" s="154">
        <f t="shared" si="138"/>
        <v>22.45</v>
      </c>
      <c r="GP271" s="154">
        <f t="shared" si="139"/>
        <v>0</v>
      </c>
      <c r="GR271" s="154">
        <v>0</v>
      </c>
      <c r="GS271" s="154">
        <v>3</v>
      </c>
      <c r="GT271" s="154">
        <v>0</v>
      </c>
      <c r="GU271" s="154" t="s">
        <v>86</v>
      </c>
      <c r="GV271" s="154">
        <f t="shared" si="140"/>
        <v>0</v>
      </c>
      <c r="GW271" s="154">
        <v>1</v>
      </c>
      <c r="GX271" s="154">
        <f t="shared" si="141"/>
        <v>0</v>
      </c>
      <c r="HA271" s="154">
        <v>0</v>
      </c>
      <c r="HB271" s="154">
        <v>0</v>
      </c>
      <c r="HC271" s="154">
        <f>0</f>
        <v>0</v>
      </c>
      <c r="HE271" s="154" t="s">
        <v>86</v>
      </c>
      <c r="HF271" s="154" t="s">
        <v>86</v>
      </c>
      <c r="HM271" s="154" t="s">
        <v>86</v>
      </c>
      <c r="HN271" s="154" t="s">
        <v>476</v>
      </c>
      <c r="HO271" s="154" t="s">
        <v>478</v>
      </c>
      <c r="HP271" s="154" t="s">
        <v>789</v>
      </c>
      <c r="HQ271" s="154" t="s">
        <v>789</v>
      </c>
      <c r="HS271" s="154">
        <v>0</v>
      </c>
      <c r="IK271" s="154">
        <v>0</v>
      </c>
    </row>
    <row r="272" spans="1:245" x14ac:dyDescent="0.2">
      <c r="A272" s="154">
        <v>17</v>
      </c>
      <c r="B272" s="154">
        <v>1</v>
      </c>
      <c r="E272" s="154" t="s">
        <v>506</v>
      </c>
      <c r="F272" s="154" t="s">
        <v>850</v>
      </c>
      <c r="G272" s="154" t="s">
        <v>851</v>
      </c>
      <c r="H272" s="154" t="s">
        <v>822</v>
      </c>
      <c r="I272" s="154">
        <v>1</v>
      </c>
      <c r="J272" s="154">
        <v>0</v>
      </c>
      <c r="K272" s="154">
        <v>1</v>
      </c>
      <c r="O272" s="154">
        <f>ROUND(CP272,2)</f>
        <v>6469.94</v>
      </c>
      <c r="P272" s="154">
        <f>ROUND(CQ272*I272,2)</f>
        <v>6469.94</v>
      </c>
      <c r="Q272" s="154">
        <f>ROUND(CR272*I272,2)</f>
        <v>0</v>
      </c>
      <c r="R272" s="154">
        <f>ROUND(CS272*I272,2)</f>
        <v>0</v>
      </c>
      <c r="S272" s="154">
        <f>ROUND(CT272*I272,2)</f>
        <v>0</v>
      </c>
      <c r="T272" s="154">
        <f t="shared" si="129"/>
        <v>0</v>
      </c>
      <c r="U272" s="154">
        <f>ROUND(CV272*I272,7)</f>
        <v>0</v>
      </c>
      <c r="V272" s="154">
        <f>ROUND(CW272*I272,7)</f>
        <v>0</v>
      </c>
      <c r="W272" s="154">
        <f t="shared" si="130"/>
        <v>0</v>
      </c>
      <c r="X272" s="154">
        <f t="shared" si="131"/>
        <v>0</v>
      </c>
      <c r="Y272" s="154">
        <f t="shared" si="131"/>
        <v>0</v>
      </c>
      <c r="AA272" s="154">
        <v>66504103</v>
      </c>
      <c r="AB272" s="154">
        <f t="shared" si="132"/>
        <v>6469.94</v>
      </c>
      <c r="AC272" s="154">
        <f>ROUND((ES272),6)</f>
        <v>6469.94</v>
      </c>
      <c r="AD272" s="154">
        <f>ROUND((ET272),6)</f>
        <v>0</v>
      </c>
      <c r="AE272" s="154">
        <f>ROUND((EU272),6)</f>
        <v>0</v>
      </c>
      <c r="AF272" s="154">
        <f>ROUND((EV272),6)</f>
        <v>0</v>
      </c>
      <c r="AG272" s="154">
        <f t="shared" si="133"/>
        <v>0</v>
      </c>
      <c r="AH272" s="154">
        <f>(EW272)</f>
        <v>0</v>
      </c>
      <c r="AI272" s="154">
        <f>(EX272)</f>
        <v>0</v>
      </c>
      <c r="AJ272" s="154">
        <f t="shared" si="134"/>
        <v>0</v>
      </c>
      <c r="AK272" s="154">
        <v>6469.94</v>
      </c>
      <c r="AL272" s="154">
        <v>6469.94</v>
      </c>
      <c r="AM272" s="154">
        <v>0</v>
      </c>
      <c r="AN272" s="154">
        <v>0</v>
      </c>
      <c r="AO272" s="154">
        <v>0</v>
      </c>
      <c r="AP272" s="154">
        <v>0</v>
      </c>
      <c r="AQ272" s="154">
        <v>0</v>
      </c>
      <c r="AR272" s="154">
        <v>0</v>
      </c>
      <c r="AS272" s="154">
        <v>0</v>
      </c>
      <c r="AT272" s="154">
        <v>0</v>
      </c>
      <c r="AU272" s="154">
        <v>0</v>
      </c>
      <c r="AV272" s="154">
        <v>1</v>
      </c>
      <c r="AW272" s="154">
        <v>1</v>
      </c>
      <c r="AZ272" s="154">
        <v>1</v>
      </c>
      <c r="BA272" s="154">
        <v>1</v>
      </c>
      <c r="BB272" s="154">
        <v>1</v>
      </c>
      <c r="BC272" s="154">
        <v>1</v>
      </c>
      <c r="BD272" s="154" t="s">
        <v>86</v>
      </c>
      <c r="BE272" s="154" t="s">
        <v>86</v>
      </c>
      <c r="BF272" s="154" t="s">
        <v>86</v>
      </c>
      <c r="BG272" s="154" t="s">
        <v>86</v>
      </c>
      <c r="BH272" s="154">
        <v>3</v>
      </c>
      <c r="BI272" s="154">
        <v>2</v>
      </c>
      <c r="BJ272" s="154" t="s">
        <v>850</v>
      </c>
      <c r="BM272" s="154">
        <v>900</v>
      </c>
      <c r="BN272" s="154">
        <v>0</v>
      </c>
      <c r="BO272" s="154" t="s">
        <v>86</v>
      </c>
      <c r="BP272" s="154">
        <v>0</v>
      </c>
      <c r="BQ272" s="154">
        <v>90</v>
      </c>
      <c r="BR272" s="154">
        <v>0</v>
      </c>
      <c r="BS272" s="154">
        <v>1</v>
      </c>
      <c r="BT272" s="154">
        <v>1</v>
      </c>
      <c r="BU272" s="154">
        <v>1</v>
      </c>
      <c r="BV272" s="154">
        <v>1</v>
      </c>
      <c r="BW272" s="154">
        <v>1</v>
      </c>
      <c r="BX272" s="154">
        <v>1</v>
      </c>
      <c r="BY272" s="154" t="s">
        <v>86</v>
      </c>
      <c r="BZ272" s="154">
        <v>0</v>
      </c>
      <c r="CA272" s="154">
        <v>0</v>
      </c>
      <c r="CB272" s="154" t="s">
        <v>86</v>
      </c>
      <c r="CE272" s="154">
        <v>0</v>
      </c>
      <c r="CF272" s="154">
        <v>0</v>
      </c>
      <c r="CG272" s="154">
        <v>0</v>
      </c>
      <c r="CM272" s="154">
        <v>0</v>
      </c>
      <c r="CN272" s="154" t="s">
        <v>86</v>
      </c>
      <c r="CO272" s="154">
        <v>0</v>
      </c>
      <c r="CP272" s="154">
        <f>(P272+Q272+S272+R272)</f>
        <v>6469.94</v>
      </c>
      <c r="CQ272" s="154">
        <f>ROUND(AL272,2)</f>
        <v>6469.94</v>
      </c>
      <c r="CR272" s="154">
        <f>ROUND(AM272,2)</f>
        <v>0</v>
      </c>
      <c r="CS272" s="154">
        <f>ROUND(AN272*BS272,2)</f>
        <v>0</v>
      </c>
      <c r="CT272" s="154">
        <f>ROUND(AO272*BA272,2)</f>
        <v>0</v>
      </c>
      <c r="CU272" s="154">
        <f>AG272</f>
        <v>0</v>
      </c>
      <c r="CV272" s="154">
        <f>AH272</f>
        <v>0</v>
      </c>
      <c r="CW272" s="154">
        <f>AI272</f>
        <v>0</v>
      </c>
      <c r="CX272" s="154">
        <f>AJ272</f>
        <v>0</v>
      </c>
      <c r="CY272" s="154">
        <f>0</f>
        <v>0</v>
      </c>
      <c r="CZ272" s="154">
        <f>0</f>
        <v>0</v>
      </c>
      <c r="DC272" s="154" t="s">
        <v>86</v>
      </c>
      <c r="DD272" s="154" t="s">
        <v>86</v>
      </c>
      <c r="DE272" s="154" t="s">
        <v>86</v>
      </c>
      <c r="DF272" s="154" t="s">
        <v>86</v>
      </c>
      <c r="DG272" s="154" t="s">
        <v>86</v>
      </c>
      <c r="DH272" s="154" t="s">
        <v>86</v>
      </c>
      <c r="DI272" s="154" t="s">
        <v>86</v>
      </c>
      <c r="DJ272" s="154" t="s">
        <v>86</v>
      </c>
      <c r="DK272" s="154" t="s">
        <v>86</v>
      </c>
      <c r="DL272" s="154" t="s">
        <v>86</v>
      </c>
      <c r="DM272" s="154" t="s">
        <v>86</v>
      </c>
      <c r="DN272" s="154">
        <v>0</v>
      </c>
      <c r="DO272" s="154">
        <v>0</v>
      </c>
      <c r="DP272" s="154">
        <v>1</v>
      </c>
      <c r="DQ272" s="154">
        <v>1</v>
      </c>
      <c r="DU272" s="154">
        <v>1010</v>
      </c>
      <c r="DV272" s="154" t="s">
        <v>822</v>
      </c>
      <c r="DW272" s="154" t="s">
        <v>822</v>
      </c>
      <c r="DX272" s="154">
        <v>1</v>
      </c>
      <c r="DZ272" s="154" t="s">
        <v>86</v>
      </c>
      <c r="EA272" s="154" t="s">
        <v>86</v>
      </c>
      <c r="EB272" s="154" t="s">
        <v>86</v>
      </c>
      <c r="EC272" s="154" t="s">
        <v>86</v>
      </c>
      <c r="EE272" s="154">
        <v>65500436</v>
      </c>
      <c r="EF272" s="154">
        <v>90</v>
      </c>
      <c r="EG272" s="154" t="s">
        <v>811</v>
      </c>
      <c r="EH272" s="154">
        <v>0</v>
      </c>
      <c r="EI272" s="154" t="s">
        <v>86</v>
      </c>
      <c r="EJ272" s="154">
        <v>1</v>
      </c>
      <c r="EK272" s="154">
        <v>900</v>
      </c>
      <c r="EL272" s="154" t="s">
        <v>811</v>
      </c>
      <c r="EM272" s="154" t="s">
        <v>812</v>
      </c>
      <c r="EO272" s="154" t="s">
        <v>86</v>
      </c>
      <c r="EQ272" s="154">
        <v>131088</v>
      </c>
      <c r="ER272" s="154">
        <v>0</v>
      </c>
      <c r="ES272" s="154">
        <v>6469.94</v>
      </c>
      <c r="ET272" s="154">
        <v>0</v>
      </c>
      <c r="EU272" s="154">
        <v>0</v>
      </c>
      <c r="EV272" s="154">
        <v>0</v>
      </c>
      <c r="EW272" s="154">
        <v>0</v>
      </c>
      <c r="EX272" s="154">
        <v>0</v>
      </c>
      <c r="EY272" s="154">
        <v>0</v>
      </c>
      <c r="EZ272" s="154">
        <v>5</v>
      </c>
      <c r="FC272" s="154">
        <v>0</v>
      </c>
      <c r="FD272" s="154">
        <v>18</v>
      </c>
      <c r="FF272" s="154">
        <v>6469.94</v>
      </c>
      <c r="FQ272" s="154">
        <v>0</v>
      </c>
      <c r="FR272" s="154">
        <v>0</v>
      </c>
      <c r="FS272" s="154">
        <v>0</v>
      </c>
      <c r="FX272" s="154">
        <v>0</v>
      </c>
      <c r="FY272" s="154">
        <v>0</v>
      </c>
      <c r="GA272" s="154" t="s">
        <v>86</v>
      </c>
      <c r="GD272" s="154">
        <v>1</v>
      </c>
      <c r="GF272" s="154">
        <v>-30107059</v>
      </c>
      <c r="GG272" s="154">
        <v>2</v>
      </c>
      <c r="GH272" s="154">
        <v>3</v>
      </c>
      <c r="GI272" s="154">
        <v>-2</v>
      </c>
      <c r="GJ272" s="154">
        <v>0</v>
      </c>
      <c r="GK272" s="154">
        <v>0</v>
      </c>
      <c r="GL272" s="154">
        <f t="shared" si="135"/>
        <v>0</v>
      </c>
      <c r="GM272" s="154">
        <f t="shared" si="136"/>
        <v>6469.94</v>
      </c>
      <c r="GN272" s="154">
        <f t="shared" si="137"/>
        <v>0</v>
      </c>
      <c r="GO272" s="154">
        <f t="shared" si="138"/>
        <v>6469.94</v>
      </c>
      <c r="GP272" s="154">
        <f t="shared" si="139"/>
        <v>0</v>
      </c>
      <c r="GR272" s="154">
        <v>1</v>
      </c>
      <c r="GS272" s="154">
        <v>1</v>
      </c>
      <c r="GT272" s="154">
        <v>0</v>
      </c>
      <c r="GU272" s="154" t="s">
        <v>86</v>
      </c>
      <c r="GV272" s="154">
        <f t="shared" si="140"/>
        <v>0</v>
      </c>
      <c r="GW272" s="154">
        <v>1</v>
      </c>
      <c r="GX272" s="154">
        <f t="shared" si="141"/>
        <v>0</v>
      </c>
      <c r="HA272" s="154">
        <v>0</v>
      </c>
      <c r="HB272" s="154">
        <v>0</v>
      </c>
      <c r="HC272" s="154">
        <f>GV272*GW272</f>
        <v>0</v>
      </c>
      <c r="HE272" s="154" t="s">
        <v>86</v>
      </c>
      <c r="HF272" s="154" t="s">
        <v>86</v>
      </c>
      <c r="HG272" s="154">
        <f>ROUND(ROUND(AL272,2)*I272,2)</f>
        <v>6469.94</v>
      </c>
      <c r="HM272" s="154" t="s">
        <v>86</v>
      </c>
      <c r="HN272" s="154" t="s">
        <v>86</v>
      </c>
      <c r="HO272" s="154" t="s">
        <v>86</v>
      </c>
      <c r="HP272" s="154" t="s">
        <v>86</v>
      </c>
      <c r="HQ272" s="154" t="s">
        <v>86</v>
      </c>
      <c r="HS272" s="154">
        <v>0</v>
      </c>
      <c r="IK272" s="154">
        <v>0</v>
      </c>
    </row>
    <row r="274" spans="1:206" x14ac:dyDescent="0.2">
      <c r="A274" s="240">
        <v>51</v>
      </c>
      <c r="B274" s="240">
        <f>B261</f>
        <v>1</v>
      </c>
      <c r="C274" s="240">
        <f>A261</f>
        <v>4</v>
      </c>
      <c r="D274" s="240">
        <f>ROW(A261)</f>
        <v>261</v>
      </c>
      <c r="E274" s="240"/>
      <c r="F274" s="240" t="str">
        <f>IF(F261&lt;&gt;"",F261,"")</f>
        <v>Новый раздел</v>
      </c>
      <c r="G274" s="240" t="str">
        <f>IF(G261&lt;&gt;"",G261,"")</f>
        <v>Монтажные работы КЛ-0,4кВ</v>
      </c>
      <c r="H274" s="240">
        <v>0</v>
      </c>
      <c r="I274" s="240"/>
      <c r="J274" s="240"/>
      <c r="K274" s="240"/>
      <c r="L274" s="240"/>
      <c r="M274" s="240"/>
      <c r="N274" s="240"/>
      <c r="O274" s="240">
        <f t="shared" ref="O274:T274" si="142">ROUND(AB274,2)</f>
        <v>22863.72</v>
      </c>
      <c r="P274" s="240">
        <f t="shared" si="142"/>
        <v>20789.740000000002</v>
      </c>
      <c r="Q274" s="240">
        <f t="shared" si="142"/>
        <v>42.65</v>
      </c>
      <c r="R274" s="240">
        <f t="shared" si="142"/>
        <v>19.059999999999999</v>
      </c>
      <c r="S274" s="240">
        <f t="shared" si="142"/>
        <v>2012.27</v>
      </c>
      <c r="T274" s="240">
        <f t="shared" si="142"/>
        <v>0</v>
      </c>
      <c r="U274" s="240">
        <f>AH274</f>
        <v>4.0511999999999997</v>
      </c>
      <c r="V274" s="240">
        <f>AI274</f>
        <v>3.2000000000000001E-2</v>
      </c>
      <c r="W274" s="240">
        <f>ROUND(AJ274,2)</f>
        <v>0</v>
      </c>
      <c r="X274" s="240">
        <f>ROUND(AK274,2)</f>
        <v>1970.39</v>
      </c>
      <c r="Y274" s="240">
        <f>ROUND(AL274,2)</f>
        <v>1035.99</v>
      </c>
      <c r="Z274" s="240"/>
      <c r="AA274" s="240"/>
      <c r="AB274" s="240">
        <f>ROUND(SUMIF(AA265:AA272,"=66504103",O265:O272),2)</f>
        <v>22863.72</v>
      </c>
      <c r="AC274" s="240">
        <f>ROUND(SUMIF(AA265:AA272,"=66504103",P265:P272),2)</f>
        <v>20789.740000000002</v>
      </c>
      <c r="AD274" s="240">
        <f>ROUND(SUMIF(AA265:AA272,"=66504103",Q265:Q272),2)</f>
        <v>42.65</v>
      </c>
      <c r="AE274" s="240">
        <f>ROUND(SUMIF(AA265:AA272,"=66504103",R265:R272),2)</f>
        <v>19.059999999999999</v>
      </c>
      <c r="AF274" s="240">
        <f>ROUND(SUMIF(AA265:AA272,"=66504103",S265:S272),2)</f>
        <v>2012.27</v>
      </c>
      <c r="AG274" s="240">
        <f>ROUND(SUMIF(AA265:AA272,"=66504103",T265:T272),2)</f>
        <v>0</v>
      </c>
      <c r="AH274" s="240">
        <f>SUMIF(AA265:AA272,"=66504103",U265:U272)</f>
        <v>4.0511999999999997</v>
      </c>
      <c r="AI274" s="240">
        <f>SUMIF(AA265:AA272,"=66504103",V265:V272)</f>
        <v>3.2000000000000001E-2</v>
      </c>
      <c r="AJ274" s="240">
        <f>ROUND(SUMIF(AA265:AA272,"=66504103",W265:W272),2)</f>
        <v>0</v>
      </c>
      <c r="AK274" s="240">
        <f>ROUND(SUMIF(AA265:AA272,"=66504103",X265:X272),2)</f>
        <v>1970.39</v>
      </c>
      <c r="AL274" s="240">
        <f>ROUND(SUMIF(AA265:AA272,"=66504103",Y265:Y272),2)</f>
        <v>1035.99</v>
      </c>
      <c r="AM274" s="240"/>
      <c r="AN274" s="240"/>
      <c r="AO274" s="240">
        <f t="shared" ref="AO274:BD274" si="143">ROUND(BX274,2)</f>
        <v>0</v>
      </c>
      <c r="AP274" s="240">
        <f t="shared" si="143"/>
        <v>0</v>
      </c>
      <c r="AQ274" s="240">
        <f t="shared" si="143"/>
        <v>0</v>
      </c>
      <c r="AR274" s="240">
        <f t="shared" si="143"/>
        <v>25870.1</v>
      </c>
      <c r="AS274" s="240">
        <f t="shared" si="143"/>
        <v>0</v>
      </c>
      <c r="AT274" s="240">
        <f t="shared" si="143"/>
        <v>25870.1</v>
      </c>
      <c r="AU274" s="240">
        <f t="shared" si="143"/>
        <v>0</v>
      </c>
      <c r="AV274" s="240">
        <f t="shared" si="143"/>
        <v>20789.740000000002</v>
      </c>
      <c r="AW274" s="240">
        <f t="shared" si="143"/>
        <v>20789.740000000002</v>
      </c>
      <c r="AX274" s="240">
        <f t="shared" si="143"/>
        <v>0</v>
      </c>
      <c r="AY274" s="240">
        <f t="shared" si="143"/>
        <v>20789.740000000002</v>
      </c>
      <c r="AZ274" s="240">
        <f t="shared" si="143"/>
        <v>0</v>
      </c>
      <c r="BA274" s="240">
        <f t="shared" si="143"/>
        <v>0</v>
      </c>
      <c r="BB274" s="240">
        <f t="shared" si="143"/>
        <v>0</v>
      </c>
      <c r="BC274" s="240">
        <f t="shared" si="143"/>
        <v>0</v>
      </c>
      <c r="BD274" s="240">
        <f t="shared" si="143"/>
        <v>0</v>
      </c>
      <c r="BE274" s="240"/>
      <c r="BF274" s="240"/>
      <c r="BG274" s="240"/>
      <c r="BH274" s="240"/>
      <c r="BI274" s="240"/>
      <c r="BJ274" s="240"/>
      <c r="BK274" s="240"/>
      <c r="BL274" s="240"/>
      <c r="BM274" s="240"/>
      <c r="BN274" s="240"/>
      <c r="BO274" s="240"/>
      <c r="BP274" s="240"/>
      <c r="BQ274" s="240"/>
      <c r="BR274" s="240"/>
      <c r="BS274" s="240"/>
      <c r="BT274" s="240"/>
      <c r="BU274" s="240"/>
      <c r="BV274" s="240"/>
      <c r="BW274" s="240"/>
      <c r="BX274" s="240">
        <f>ROUND(SUMIF(AA265:AA272,"=66504103",FQ265:FQ272),2)</f>
        <v>0</v>
      </c>
      <c r="BY274" s="240">
        <f>ROUND(SUMIF(AA265:AA272,"=66504103",FR265:FR272),2)</f>
        <v>0</v>
      </c>
      <c r="BZ274" s="240">
        <f>ROUND(SUMIF(AA265:AA272,"=66504103",GL265:GL272),2)</f>
        <v>0</v>
      </c>
      <c r="CA274" s="240">
        <f>ROUND(SUMIF(AA265:AA272,"=66504103",GM265:GM272),2)</f>
        <v>25870.1</v>
      </c>
      <c r="CB274" s="240">
        <f>ROUND(SUMIF(AA265:AA272,"=66504103",GN265:GN272),2)</f>
        <v>0</v>
      </c>
      <c r="CC274" s="240">
        <f>ROUND(SUMIF(AA265:AA272,"=66504103",GO265:GO272),2)</f>
        <v>25870.1</v>
      </c>
      <c r="CD274" s="240">
        <f>ROUND(SUMIF(AA265:AA272,"=66504103",GP265:GP272),2)</f>
        <v>0</v>
      </c>
      <c r="CE274" s="240">
        <f>AC274-BX274</f>
        <v>20789.740000000002</v>
      </c>
      <c r="CF274" s="240">
        <f>AC274-BY274</f>
        <v>20789.740000000002</v>
      </c>
      <c r="CG274" s="240">
        <f>BX274-BZ274</f>
        <v>0</v>
      </c>
      <c r="CH274" s="240">
        <f>AC274-BX274-BY274+BZ274</f>
        <v>20789.740000000002</v>
      </c>
      <c r="CI274" s="240">
        <f>BY274-BZ274</f>
        <v>0</v>
      </c>
      <c r="CJ274" s="240">
        <f>ROUND(SUMIF(AA265:AA272,"=66504103",GX265:GX272),2)</f>
        <v>0</v>
      </c>
      <c r="CK274" s="240">
        <f>ROUND(SUMIF(AA265:AA272,"=66504103",GY265:GY272),2)</f>
        <v>0</v>
      </c>
      <c r="CL274" s="240">
        <f>ROUND(SUMIF(AA265:AA272,"=66504103",GZ265:GZ272),2)</f>
        <v>0</v>
      </c>
      <c r="CM274" s="240">
        <f>ROUND(SUMIF(AA265:AA272,"=66504103",HD265:HD272),2)</f>
        <v>0</v>
      </c>
      <c r="CN274" s="240"/>
      <c r="CO274" s="240"/>
      <c r="CP274" s="240"/>
      <c r="CQ274" s="240"/>
      <c r="CR274" s="240"/>
      <c r="CS274" s="240"/>
      <c r="CT274" s="240"/>
      <c r="CU274" s="240"/>
      <c r="CV274" s="240"/>
      <c r="CW274" s="240"/>
      <c r="CX274" s="240"/>
      <c r="CY274" s="240"/>
      <c r="CZ274" s="240"/>
      <c r="DA274" s="240"/>
      <c r="DB274" s="240"/>
      <c r="DC274" s="240"/>
      <c r="DD274" s="240"/>
      <c r="DE274" s="240"/>
      <c r="DF274" s="240"/>
      <c r="DG274" s="241"/>
      <c r="DH274" s="241"/>
      <c r="DI274" s="241"/>
      <c r="DJ274" s="241"/>
      <c r="DK274" s="241"/>
      <c r="DL274" s="241"/>
      <c r="DM274" s="241"/>
      <c r="DN274" s="241"/>
      <c r="DO274" s="241"/>
      <c r="DP274" s="241"/>
      <c r="DQ274" s="241"/>
      <c r="DR274" s="241"/>
      <c r="DS274" s="241"/>
      <c r="DT274" s="241"/>
      <c r="DU274" s="241"/>
      <c r="DV274" s="241"/>
      <c r="DW274" s="241"/>
      <c r="DX274" s="241"/>
      <c r="DY274" s="241"/>
      <c r="DZ274" s="241"/>
      <c r="EA274" s="241"/>
      <c r="EB274" s="241"/>
      <c r="EC274" s="241"/>
      <c r="ED274" s="241"/>
      <c r="EE274" s="241"/>
      <c r="EF274" s="241"/>
      <c r="EG274" s="241"/>
      <c r="EH274" s="241"/>
      <c r="EI274" s="241"/>
      <c r="EJ274" s="241"/>
      <c r="EK274" s="241"/>
      <c r="EL274" s="241"/>
      <c r="EM274" s="241"/>
      <c r="EN274" s="241"/>
      <c r="EO274" s="241"/>
      <c r="EP274" s="241"/>
      <c r="EQ274" s="241"/>
      <c r="ER274" s="241"/>
      <c r="ES274" s="241"/>
      <c r="ET274" s="241"/>
      <c r="EU274" s="241"/>
      <c r="EV274" s="241"/>
      <c r="EW274" s="241"/>
      <c r="EX274" s="241"/>
      <c r="EY274" s="241"/>
      <c r="EZ274" s="241"/>
      <c r="FA274" s="241"/>
      <c r="FB274" s="241"/>
      <c r="FC274" s="241"/>
      <c r="FD274" s="241"/>
      <c r="FE274" s="241"/>
      <c r="FF274" s="241"/>
      <c r="FG274" s="241"/>
      <c r="FH274" s="241"/>
      <c r="FI274" s="241"/>
      <c r="FJ274" s="241"/>
      <c r="FK274" s="241"/>
      <c r="FL274" s="241"/>
      <c r="FM274" s="241"/>
      <c r="FN274" s="241"/>
      <c r="FO274" s="241"/>
      <c r="FP274" s="241"/>
      <c r="FQ274" s="241"/>
      <c r="FR274" s="241"/>
      <c r="FS274" s="241"/>
      <c r="FT274" s="241"/>
      <c r="FU274" s="241"/>
      <c r="FV274" s="241"/>
      <c r="FW274" s="241"/>
      <c r="FX274" s="241"/>
      <c r="FY274" s="241"/>
      <c r="FZ274" s="241"/>
      <c r="GA274" s="241"/>
      <c r="GB274" s="241"/>
      <c r="GC274" s="241"/>
      <c r="GD274" s="241"/>
      <c r="GE274" s="241"/>
      <c r="GF274" s="241"/>
      <c r="GG274" s="241"/>
      <c r="GH274" s="241"/>
      <c r="GI274" s="241"/>
      <c r="GJ274" s="241"/>
      <c r="GK274" s="241"/>
      <c r="GL274" s="241"/>
      <c r="GM274" s="241"/>
      <c r="GN274" s="241"/>
      <c r="GO274" s="241"/>
      <c r="GP274" s="241"/>
      <c r="GQ274" s="241"/>
      <c r="GR274" s="241"/>
      <c r="GS274" s="241"/>
      <c r="GT274" s="241"/>
      <c r="GU274" s="241"/>
      <c r="GV274" s="241"/>
      <c r="GW274" s="241"/>
      <c r="GX274" s="241">
        <v>0</v>
      </c>
    </row>
    <row r="276" spans="1:206" x14ac:dyDescent="0.2">
      <c r="A276" s="242">
        <v>50</v>
      </c>
      <c r="B276" s="242">
        <v>0</v>
      </c>
      <c r="C276" s="242">
        <v>0</v>
      </c>
      <c r="D276" s="242">
        <v>1</v>
      </c>
      <c r="E276" s="242">
        <v>201</v>
      </c>
      <c r="F276" s="242">
        <f>ROUND(Source!O274,O276)</f>
        <v>22863.72</v>
      </c>
      <c r="G276" s="242" t="s">
        <v>729</v>
      </c>
      <c r="H276" s="242" t="s">
        <v>730</v>
      </c>
      <c r="I276" s="242"/>
      <c r="J276" s="242"/>
      <c r="K276" s="242">
        <v>201</v>
      </c>
      <c r="L276" s="242">
        <v>1</v>
      </c>
      <c r="M276" s="242">
        <v>3</v>
      </c>
      <c r="N276" s="242" t="s">
        <v>86</v>
      </c>
      <c r="O276" s="242">
        <v>2</v>
      </c>
      <c r="P276" s="242"/>
      <c r="Q276" s="242"/>
      <c r="R276" s="242"/>
      <c r="S276" s="242"/>
      <c r="T276" s="242"/>
      <c r="U276" s="242"/>
      <c r="V276" s="242"/>
      <c r="W276" s="242">
        <v>22863.72</v>
      </c>
      <c r="X276" s="242">
        <v>1</v>
      </c>
      <c r="Y276" s="242">
        <v>22863.72</v>
      </c>
      <c r="Z276" s="242"/>
      <c r="AA276" s="242"/>
      <c r="AB276" s="242"/>
    </row>
    <row r="277" spans="1:206" x14ac:dyDescent="0.2">
      <c r="A277" s="242">
        <v>50</v>
      </c>
      <c r="B277" s="242">
        <v>0</v>
      </c>
      <c r="C277" s="242">
        <v>0</v>
      </c>
      <c r="D277" s="242">
        <v>1</v>
      </c>
      <c r="E277" s="242">
        <v>202</v>
      </c>
      <c r="F277" s="242">
        <f>ROUND(Source!P274,O277)</f>
        <v>20789.740000000002</v>
      </c>
      <c r="G277" s="242" t="s">
        <v>731</v>
      </c>
      <c r="H277" s="242" t="s">
        <v>732</v>
      </c>
      <c r="I277" s="242"/>
      <c r="J277" s="242"/>
      <c r="K277" s="242">
        <v>202</v>
      </c>
      <c r="L277" s="242">
        <v>2</v>
      </c>
      <c r="M277" s="242">
        <v>3</v>
      </c>
      <c r="N277" s="242" t="s">
        <v>86</v>
      </c>
      <c r="O277" s="242">
        <v>2</v>
      </c>
      <c r="P277" s="242"/>
      <c r="Q277" s="242"/>
      <c r="R277" s="242"/>
      <c r="S277" s="242"/>
      <c r="T277" s="242"/>
      <c r="U277" s="242"/>
      <c r="V277" s="242"/>
      <c r="W277" s="242">
        <v>20789.740000000002</v>
      </c>
      <c r="X277" s="242">
        <v>1</v>
      </c>
      <c r="Y277" s="242">
        <v>20789.740000000002</v>
      </c>
      <c r="Z277" s="242"/>
      <c r="AA277" s="242"/>
      <c r="AB277" s="242"/>
    </row>
    <row r="278" spans="1:206" x14ac:dyDescent="0.2">
      <c r="A278" s="242">
        <v>50</v>
      </c>
      <c r="B278" s="242">
        <v>0</v>
      </c>
      <c r="C278" s="242">
        <v>0</v>
      </c>
      <c r="D278" s="242">
        <v>1</v>
      </c>
      <c r="E278" s="242">
        <v>222</v>
      </c>
      <c r="F278" s="242">
        <f>ROUND(Source!AO274,O278)</f>
        <v>0</v>
      </c>
      <c r="G278" s="242" t="s">
        <v>733</v>
      </c>
      <c r="H278" s="242" t="s">
        <v>734</v>
      </c>
      <c r="I278" s="242"/>
      <c r="J278" s="242"/>
      <c r="K278" s="242">
        <v>222</v>
      </c>
      <c r="L278" s="242">
        <v>3</v>
      </c>
      <c r="M278" s="242">
        <v>3</v>
      </c>
      <c r="N278" s="242" t="s">
        <v>86</v>
      </c>
      <c r="O278" s="242">
        <v>2</v>
      </c>
      <c r="P278" s="242"/>
      <c r="Q278" s="242"/>
      <c r="R278" s="242"/>
      <c r="S278" s="242"/>
      <c r="T278" s="242"/>
      <c r="U278" s="242"/>
      <c r="V278" s="242"/>
      <c r="W278" s="242">
        <v>0</v>
      </c>
      <c r="X278" s="242">
        <v>1</v>
      </c>
      <c r="Y278" s="242">
        <v>0</v>
      </c>
      <c r="Z278" s="242"/>
      <c r="AA278" s="242"/>
      <c r="AB278" s="242"/>
    </row>
    <row r="279" spans="1:206" x14ac:dyDescent="0.2">
      <c r="A279" s="242">
        <v>50</v>
      </c>
      <c r="B279" s="242">
        <v>0</v>
      </c>
      <c r="C279" s="242">
        <v>0</v>
      </c>
      <c r="D279" s="242">
        <v>1</v>
      </c>
      <c r="E279" s="242">
        <v>225</v>
      </c>
      <c r="F279" s="242">
        <f>ROUND(Source!AV274,O279)</f>
        <v>20789.740000000002</v>
      </c>
      <c r="G279" s="242" t="s">
        <v>735</v>
      </c>
      <c r="H279" s="242" t="s">
        <v>736</v>
      </c>
      <c r="I279" s="242"/>
      <c r="J279" s="242"/>
      <c r="K279" s="242">
        <v>225</v>
      </c>
      <c r="L279" s="242">
        <v>4</v>
      </c>
      <c r="M279" s="242">
        <v>3</v>
      </c>
      <c r="N279" s="242" t="s">
        <v>86</v>
      </c>
      <c r="O279" s="242">
        <v>2</v>
      </c>
      <c r="P279" s="242"/>
      <c r="Q279" s="242"/>
      <c r="R279" s="242"/>
      <c r="S279" s="242"/>
      <c r="T279" s="242"/>
      <c r="U279" s="242"/>
      <c r="V279" s="242"/>
      <c r="W279" s="242">
        <v>20789.740000000002</v>
      </c>
      <c r="X279" s="242">
        <v>1</v>
      </c>
      <c r="Y279" s="242">
        <v>20789.740000000002</v>
      </c>
      <c r="Z279" s="242"/>
      <c r="AA279" s="242"/>
      <c r="AB279" s="242"/>
    </row>
    <row r="280" spans="1:206" x14ac:dyDescent="0.2">
      <c r="A280" s="242">
        <v>50</v>
      </c>
      <c r="B280" s="242">
        <v>0</v>
      </c>
      <c r="C280" s="242">
        <v>0</v>
      </c>
      <c r="D280" s="242">
        <v>1</v>
      </c>
      <c r="E280" s="242">
        <v>226</v>
      </c>
      <c r="F280" s="242">
        <f>ROUND(Source!AW274,O280)</f>
        <v>20789.740000000002</v>
      </c>
      <c r="G280" s="242" t="s">
        <v>737</v>
      </c>
      <c r="H280" s="242" t="s">
        <v>738</v>
      </c>
      <c r="I280" s="242"/>
      <c r="J280" s="242"/>
      <c r="K280" s="242">
        <v>226</v>
      </c>
      <c r="L280" s="242">
        <v>5</v>
      </c>
      <c r="M280" s="242">
        <v>3</v>
      </c>
      <c r="N280" s="242" t="s">
        <v>86</v>
      </c>
      <c r="O280" s="242">
        <v>2</v>
      </c>
      <c r="P280" s="242"/>
      <c r="Q280" s="242"/>
      <c r="R280" s="242"/>
      <c r="S280" s="242"/>
      <c r="T280" s="242"/>
      <c r="U280" s="242"/>
      <c r="V280" s="242"/>
      <c r="W280" s="242">
        <v>20789.740000000002</v>
      </c>
      <c r="X280" s="242">
        <v>1</v>
      </c>
      <c r="Y280" s="242">
        <v>20789.740000000002</v>
      </c>
      <c r="Z280" s="242"/>
      <c r="AA280" s="242"/>
      <c r="AB280" s="242"/>
    </row>
    <row r="281" spans="1:206" x14ac:dyDescent="0.2">
      <c r="A281" s="242">
        <v>50</v>
      </c>
      <c r="B281" s="242">
        <v>0</v>
      </c>
      <c r="C281" s="242">
        <v>0</v>
      </c>
      <c r="D281" s="242">
        <v>1</v>
      </c>
      <c r="E281" s="242">
        <v>227</v>
      </c>
      <c r="F281" s="242">
        <f>ROUND(Source!AX274,O281)</f>
        <v>0</v>
      </c>
      <c r="G281" s="242" t="s">
        <v>739</v>
      </c>
      <c r="H281" s="242" t="s">
        <v>740</v>
      </c>
      <c r="I281" s="242"/>
      <c r="J281" s="242"/>
      <c r="K281" s="242">
        <v>227</v>
      </c>
      <c r="L281" s="242">
        <v>6</v>
      </c>
      <c r="M281" s="242">
        <v>3</v>
      </c>
      <c r="N281" s="242" t="s">
        <v>86</v>
      </c>
      <c r="O281" s="242">
        <v>2</v>
      </c>
      <c r="P281" s="242"/>
      <c r="Q281" s="242"/>
      <c r="R281" s="242"/>
      <c r="S281" s="242"/>
      <c r="T281" s="242"/>
      <c r="U281" s="242"/>
      <c r="V281" s="242"/>
      <c r="W281" s="242">
        <v>0</v>
      </c>
      <c r="X281" s="242">
        <v>1</v>
      </c>
      <c r="Y281" s="242">
        <v>0</v>
      </c>
      <c r="Z281" s="242"/>
      <c r="AA281" s="242"/>
      <c r="AB281" s="242"/>
    </row>
    <row r="282" spans="1:206" x14ac:dyDescent="0.2">
      <c r="A282" s="242">
        <v>50</v>
      </c>
      <c r="B282" s="242">
        <v>0</v>
      </c>
      <c r="C282" s="242">
        <v>0</v>
      </c>
      <c r="D282" s="242">
        <v>1</v>
      </c>
      <c r="E282" s="242">
        <v>228</v>
      </c>
      <c r="F282" s="242">
        <f>ROUND(Source!AY274,O282)</f>
        <v>20789.740000000002</v>
      </c>
      <c r="G282" s="242" t="s">
        <v>741</v>
      </c>
      <c r="H282" s="242" t="s">
        <v>742</v>
      </c>
      <c r="I282" s="242"/>
      <c r="J282" s="242"/>
      <c r="K282" s="242">
        <v>228</v>
      </c>
      <c r="L282" s="242">
        <v>7</v>
      </c>
      <c r="M282" s="242">
        <v>3</v>
      </c>
      <c r="N282" s="242" t="s">
        <v>86</v>
      </c>
      <c r="O282" s="242">
        <v>2</v>
      </c>
      <c r="P282" s="242"/>
      <c r="Q282" s="242"/>
      <c r="R282" s="242"/>
      <c r="S282" s="242"/>
      <c r="T282" s="242"/>
      <c r="U282" s="242"/>
      <c r="V282" s="242"/>
      <c r="W282" s="242">
        <v>20789.740000000002</v>
      </c>
      <c r="X282" s="242">
        <v>1</v>
      </c>
      <c r="Y282" s="242">
        <v>20789.740000000002</v>
      </c>
      <c r="Z282" s="242"/>
      <c r="AA282" s="242"/>
      <c r="AB282" s="242"/>
    </row>
    <row r="283" spans="1:206" x14ac:dyDescent="0.2">
      <c r="A283" s="242">
        <v>50</v>
      </c>
      <c r="B283" s="242">
        <v>0</v>
      </c>
      <c r="C283" s="242">
        <v>0</v>
      </c>
      <c r="D283" s="242">
        <v>1</v>
      </c>
      <c r="E283" s="242">
        <v>216</v>
      </c>
      <c r="F283" s="242">
        <f>ROUND(Source!AP274,O283)</f>
        <v>0</v>
      </c>
      <c r="G283" s="242" t="s">
        <v>743</v>
      </c>
      <c r="H283" s="242" t="s">
        <v>744</v>
      </c>
      <c r="I283" s="242"/>
      <c r="J283" s="242"/>
      <c r="K283" s="242">
        <v>216</v>
      </c>
      <c r="L283" s="242">
        <v>8</v>
      </c>
      <c r="M283" s="242">
        <v>3</v>
      </c>
      <c r="N283" s="242" t="s">
        <v>86</v>
      </c>
      <c r="O283" s="242">
        <v>2</v>
      </c>
      <c r="P283" s="242"/>
      <c r="Q283" s="242"/>
      <c r="R283" s="242"/>
      <c r="S283" s="242"/>
      <c r="T283" s="242"/>
      <c r="U283" s="242"/>
      <c r="V283" s="242"/>
      <c r="W283" s="242">
        <v>0</v>
      </c>
      <c r="X283" s="242">
        <v>1</v>
      </c>
      <c r="Y283" s="242">
        <v>0</v>
      </c>
      <c r="Z283" s="242"/>
      <c r="AA283" s="242"/>
      <c r="AB283" s="242"/>
    </row>
    <row r="284" spans="1:206" x14ac:dyDescent="0.2">
      <c r="A284" s="242">
        <v>50</v>
      </c>
      <c r="B284" s="242">
        <v>0</v>
      </c>
      <c r="C284" s="242">
        <v>0</v>
      </c>
      <c r="D284" s="242">
        <v>1</v>
      </c>
      <c r="E284" s="242">
        <v>223</v>
      </c>
      <c r="F284" s="242">
        <f>ROUND(Source!AQ274,O284)</f>
        <v>0</v>
      </c>
      <c r="G284" s="242" t="s">
        <v>745</v>
      </c>
      <c r="H284" s="242" t="s">
        <v>746</v>
      </c>
      <c r="I284" s="242"/>
      <c r="J284" s="242"/>
      <c r="K284" s="242">
        <v>223</v>
      </c>
      <c r="L284" s="242">
        <v>9</v>
      </c>
      <c r="M284" s="242">
        <v>3</v>
      </c>
      <c r="N284" s="242" t="s">
        <v>86</v>
      </c>
      <c r="O284" s="242">
        <v>2</v>
      </c>
      <c r="P284" s="242"/>
      <c r="Q284" s="242"/>
      <c r="R284" s="242"/>
      <c r="S284" s="242"/>
      <c r="T284" s="242"/>
      <c r="U284" s="242"/>
      <c r="V284" s="242"/>
      <c r="W284" s="242">
        <v>0</v>
      </c>
      <c r="X284" s="242">
        <v>1</v>
      </c>
      <c r="Y284" s="242">
        <v>0</v>
      </c>
      <c r="Z284" s="242"/>
      <c r="AA284" s="242"/>
      <c r="AB284" s="242"/>
    </row>
    <row r="285" spans="1:206" x14ac:dyDescent="0.2">
      <c r="A285" s="242">
        <v>50</v>
      </c>
      <c r="B285" s="242">
        <v>0</v>
      </c>
      <c r="C285" s="242">
        <v>0</v>
      </c>
      <c r="D285" s="242">
        <v>1</v>
      </c>
      <c r="E285" s="242">
        <v>229</v>
      </c>
      <c r="F285" s="242">
        <f>ROUND(Source!AZ274,O285)</f>
        <v>0</v>
      </c>
      <c r="G285" s="242" t="s">
        <v>747</v>
      </c>
      <c r="H285" s="242" t="s">
        <v>748</v>
      </c>
      <c r="I285" s="242"/>
      <c r="J285" s="242"/>
      <c r="K285" s="242">
        <v>229</v>
      </c>
      <c r="L285" s="242">
        <v>10</v>
      </c>
      <c r="M285" s="242">
        <v>3</v>
      </c>
      <c r="N285" s="242" t="s">
        <v>86</v>
      </c>
      <c r="O285" s="242">
        <v>2</v>
      </c>
      <c r="P285" s="242"/>
      <c r="Q285" s="242"/>
      <c r="R285" s="242"/>
      <c r="S285" s="242"/>
      <c r="T285" s="242"/>
      <c r="U285" s="242"/>
      <c r="V285" s="242"/>
      <c r="W285" s="242">
        <v>0</v>
      </c>
      <c r="X285" s="242">
        <v>1</v>
      </c>
      <c r="Y285" s="242">
        <v>0</v>
      </c>
      <c r="Z285" s="242"/>
      <c r="AA285" s="242"/>
      <c r="AB285" s="242"/>
    </row>
    <row r="286" spans="1:206" x14ac:dyDescent="0.2">
      <c r="A286" s="242">
        <v>50</v>
      </c>
      <c r="B286" s="242">
        <v>0</v>
      </c>
      <c r="C286" s="242">
        <v>0</v>
      </c>
      <c r="D286" s="242">
        <v>1</v>
      </c>
      <c r="E286" s="242">
        <v>203</v>
      </c>
      <c r="F286" s="242">
        <f>ROUND(Source!Q274,O286)</f>
        <v>42.65</v>
      </c>
      <c r="G286" s="242" t="s">
        <v>749</v>
      </c>
      <c r="H286" s="242" t="s">
        <v>750</v>
      </c>
      <c r="I286" s="242"/>
      <c r="J286" s="242"/>
      <c r="K286" s="242">
        <v>203</v>
      </c>
      <c r="L286" s="242">
        <v>11</v>
      </c>
      <c r="M286" s="242">
        <v>3</v>
      </c>
      <c r="N286" s="242" t="s">
        <v>86</v>
      </c>
      <c r="O286" s="242">
        <v>2</v>
      </c>
      <c r="P286" s="242"/>
      <c r="Q286" s="242"/>
      <c r="R286" s="242"/>
      <c r="S286" s="242"/>
      <c r="T286" s="242"/>
      <c r="U286" s="242"/>
      <c r="V286" s="242"/>
      <c r="W286" s="242">
        <v>42.650000000000006</v>
      </c>
      <c r="X286" s="242">
        <v>1</v>
      </c>
      <c r="Y286" s="242">
        <v>42.650000000000006</v>
      </c>
      <c r="Z286" s="242"/>
      <c r="AA286" s="242"/>
      <c r="AB286" s="242"/>
    </row>
    <row r="287" spans="1:206" x14ac:dyDescent="0.2">
      <c r="A287" s="242">
        <v>50</v>
      </c>
      <c r="B287" s="242">
        <v>0</v>
      </c>
      <c r="C287" s="242">
        <v>0</v>
      </c>
      <c r="D287" s="242">
        <v>1</v>
      </c>
      <c r="E287" s="242">
        <v>231</v>
      </c>
      <c r="F287" s="242">
        <f>ROUND(Source!BB274,O287)</f>
        <v>0</v>
      </c>
      <c r="G287" s="242" t="s">
        <v>751</v>
      </c>
      <c r="H287" s="242" t="s">
        <v>752</v>
      </c>
      <c r="I287" s="242"/>
      <c r="J287" s="242"/>
      <c r="K287" s="242">
        <v>231</v>
      </c>
      <c r="L287" s="242">
        <v>12</v>
      </c>
      <c r="M287" s="242">
        <v>3</v>
      </c>
      <c r="N287" s="242" t="s">
        <v>86</v>
      </c>
      <c r="O287" s="242">
        <v>2</v>
      </c>
      <c r="P287" s="242"/>
      <c r="Q287" s="242"/>
      <c r="R287" s="242"/>
      <c r="S287" s="242"/>
      <c r="T287" s="242"/>
      <c r="U287" s="242"/>
      <c r="V287" s="242"/>
      <c r="W287" s="242">
        <v>0</v>
      </c>
      <c r="X287" s="242">
        <v>1</v>
      </c>
      <c r="Y287" s="242">
        <v>0</v>
      </c>
      <c r="Z287" s="242"/>
      <c r="AA287" s="242"/>
      <c r="AB287" s="242"/>
    </row>
    <row r="288" spans="1:206" x14ac:dyDescent="0.2">
      <c r="A288" s="242">
        <v>50</v>
      </c>
      <c r="B288" s="242">
        <v>0</v>
      </c>
      <c r="C288" s="242">
        <v>0</v>
      </c>
      <c r="D288" s="242">
        <v>1</v>
      </c>
      <c r="E288" s="242">
        <v>204</v>
      </c>
      <c r="F288" s="242">
        <f>ROUND(Source!R274,O288)</f>
        <v>19.059999999999999</v>
      </c>
      <c r="G288" s="242" t="s">
        <v>753</v>
      </c>
      <c r="H288" s="242" t="s">
        <v>754</v>
      </c>
      <c r="I288" s="242"/>
      <c r="J288" s="242"/>
      <c r="K288" s="242">
        <v>204</v>
      </c>
      <c r="L288" s="242">
        <v>13</v>
      </c>
      <c r="M288" s="242">
        <v>3</v>
      </c>
      <c r="N288" s="242" t="s">
        <v>86</v>
      </c>
      <c r="O288" s="242">
        <v>2</v>
      </c>
      <c r="P288" s="242"/>
      <c r="Q288" s="242"/>
      <c r="R288" s="242"/>
      <c r="S288" s="242"/>
      <c r="T288" s="242"/>
      <c r="U288" s="242"/>
      <c r="V288" s="242"/>
      <c r="W288" s="242">
        <v>19.059999999999999</v>
      </c>
      <c r="X288" s="242">
        <v>1</v>
      </c>
      <c r="Y288" s="242">
        <v>19.059999999999999</v>
      </c>
      <c r="Z288" s="242"/>
      <c r="AA288" s="242"/>
      <c r="AB288" s="242"/>
    </row>
    <row r="289" spans="1:206" x14ac:dyDescent="0.2">
      <c r="A289" s="242">
        <v>50</v>
      </c>
      <c r="B289" s="242">
        <v>0</v>
      </c>
      <c r="C289" s="242">
        <v>0</v>
      </c>
      <c r="D289" s="242">
        <v>1</v>
      </c>
      <c r="E289" s="242">
        <v>205</v>
      </c>
      <c r="F289" s="242">
        <f>ROUND(Source!S274,O289)</f>
        <v>2012.27</v>
      </c>
      <c r="G289" s="242" t="s">
        <v>755</v>
      </c>
      <c r="H289" s="242" t="s">
        <v>756</v>
      </c>
      <c r="I289" s="242"/>
      <c r="J289" s="242"/>
      <c r="K289" s="242">
        <v>205</v>
      </c>
      <c r="L289" s="242">
        <v>14</v>
      </c>
      <c r="M289" s="242">
        <v>3</v>
      </c>
      <c r="N289" s="242" t="s">
        <v>86</v>
      </c>
      <c r="O289" s="242">
        <v>2</v>
      </c>
      <c r="P289" s="242"/>
      <c r="Q289" s="242"/>
      <c r="R289" s="242"/>
      <c r="S289" s="242"/>
      <c r="T289" s="242"/>
      <c r="U289" s="242"/>
      <c r="V289" s="242"/>
      <c r="W289" s="242">
        <v>2012.27</v>
      </c>
      <c r="X289" s="242">
        <v>1</v>
      </c>
      <c r="Y289" s="242">
        <v>2012.27</v>
      </c>
      <c r="Z289" s="242"/>
      <c r="AA289" s="242"/>
      <c r="AB289" s="242"/>
    </row>
    <row r="290" spans="1:206" x14ac:dyDescent="0.2">
      <c r="A290" s="242">
        <v>50</v>
      </c>
      <c r="B290" s="242">
        <v>0</v>
      </c>
      <c r="C290" s="242">
        <v>0</v>
      </c>
      <c r="D290" s="242">
        <v>1</v>
      </c>
      <c r="E290" s="242">
        <v>232</v>
      </c>
      <c r="F290" s="242">
        <f>ROUND(Source!BC274,O290)</f>
        <v>0</v>
      </c>
      <c r="G290" s="242" t="s">
        <v>757</v>
      </c>
      <c r="H290" s="242" t="s">
        <v>758</v>
      </c>
      <c r="I290" s="242"/>
      <c r="J290" s="242"/>
      <c r="K290" s="242">
        <v>232</v>
      </c>
      <c r="L290" s="242">
        <v>15</v>
      </c>
      <c r="M290" s="242">
        <v>3</v>
      </c>
      <c r="N290" s="242" t="s">
        <v>86</v>
      </c>
      <c r="O290" s="242">
        <v>2</v>
      </c>
      <c r="P290" s="242"/>
      <c r="Q290" s="242"/>
      <c r="R290" s="242"/>
      <c r="S290" s="242"/>
      <c r="T290" s="242"/>
      <c r="U290" s="242"/>
      <c r="V290" s="242"/>
      <c r="W290" s="242">
        <v>0</v>
      </c>
      <c r="X290" s="242">
        <v>1</v>
      </c>
      <c r="Y290" s="242">
        <v>0</v>
      </c>
      <c r="Z290" s="242"/>
      <c r="AA290" s="242"/>
      <c r="AB290" s="242"/>
    </row>
    <row r="291" spans="1:206" x14ac:dyDescent="0.2">
      <c r="A291" s="242">
        <v>50</v>
      </c>
      <c r="B291" s="242">
        <v>0</v>
      </c>
      <c r="C291" s="242">
        <v>0</v>
      </c>
      <c r="D291" s="242">
        <v>1</v>
      </c>
      <c r="E291" s="242">
        <v>214</v>
      </c>
      <c r="F291" s="242">
        <f>ROUND(Source!AS274,O291)</f>
        <v>0</v>
      </c>
      <c r="G291" s="242" t="s">
        <v>759</v>
      </c>
      <c r="H291" s="242" t="s">
        <v>760</v>
      </c>
      <c r="I291" s="242"/>
      <c r="J291" s="242"/>
      <c r="K291" s="242">
        <v>214</v>
      </c>
      <c r="L291" s="242">
        <v>16</v>
      </c>
      <c r="M291" s="242">
        <v>3</v>
      </c>
      <c r="N291" s="242" t="s">
        <v>86</v>
      </c>
      <c r="O291" s="242">
        <v>2</v>
      </c>
      <c r="P291" s="242"/>
      <c r="Q291" s="242"/>
      <c r="R291" s="242"/>
      <c r="S291" s="242"/>
      <c r="T291" s="242"/>
      <c r="U291" s="242"/>
      <c r="V291" s="242"/>
      <c r="W291" s="242">
        <v>0</v>
      </c>
      <c r="X291" s="242">
        <v>1</v>
      </c>
      <c r="Y291" s="242">
        <v>0</v>
      </c>
      <c r="Z291" s="242"/>
      <c r="AA291" s="242"/>
      <c r="AB291" s="242"/>
    </row>
    <row r="292" spans="1:206" x14ac:dyDescent="0.2">
      <c r="A292" s="242">
        <v>50</v>
      </c>
      <c r="B292" s="242">
        <v>0</v>
      </c>
      <c r="C292" s="242">
        <v>0</v>
      </c>
      <c r="D292" s="242">
        <v>1</v>
      </c>
      <c r="E292" s="242">
        <v>215</v>
      </c>
      <c r="F292" s="242">
        <f>ROUND(Source!AT274,O292)</f>
        <v>25870.1</v>
      </c>
      <c r="G292" s="242" t="s">
        <v>761</v>
      </c>
      <c r="H292" s="242" t="s">
        <v>762</v>
      </c>
      <c r="I292" s="242"/>
      <c r="J292" s="242"/>
      <c r="K292" s="242">
        <v>215</v>
      </c>
      <c r="L292" s="242">
        <v>17</v>
      </c>
      <c r="M292" s="242">
        <v>3</v>
      </c>
      <c r="N292" s="242" t="s">
        <v>86</v>
      </c>
      <c r="O292" s="242">
        <v>2</v>
      </c>
      <c r="P292" s="242"/>
      <c r="Q292" s="242"/>
      <c r="R292" s="242"/>
      <c r="S292" s="242"/>
      <c r="T292" s="242"/>
      <c r="U292" s="242"/>
      <c r="V292" s="242"/>
      <c r="W292" s="242">
        <v>25870.1</v>
      </c>
      <c r="X292" s="242">
        <v>1</v>
      </c>
      <c r="Y292" s="242">
        <v>25870.1</v>
      </c>
      <c r="Z292" s="242"/>
      <c r="AA292" s="242"/>
      <c r="AB292" s="242"/>
    </row>
    <row r="293" spans="1:206" x14ac:dyDescent="0.2">
      <c r="A293" s="242">
        <v>50</v>
      </c>
      <c r="B293" s="242">
        <v>0</v>
      </c>
      <c r="C293" s="242">
        <v>0</v>
      </c>
      <c r="D293" s="242">
        <v>1</v>
      </c>
      <c r="E293" s="242">
        <v>217</v>
      </c>
      <c r="F293" s="242">
        <f>ROUND(Source!AU274,O293)</f>
        <v>0</v>
      </c>
      <c r="G293" s="242" t="s">
        <v>763</v>
      </c>
      <c r="H293" s="242" t="s">
        <v>764</v>
      </c>
      <c r="I293" s="242"/>
      <c r="J293" s="242"/>
      <c r="K293" s="242">
        <v>217</v>
      </c>
      <c r="L293" s="242">
        <v>18</v>
      </c>
      <c r="M293" s="242">
        <v>3</v>
      </c>
      <c r="N293" s="242" t="s">
        <v>86</v>
      </c>
      <c r="O293" s="242">
        <v>2</v>
      </c>
      <c r="P293" s="242"/>
      <c r="Q293" s="242"/>
      <c r="R293" s="242"/>
      <c r="S293" s="242"/>
      <c r="T293" s="242"/>
      <c r="U293" s="242"/>
      <c r="V293" s="242"/>
      <c r="W293" s="242">
        <v>0</v>
      </c>
      <c r="X293" s="242">
        <v>1</v>
      </c>
      <c r="Y293" s="242">
        <v>0</v>
      </c>
      <c r="Z293" s="242"/>
      <c r="AA293" s="242"/>
      <c r="AB293" s="242"/>
    </row>
    <row r="294" spans="1:206" x14ac:dyDescent="0.2">
      <c r="A294" s="242">
        <v>50</v>
      </c>
      <c r="B294" s="242">
        <v>0</v>
      </c>
      <c r="C294" s="242">
        <v>0</v>
      </c>
      <c r="D294" s="242">
        <v>1</v>
      </c>
      <c r="E294" s="242">
        <v>230</v>
      </c>
      <c r="F294" s="242">
        <f>ROUND(Source!BA274,O294)</f>
        <v>0</v>
      </c>
      <c r="G294" s="242" t="s">
        <v>765</v>
      </c>
      <c r="H294" s="242" t="s">
        <v>766</v>
      </c>
      <c r="I294" s="242"/>
      <c r="J294" s="242"/>
      <c r="K294" s="242">
        <v>230</v>
      </c>
      <c r="L294" s="242">
        <v>19</v>
      </c>
      <c r="M294" s="242">
        <v>3</v>
      </c>
      <c r="N294" s="242" t="s">
        <v>86</v>
      </c>
      <c r="O294" s="242">
        <v>2</v>
      </c>
      <c r="P294" s="242"/>
      <c r="Q294" s="242"/>
      <c r="R294" s="242"/>
      <c r="S294" s="242"/>
      <c r="T294" s="242"/>
      <c r="U294" s="242"/>
      <c r="V294" s="242"/>
      <c r="W294" s="242">
        <v>0</v>
      </c>
      <c r="X294" s="242">
        <v>1</v>
      </c>
      <c r="Y294" s="242">
        <v>0</v>
      </c>
      <c r="Z294" s="242"/>
      <c r="AA294" s="242"/>
      <c r="AB294" s="242"/>
    </row>
    <row r="295" spans="1:206" x14ac:dyDescent="0.2">
      <c r="A295" s="242">
        <v>50</v>
      </c>
      <c r="B295" s="242">
        <v>0</v>
      </c>
      <c r="C295" s="242">
        <v>0</v>
      </c>
      <c r="D295" s="242">
        <v>1</v>
      </c>
      <c r="E295" s="242">
        <v>206</v>
      </c>
      <c r="F295" s="242">
        <f>ROUND(Source!T274,O295)</f>
        <v>0</v>
      </c>
      <c r="G295" s="242" t="s">
        <v>767</v>
      </c>
      <c r="H295" s="242" t="s">
        <v>768</v>
      </c>
      <c r="I295" s="242"/>
      <c r="J295" s="242"/>
      <c r="K295" s="242">
        <v>206</v>
      </c>
      <c r="L295" s="242">
        <v>20</v>
      </c>
      <c r="M295" s="242">
        <v>3</v>
      </c>
      <c r="N295" s="242" t="s">
        <v>86</v>
      </c>
      <c r="O295" s="242">
        <v>2</v>
      </c>
      <c r="P295" s="242"/>
      <c r="Q295" s="242"/>
      <c r="R295" s="242"/>
      <c r="S295" s="242"/>
      <c r="T295" s="242"/>
      <c r="U295" s="242"/>
      <c r="V295" s="242"/>
      <c r="W295" s="242">
        <v>0</v>
      </c>
      <c r="X295" s="242">
        <v>1</v>
      </c>
      <c r="Y295" s="242">
        <v>0</v>
      </c>
      <c r="Z295" s="242"/>
      <c r="AA295" s="242"/>
      <c r="AB295" s="242"/>
    </row>
    <row r="296" spans="1:206" x14ac:dyDescent="0.2">
      <c r="A296" s="242">
        <v>50</v>
      </c>
      <c r="B296" s="242">
        <v>0</v>
      </c>
      <c r="C296" s="242">
        <v>0</v>
      </c>
      <c r="D296" s="242">
        <v>1</v>
      </c>
      <c r="E296" s="242">
        <v>207</v>
      </c>
      <c r="F296" s="242">
        <f>ROUND(Source!U274,O296)</f>
        <v>4.0511999999999997</v>
      </c>
      <c r="G296" s="242" t="s">
        <v>769</v>
      </c>
      <c r="H296" s="242" t="s">
        <v>770</v>
      </c>
      <c r="I296" s="242"/>
      <c r="J296" s="242"/>
      <c r="K296" s="242">
        <v>207</v>
      </c>
      <c r="L296" s="242">
        <v>21</v>
      </c>
      <c r="M296" s="242">
        <v>3</v>
      </c>
      <c r="N296" s="242" t="s">
        <v>86</v>
      </c>
      <c r="O296" s="242">
        <v>7</v>
      </c>
      <c r="P296" s="242"/>
      <c r="Q296" s="242"/>
      <c r="R296" s="242"/>
      <c r="S296" s="242"/>
      <c r="T296" s="242"/>
      <c r="U296" s="242"/>
      <c r="V296" s="242"/>
      <c r="W296" s="242">
        <v>4.0511999999999997</v>
      </c>
      <c r="X296" s="242">
        <v>1</v>
      </c>
      <c r="Y296" s="242">
        <v>4.0511999999999997</v>
      </c>
      <c r="Z296" s="242"/>
      <c r="AA296" s="242"/>
      <c r="AB296" s="242"/>
    </row>
    <row r="297" spans="1:206" x14ac:dyDescent="0.2">
      <c r="A297" s="242">
        <v>50</v>
      </c>
      <c r="B297" s="242">
        <v>0</v>
      </c>
      <c r="C297" s="242">
        <v>0</v>
      </c>
      <c r="D297" s="242">
        <v>1</v>
      </c>
      <c r="E297" s="242">
        <v>208</v>
      </c>
      <c r="F297" s="242">
        <f>ROUND(Source!V274,O297)</f>
        <v>3.2000000000000001E-2</v>
      </c>
      <c r="G297" s="242" t="s">
        <v>771</v>
      </c>
      <c r="H297" s="242" t="s">
        <v>772</v>
      </c>
      <c r="I297" s="242"/>
      <c r="J297" s="242"/>
      <c r="K297" s="242">
        <v>208</v>
      </c>
      <c r="L297" s="242">
        <v>22</v>
      </c>
      <c r="M297" s="242">
        <v>3</v>
      </c>
      <c r="N297" s="242" t="s">
        <v>86</v>
      </c>
      <c r="O297" s="242">
        <v>7</v>
      </c>
      <c r="P297" s="242"/>
      <c r="Q297" s="242"/>
      <c r="R297" s="242"/>
      <c r="S297" s="242"/>
      <c r="T297" s="242"/>
      <c r="U297" s="242"/>
      <c r="V297" s="242"/>
      <c r="W297" s="242">
        <v>3.2000000000000001E-2</v>
      </c>
      <c r="X297" s="242">
        <v>1</v>
      </c>
      <c r="Y297" s="242">
        <v>3.2000000000000001E-2</v>
      </c>
      <c r="Z297" s="242"/>
      <c r="AA297" s="242"/>
      <c r="AB297" s="242"/>
    </row>
    <row r="298" spans="1:206" x14ac:dyDescent="0.2">
      <c r="A298" s="242">
        <v>50</v>
      </c>
      <c r="B298" s="242">
        <v>0</v>
      </c>
      <c r="C298" s="242">
        <v>0</v>
      </c>
      <c r="D298" s="242">
        <v>1</v>
      </c>
      <c r="E298" s="242">
        <v>209</v>
      </c>
      <c r="F298" s="242">
        <f>ROUND(Source!W274,O298)</f>
        <v>0</v>
      </c>
      <c r="G298" s="242" t="s">
        <v>773</v>
      </c>
      <c r="H298" s="242" t="s">
        <v>774</v>
      </c>
      <c r="I298" s="242"/>
      <c r="J298" s="242"/>
      <c r="K298" s="242">
        <v>209</v>
      </c>
      <c r="L298" s="242">
        <v>23</v>
      </c>
      <c r="M298" s="242">
        <v>3</v>
      </c>
      <c r="N298" s="242" t="s">
        <v>86</v>
      </c>
      <c r="O298" s="242">
        <v>2</v>
      </c>
      <c r="P298" s="242"/>
      <c r="Q298" s="242"/>
      <c r="R298" s="242"/>
      <c r="S298" s="242"/>
      <c r="T298" s="242"/>
      <c r="U298" s="242"/>
      <c r="V298" s="242"/>
      <c r="W298" s="242">
        <v>0</v>
      </c>
      <c r="X298" s="242">
        <v>1</v>
      </c>
      <c r="Y298" s="242">
        <v>0</v>
      </c>
      <c r="Z298" s="242"/>
      <c r="AA298" s="242"/>
      <c r="AB298" s="242"/>
    </row>
    <row r="299" spans="1:206" x14ac:dyDescent="0.2">
      <c r="A299" s="242">
        <v>50</v>
      </c>
      <c r="B299" s="242">
        <v>0</v>
      </c>
      <c r="C299" s="242">
        <v>0</v>
      </c>
      <c r="D299" s="242">
        <v>1</v>
      </c>
      <c r="E299" s="242">
        <v>233</v>
      </c>
      <c r="F299" s="242">
        <f>ROUND(Source!BD274,O299)</f>
        <v>0</v>
      </c>
      <c r="G299" s="242" t="s">
        <v>775</v>
      </c>
      <c r="H299" s="242" t="s">
        <v>776</v>
      </c>
      <c r="I299" s="242"/>
      <c r="J299" s="242"/>
      <c r="K299" s="242">
        <v>233</v>
      </c>
      <c r="L299" s="242">
        <v>24</v>
      </c>
      <c r="M299" s="242">
        <v>3</v>
      </c>
      <c r="N299" s="242" t="s">
        <v>86</v>
      </c>
      <c r="O299" s="242">
        <v>2</v>
      </c>
      <c r="P299" s="242"/>
      <c r="Q299" s="242"/>
      <c r="R299" s="242"/>
      <c r="S299" s="242"/>
      <c r="T299" s="242"/>
      <c r="U299" s="242"/>
      <c r="V299" s="242"/>
      <c r="W299" s="242">
        <v>0</v>
      </c>
      <c r="X299" s="242">
        <v>1</v>
      </c>
      <c r="Y299" s="242">
        <v>0</v>
      </c>
      <c r="Z299" s="242"/>
      <c r="AA299" s="242"/>
      <c r="AB299" s="242"/>
    </row>
    <row r="300" spans="1:206" x14ac:dyDescent="0.2">
      <c r="A300" s="242">
        <v>50</v>
      </c>
      <c r="B300" s="242">
        <v>0</v>
      </c>
      <c r="C300" s="242">
        <v>0</v>
      </c>
      <c r="D300" s="242">
        <v>1</v>
      </c>
      <c r="E300" s="242">
        <v>210</v>
      </c>
      <c r="F300" s="242">
        <f>ROUND(Source!X274,O300)</f>
        <v>1970.39</v>
      </c>
      <c r="G300" s="242" t="s">
        <v>777</v>
      </c>
      <c r="H300" s="242" t="s">
        <v>778</v>
      </c>
      <c r="I300" s="242"/>
      <c r="J300" s="242"/>
      <c r="K300" s="242">
        <v>210</v>
      </c>
      <c r="L300" s="242">
        <v>25</v>
      </c>
      <c r="M300" s="242">
        <v>3</v>
      </c>
      <c r="N300" s="242" t="s">
        <v>86</v>
      </c>
      <c r="O300" s="242">
        <v>2</v>
      </c>
      <c r="P300" s="242"/>
      <c r="Q300" s="242"/>
      <c r="R300" s="242"/>
      <c r="S300" s="242"/>
      <c r="T300" s="242"/>
      <c r="U300" s="242"/>
      <c r="V300" s="242"/>
      <c r="W300" s="242">
        <v>1970.39</v>
      </c>
      <c r="X300" s="242">
        <v>1</v>
      </c>
      <c r="Y300" s="242">
        <v>1970.39</v>
      </c>
      <c r="Z300" s="242"/>
      <c r="AA300" s="242"/>
      <c r="AB300" s="242"/>
    </row>
    <row r="301" spans="1:206" x14ac:dyDescent="0.2">
      <c r="A301" s="242">
        <v>50</v>
      </c>
      <c r="B301" s="242">
        <v>0</v>
      </c>
      <c r="C301" s="242">
        <v>0</v>
      </c>
      <c r="D301" s="242">
        <v>1</v>
      </c>
      <c r="E301" s="242">
        <v>211</v>
      </c>
      <c r="F301" s="242">
        <f>ROUND(Source!Y274,O301)</f>
        <v>1035.99</v>
      </c>
      <c r="G301" s="242" t="s">
        <v>779</v>
      </c>
      <c r="H301" s="242" t="s">
        <v>780</v>
      </c>
      <c r="I301" s="242"/>
      <c r="J301" s="242"/>
      <c r="K301" s="242">
        <v>211</v>
      </c>
      <c r="L301" s="242">
        <v>26</v>
      </c>
      <c r="M301" s="242">
        <v>3</v>
      </c>
      <c r="N301" s="242" t="s">
        <v>86</v>
      </c>
      <c r="O301" s="242">
        <v>2</v>
      </c>
      <c r="P301" s="242"/>
      <c r="Q301" s="242"/>
      <c r="R301" s="242"/>
      <c r="S301" s="242"/>
      <c r="T301" s="242"/>
      <c r="U301" s="242"/>
      <c r="V301" s="242"/>
      <c r="W301" s="242">
        <v>1035.99</v>
      </c>
      <c r="X301" s="242">
        <v>1</v>
      </c>
      <c r="Y301" s="242">
        <v>1035.99</v>
      </c>
      <c r="Z301" s="242"/>
      <c r="AA301" s="242"/>
      <c r="AB301" s="242"/>
    </row>
    <row r="302" spans="1:206" x14ac:dyDescent="0.2">
      <c r="A302" s="242">
        <v>50</v>
      </c>
      <c r="B302" s="242">
        <v>0</v>
      </c>
      <c r="C302" s="242">
        <v>0</v>
      </c>
      <c r="D302" s="242">
        <v>1</v>
      </c>
      <c r="E302" s="242">
        <v>224</v>
      </c>
      <c r="F302" s="242">
        <f>ROUND(Source!AR274,O302)</f>
        <v>25870.1</v>
      </c>
      <c r="G302" s="242" t="s">
        <v>781</v>
      </c>
      <c r="H302" s="242" t="s">
        <v>782</v>
      </c>
      <c r="I302" s="242"/>
      <c r="J302" s="242"/>
      <c r="K302" s="242">
        <v>224</v>
      </c>
      <c r="L302" s="242">
        <v>27</v>
      </c>
      <c r="M302" s="242">
        <v>3</v>
      </c>
      <c r="N302" s="242" t="s">
        <v>86</v>
      </c>
      <c r="O302" s="242">
        <v>2</v>
      </c>
      <c r="P302" s="242"/>
      <c r="Q302" s="242"/>
      <c r="R302" s="242"/>
      <c r="S302" s="242"/>
      <c r="T302" s="242"/>
      <c r="U302" s="242"/>
      <c r="V302" s="242"/>
      <c r="W302" s="242">
        <v>25870.1</v>
      </c>
      <c r="X302" s="242">
        <v>1</v>
      </c>
      <c r="Y302" s="242">
        <v>25870.1</v>
      </c>
      <c r="Z302" s="242"/>
      <c r="AA302" s="242"/>
      <c r="AB302" s="242"/>
    </row>
    <row r="304" spans="1:206" x14ac:dyDescent="0.2">
      <c r="A304" s="240">
        <v>51</v>
      </c>
      <c r="B304" s="240">
        <f>B257</f>
        <v>1</v>
      </c>
      <c r="C304" s="240">
        <f>A257</f>
        <v>3</v>
      </c>
      <c r="D304" s="240">
        <f>ROW(A257)</f>
        <v>257</v>
      </c>
      <c r="E304" s="240"/>
      <c r="F304" s="240" t="str">
        <f>IF(F257&lt;&gt;"",F257,"")</f>
        <v>02-01-03</v>
      </c>
      <c r="G304" s="240" t="str">
        <f>IF(G257&lt;&gt;"",G257,"")</f>
        <v>Строительство КЛ-0,4кВ в БКТП</v>
      </c>
      <c r="H304" s="240">
        <v>0</v>
      </c>
      <c r="I304" s="240"/>
      <c r="J304" s="240"/>
      <c r="K304" s="240"/>
      <c r="L304" s="240"/>
      <c r="M304" s="240"/>
      <c r="N304" s="240"/>
      <c r="O304" s="240">
        <f t="shared" ref="O304:T304" si="144">ROUND(O274+AB304,2)</f>
        <v>22863.72</v>
      </c>
      <c r="P304" s="240">
        <f t="shared" si="144"/>
        <v>20789.740000000002</v>
      </c>
      <c r="Q304" s="240">
        <f t="shared" si="144"/>
        <v>42.65</v>
      </c>
      <c r="R304" s="240">
        <f t="shared" si="144"/>
        <v>19.059999999999999</v>
      </c>
      <c r="S304" s="240">
        <f t="shared" si="144"/>
        <v>2012.27</v>
      </c>
      <c r="T304" s="240">
        <f t="shared" si="144"/>
        <v>0</v>
      </c>
      <c r="U304" s="240">
        <f>U274+AH304</f>
        <v>4.0511999999999997</v>
      </c>
      <c r="V304" s="240">
        <f>V274+AI304</f>
        <v>3.2000000000000001E-2</v>
      </c>
      <c r="W304" s="240">
        <f>ROUND(W274+AJ304,2)</f>
        <v>0</v>
      </c>
      <c r="X304" s="240">
        <f>ROUND(X274+AK304,2)</f>
        <v>1970.39</v>
      </c>
      <c r="Y304" s="240">
        <f>ROUND(Y274+AL304,2)</f>
        <v>1035.99</v>
      </c>
      <c r="Z304" s="240"/>
      <c r="AA304" s="240"/>
      <c r="AB304" s="240"/>
      <c r="AC304" s="240"/>
      <c r="AD304" s="240"/>
      <c r="AE304" s="240"/>
      <c r="AF304" s="240"/>
      <c r="AG304" s="240"/>
      <c r="AH304" s="240"/>
      <c r="AI304" s="240"/>
      <c r="AJ304" s="240"/>
      <c r="AK304" s="240"/>
      <c r="AL304" s="240"/>
      <c r="AM304" s="240"/>
      <c r="AN304" s="240"/>
      <c r="AO304" s="240">
        <f t="shared" ref="AO304:BD304" si="145">ROUND(AO274+BX304,2)</f>
        <v>0</v>
      </c>
      <c r="AP304" s="240">
        <f t="shared" si="145"/>
        <v>0</v>
      </c>
      <c r="AQ304" s="240">
        <f t="shared" si="145"/>
        <v>0</v>
      </c>
      <c r="AR304" s="240">
        <f t="shared" si="145"/>
        <v>25870.1</v>
      </c>
      <c r="AS304" s="240">
        <f t="shared" si="145"/>
        <v>0</v>
      </c>
      <c r="AT304" s="240">
        <f t="shared" si="145"/>
        <v>25870.1</v>
      </c>
      <c r="AU304" s="240">
        <f t="shared" si="145"/>
        <v>0</v>
      </c>
      <c r="AV304" s="240">
        <f t="shared" si="145"/>
        <v>20789.740000000002</v>
      </c>
      <c r="AW304" s="240">
        <f t="shared" si="145"/>
        <v>20789.740000000002</v>
      </c>
      <c r="AX304" s="240">
        <f t="shared" si="145"/>
        <v>0</v>
      </c>
      <c r="AY304" s="240">
        <f t="shared" si="145"/>
        <v>20789.740000000002</v>
      </c>
      <c r="AZ304" s="240">
        <f t="shared" si="145"/>
        <v>0</v>
      </c>
      <c r="BA304" s="240">
        <f t="shared" si="145"/>
        <v>0</v>
      </c>
      <c r="BB304" s="240">
        <f t="shared" si="145"/>
        <v>0</v>
      </c>
      <c r="BC304" s="240">
        <f t="shared" si="145"/>
        <v>0</v>
      </c>
      <c r="BD304" s="240">
        <f t="shared" si="145"/>
        <v>0</v>
      </c>
      <c r="BE304" s="240"/>
      <c r="BF304" s="240"/>
      <c r="BG304" s="240"/>
      <c r="BH304" s="240"/>
      <c r="BI304" s="240"/>
      <c r="BJ304" s="240"/>
      <c r="BK304" s="240"/>
      <c r="BL304" s="240"/>
      <c r="BM304" s="240"/>
      <c r="BN304" s="240"/>
      <c r="BO304" s="240"/>
      <c r="BP304" s="240"/>
      <c r="BQ304" s="240"/>
      <c r="BR304" s="240"/>
      <c r="BS304" s="240"/>
      <c r="BT304" s="240"/>
      <c r="BU304" s="240"/>
      <c r="BV304" s="240"/>
      <c r="BW304" s="240"/>
      <c r="BX304" s="240"/>
      <c r="BY304" s="240"/>
      <c r="BZ304" s="240"/>
      <c r="CA304" s="240"/>
      <c r="CB304" s="240"/>
      <c r="CC304" s="240"/>
      <c r="CD304" s="240"/>
      <c r="CE304" s="240"/>
      <c r="CF304" s="240"/>
      <c r="CG304" s="240"/>
      <c r="CH304" s="240"/>
      <c r="CI304" s="240"/>
      <c r="CJ304" s="240"/>
      <c r="CK304" s="240"/>
      <c r="CL304" s="240"/>
      <c r="CM304" s="240"/>
      <c r="CN304" s="240"/>
      <c r="CO304" s="240"/>
      <c r="CP304" s="240"/>
      <c r="CQ304" s="240"/>
      <c r="CR304" s="240"/>
      <c r="CS304" s="240"/>
      <c r="CT304" s="240"/>
      <c r="CU304" s="240"/>
      <c r="CV304" s="240"/>
      <c r="CW304" s="240"/>
      <c r="CX304" s="240"/>
      <c r="CY304" s="240"/>
      <c r="CZ304" s="240"/>
      <c r="DA304" s="240"/>
      <c r="DB304" s="240"/>
      <c r="DC304" s="240"/>
      <c r="DD304" s="240"/>
      <c r="DE304" s="240"/>
      <c r="DF304" s="240"/>
      <c r="DG304" s="241"/>
      <c r="DH304" s="241"/>
      <c r="DI304" s="241"/>
      <c r="DJ304" s="241"/>
      <c r="DK304" s="241"/>
      <c r="DL304" s="241"/>
      <c r="DM304" s="241"/>
      <c r="DN304" s="241"/>
      <c r="DO304" s="241"/>
      <c r="DP304" s="241"/>
      <c r="DQ304" s="241"/>
      <c r="DR304" s="241"/>
      <c r="DS304" s="241"/>
      <c r="DT304" s="241"/>
      <c r="DU304" s="241"/>
      <c r="DV304" s="241"/>
      <c r="DW304" s="241"/>
      <c r="DX304" s="241"/>
      <c r="DY304" s="241"/>
      <c r="DZ304" s="241"/>
      <c r="EA304" s="241"/>
      <c r="EB304" s="241"/>
      <c r="EC304" s="241"/>
      <c r="ED304" s="241"/>
      <c r="EE304" s="241"/>
      <c r="EF304" s="241"/>
      <c r="EG304" s="241"/>
      <c r="EH304" s="241"/>
      <c r="EI304" s="241"/>
      <c r="EJ304" s="241"/>
      <c r="EK304" s="241"/>
      <c r="EL304" s="241"/>
      <c r="EM304" s="241"/>
      <c r="EN304" s="241"/>
      <c r="EO304" s="241"/>
      <c r="EP304" s="241"/>
      <c r="EQ304" s="241"/>
      <c r="ER304" s="241"/>
      <c r="ES304" s="241"/>
      <c r="ET304" s="241"/>
      <c r="EU304" s="241"/>
      <c r="EV304" s="241"/>
      <c r="EW304" s="241"/>
      <c r="EX304" s="241"/>
      <c r="EY304" s="241"/>
      <c r="EZ304" s="241"/>
      <c r="FA304" s="241"/>
      <c r="FB304" s="241"/>
      <c r="FC304" s="241"/>
      <c r="FD304" s="241"/>
      <c r="FE304" s="241"/>
      <c r="FF304" s="241"/>
      <c r="FG304" s="241"/>
      <c r="FH304" s="241"/>
      <c r="FI304" s="241"/>
      <c r="FJ304" s="241"/>
      <c r="FK304" s="241"/>
      <c r="FL304" s="241"/>
      <c r="FM304" s="241"/>
      <c r="FN304" s="241"/>
      <c r="FO304" s="241"/>
      <c r="FP304" s="241"/>
      <c r="FQ304" s="241"/>
      <c r="FR304" s="241"/>
      <c r="FS304" s="241"/>
      <c r="FT304" s="241"/>
      <c r="FU304" s="241"/>
      <c r="FV304" s="241"/>
      <c r="FW304" s="241"/>
      <c r="FX304" s="241"/>
      <c r="FY304" s="241"/>
      <c r="FZ304" s="241"/>
      <c r="GA304" s="241"/>
      <c r="GB304" s="241"/>
      <c r="GC304" s="241"/>
      <c r="GD304" s="241"/>
      <c r="GE304" s="241"/>
      <c r="GF304" s="241"/>
      <c r="GG304" s="241"/>
      <c r="GH304" s="241"/>
      <c r="GI304" s="241"/>
      <c r="GJ304" s="241"/>
      <c r="GK304" s="241"/>
      <c r="GL304" s="241"/>
      <c r="GM304" s="241"/>
      <c r="GN304" s="241"/>
      <c r="GO304" s="241"/>
      <c r="GP304" s="241"/>
      <c r="GQ304" s="241"/>
      <c r="GR304" s="241"/>
      <c r="GS304" s="241"/>
      <c r="GT304" s="241"/>
      <c r="GU304" s="241"/>
      <c r="GV304" s="241"/>
      <c r="GW304" s="241"/>
      <c r="GX304" s="241">
        <v>0</v>
      </c>
    </row>
    <row r="306" spans="1:28" x14ac:dyDescent="0.2">
      <c r="A306" s="242">
        <v>50</v>
      </c>
      <c r="B306" s="242">
        <v>0</v>
      </c>
      <c r="C306" s="242">
        <v>0</v>
      </c>
      <c r="D306" s="242">
        <v>1</v>
      </c>
      <c r="E306" s="242">
        <v>201</v>
      </c>
      <c r="F306" s="242">
        <f>ROUND(Source!O304,O306)</f>
        <v>22863.72</v>
      </c>
      <c r="G306" s="242" t="s">
        <v>729</v>
      </c>
      <c r="H306" s="242" t="s">
        <v>730</v>
      </c>
      <c r="I306" s="242"/>
      <c r="J306" s="242"/>
      <c r="K306" s="242">
        <v>201</v>
      </c>
      <c r="L306" s="242">
        <v>1</v>
      </c>
      <c r="M306" s="242">
        <v>3</v>
      </c>
      <c r="N306" s="242" t="s">
        <v>86</v>
      </c>
      <c r="O306" s="242">
        <v>2</v>
      </c>
      <c r="P306" s="242"/>
      <c r="Q306" s="242"/>
      <c r="R306" s="242"/>
      <c r="S306" s="242"/>
      <c r="T306" s="242"/>
      <c r="U306" s="242"/>
      <c r="V306" s="242"/>
      <c r="W306" s="242">
        <v>22863.72</v>
      </c>
      <c r="X306" s="242">
        <v>1</v>
      </c>
      <c r="Y306" s="242">
        <v>22863.72</v>
      </c>
      <c r="Z306" s="242"/>
      <c r="AA306" s="242"/>
      <c r="AB306" s="242"/>
    </row>
    <row r="307" spans="1:28" x14ac:dyDescent="0.2">
      <c r="A307" s="242">
        <v>50</v>
      </c>
      <c r="B307" s="242">
        <v>0</v>
      </c>
      <c r="C307" s="242">
        <v>0</v>
      </c>
      <c r="D307" s="242">
        <v>1</v>
      </c>
      <c r="E307" s="242">
        <v>202</v>
      </c>
      <c r="F307" s="242">
        <f>ROUND(Source!P304,O307)</f>
        <v>20789.740000000002</v>
      </c>
      <c r="G307" s="242" t="s">
        <v>731</v>
      </c>
      <c r="H307" s="242" t="s">
        <v>732</v>
      </c>
      <c r="I307" s="242"/>
      <c r="J307" s="242"/>
      <c r="K307" s="242">
        <v>202</v>
      </c>
      <c r="L307" s="242">
        <v>2</v>
      </c>
      <c r="M307" s="242">
        <v>3</v>
      </c>
      <c r="N307" s="242" t="s">
        <v>86</v>
      </c>
      <c r="O307" s="242">
        <v>2</v>
      </c>
      <c r="P307" s="242"/>
      <c r="Q307" s="242"/>
      <c r="R307" s="242"/>
      <c r="S307" s="242"/>
      <c r="T307" s="242"/>
      <c r="U307" s="242"/>
      <c r="V307" s="242"/>
      <c r="W307" s="242">
        <v>20789.740000000002</v>
      </c>
      <c r="X307" s="242">
        <v>1</v>
      </c>
      <c r="Y307" s="242">
        <v>20789.740000000002</v>
      </c>
      <c r="Z307" s="242"/>
      <c r="AA307" s="242"/>
      <c r="AB307" s="242"/>
    </row>
    <row r="308" spans="1:28" x14ac:dyDescent="0.2">
      <c r="A308" s="242">
        <v>50</v>
      </c>
      <c r="B308" s="242">
        <v>0</v>
      </c>
      <c r="C308" s="242">
        <v>0</v>
      </c>
      <c r="D308" s="242">
        <v>1</v>
      </c>
      <c r="E308" s="242">
        <v>222</v>
      </c>
      <c r="F308" s="242">
        <f>ROUND(Source!AO304,O308)</f>
        <v>0</v>
      </c>
      <c r="G308" s="242" t="s">
        <v>733</v>
      </c>
      <c r="H308" s="242" t="s">
        <v>734</v>
      </c>
      <c r="I308" s="242"/>
      <c r="J308" s="242"/>
      <c r="K308" s="242">
        <v>222</v>
      </c>
      <c r="L308" s="242">
        <v>3</v>
      </c>
      <c r="M308" s="242">
        <v>3</v>
      </c>
      <c r="N308" s="242" t="s">
        <v>86</v>
      </c>
      <c r="O308" s="242">
        <v>2</v>
      </c>
      <c r="P308" s="242"/>
      <c r="Q308" s="242"/>
      <c r="R308" s="242"/>
      <c r="S308" s="242"/>
      <c r="T308" s="242"/>
      <c r="U308" s="242"/>
      <c r="V308" s="242"/>
      <c r="W308" s="242">
        <v>0</v>
      </c>
      <c r="X308" s="242">
        <v>1</v>
      </c>
      <c r="Y308" s="242">
        <v>0</v>
      </c>
      <c r="Z308" s="242"/>
      <c r="AA308" s="242"/>
      <c r="AB308" s="242"/>
    </row>
    <row r="309" spans="1:28" x14ac:dyDescent="0.2">
      <c r="A309" s="242">
        <v>50</v>
      </c>
      <c r="B309" s="242">
        <v>0</v>
      </c>
      <c r="C309" s="242">
        <v>0</v>
      </c>
      <c r="D309" s="242">
        <v>1</v>
      </c>
      <c r="E309" s="242">
        <v>225</v>
      </c>
      <c r="F309" s="242">
        <f>ROUND(Source!AV304,O309)</f>
        <v>20789.740000000002</v>
      </c>
      <c r="G309" s="242" t="s">
        <v>735</v>
      </c>
      <c r="H309" s="242" t="s">
        <v>736</v>
      </c>
      <c r="I309" s="242"/>
      <c r="J309" s="242"/>
      <c r="K309" s="242">
        <v>225</v>
      </c>
      <c r="L309" s="242">
        <v>4</v>
      </c>
      <c r="M309" s="242">
        <v>3</v>
      </c>
      <c r="N309" s="242" t="s">
        <v>86</v>
      </c>
      <c r="O309" s="242">
        <v>2</v>
      </c>
      <c r="P309" s="242"/>
      <c r="Q309" s="242"/>
      <c r="R309" s="242"/>
      <c r="S309" s="242"/>
      <c r="T309" s="242"/>
      <c r="U309" s="242"/>
      <c r="V309" s="242"/>
      <c r="W309" s="242">
        <v>20789.740000000002</v>
      </c>
      <c r="X309" s="242">
        <v>1</v>
      </c>
      <c r="Y309" s="242">
        <v>20789.740000000002</v>
      </c>
      <c r="Z309" s="242"/>
      <c r="AA309" s="242"/>
      <c r="AB309" s="242"/>
    </row>
    <row r="310" spans="1:28" x14ac:dyDescent="0.2">
      <c r="A310" s="242">
        <v>50</v>
      </c>
      <c r="B310" s="242">
        <v>0</v>
      </c>
      <c r="C310" s="242">
        <v>0</v>
      </c>
      <c r="D310" s="242">
        <v>1</v>
      </c>
      <c r="E310" s="242">
        <v>226</v>
      </c>
      <c r="F310" s="242">
        <f>ROUND(Source!AW304,O310)</f>
        <v>20789.740000000002</v>
      </c>
      <c r="G310" s="242" t="s">
        <v>737</v>
      </c>
      <c r="H310" s="242" t="s">
        <v>738</v>
      </c>
      <c r="I310" s="242"/>
      <c r="J310" s="242"/>
      <c r="K310" s="242">
        <v>226</v>
      </c>
      <c r="L310" s="242">
        <v>5</v>
      </c>
      <c r="M310" s="242">
        <v>3</v>
      </c>
      <c r="N310" s="242" t="s">
        <v>86</v>
      </c>
      <c r="O310" s="242">
        <v>2</v>
      </c>
      <c r="P310" s="242"/>
      <c r="Q310" s="242"/>
      <c r="R310" s="242"/>
      <c r="S310" s="242"/>
      <c r="T310" s="242"/>
      <c r="U310" s="242"/>
      <c r="V310" s="242"/>
      <c r="W310" s="242">
        <v>20789.740000000002</v>
      </c>
      <c r="X310" s="242">
        <v>1</v>
      </c>
      <c r="Y310" s="242">
        <v>20789.740000000002</v>
      </c>
      <c r="Z310" s="242"/>
      <c r="AA310" s="242"/>
      <c r="AB310" s="242"/>
    </row>
    <row r="311" spans="1:28" x14ac:dyDescent="0.2">
      <c r="A311" s="242">
        <v>50</v>
      </c>
      <c r="B311" s="242">
        <v>0</v>
      </c>
      <c r="C311" s="242">
        <v>0</v>
      </c>
      <c r="D311" s="242">
        <v>1</v>
      </c>
      <c r="E311" s="242">
        <v>227</v>
      </c>
      <c r="F311" s="242">
        <f>ROUND(Source!AX304,O311)</f>
        <v>0</v>
      </c>
      <c r="G311" s="242" t="s">
        <v>739</v>
      </c>
      <c r="H311" s="242" t="s">
        <v>740</v>
      </c>
      <c r="I311" s="242"/>
      <c r="J311" s="242"/>
      <c r="K311" s="242">
        <v>227</v>
      </c>
      <c r="L311" s="242">
        <v>6</v>
      </c>
      <c r="M311" s="242">
        <v>3</v>
      </c>
      <c r="N311" s="242" t="s">
        <v>86</v>
      </c>
      <c r="O311" s="242">
        <v>2</v>
      </c>
      <c r="P311" s="242"/>
      <c r="Q311" s="242"/>
      <c r="R311" s="242"/>
      <c r="S311" s="242"/>
      <c r="T311" s="242"/>
      <c r="U311" s="242"/>
      <c r="V311" s="242"/>
      <c r="W311" s="242">
        <v>0</v>
      </c>
      <c r="X311" s="242">
        <v>1</v>
      </c>
      <c r="Y311" s="242">
        <v>0</v>
      </c>
      <c r="Z311" s="242"/>
      <c r="AA311" s="242"/>
      <c r="AB311" s="242"/>
    </row>
    <row r="312" spans="1:28" x14ac:dyDescent="0.2">
      <c r="A312" s="242">
        <v>50</v>
      </c>
      <c r="B312" s="242">
        <v>0</v>
      </c>
      <c r="C312" s="242">
        <v>0</v>
      </c>
      <c r="D312" s="242">
        <v>1</v>
      </c>
      <c r="E312" s="242">
        <v>228</v>
      </c>
      <c r="F312" s="242">
        <f>ROUND(Source!AY304,O312)</f>
        <v>20789.740000000002</v>
      </c>
      <c r="G312" s="242" t="s">
        <v>741</v>
      </c>
      <c r="H312" s="242" t="s">
        <v>742</v>
      </c>
      <c r="I312" s="242"/>
      <c r="J312" s="242"/>
      <c r="K312" s="242">
        <v>228</v>
      </c>
      <c r="L312" s="242">
        <v>7</v>
      </c>
      <c r="M312" s="242">
        <v>3</v>
      </c>
      <c r="N312" s="242" t="s">
        <v>86</v>
      </c>
      <c r="O312" s="242">
        <v>2</v>
      </c>
      <c r="P312" s="242"/>
      <c r="Q312" s="242"/>
      <c r="R312" s="242"/>
      <c r="S312" s="242"/>
      <c r="T312" s="242"/>
      <c r="U312" s="242"/>
      <c r="V312" s="242"/>
      <c r="W312" s="242">
        <v>20789.740000000002</v>
      </c>
      <c r="X312" s="242">
        <v>1</v>
      </c>
      <c r="Y312" s="242">
        <v>20789.740000000002</v>
      </c>
      <c r="Z312" s="242"/>
      <c r="AA312" s="242"/>
      <c r="AB312" s="242"/>
    </row>
    <row r="313" spans="1:28" x14ac:dyDescent="0.2">
      <c r="A313" s="242">
        <v>50</v>
      </c>
      <c r="B313" s="242">
        <v>0</v>
      </c>
      <c r="C313" s="242">
        <v>0</v>
      </c>
      <c r="D313" s="242">
        <v>1</v>
      </c>
      <c r="E313" s="242">
        <v>216</v>
      </c>
      <c r="F313" s="242">
        <f>ROUND(Source!AP304,O313)</f>
        <v>0</v>
      </c>
      <c r="G313" s="242" t="s">
        <v>743</v>
      </c>
      <c r="H313" s="242" t="s">
        <v>744</v>
      </c>
      <c r="I313" s="242"/>
      <c r="J313" s="242"/>
      <c r="K313" s="242">
        <v>216</v>
      </c>
      <c r="L313" s="242">
        <v>8</v>
      </c>
      <c r="M313" s="242">
        <v>3</v>
      </c>
      <c r="N313" s="242" t="s">
        <v>86</v>
      </c>
      <c r="O313" s="242">
        <v>2</v>
      </c>
      <c r="P313" s="242"/>
      <c r="Q313" s="242"/>
      <c r="R313" s="242"/>
      <c r="S313" s="242"/>
      <c r="T313" s="242"/>
      <c r="U313" s="242"/>
      <c r="V313" s="242"/>
      <c r="W313" s="242">
        <v>0</v>
      </c>
      <c r="X313" s="242">
        <v>1</v>
      </c>
      <c r="Y313" s="242">
        <v>0</v>
      </c>
      <c r="Z313" s="242"/>
      <c r="AA313" s="242"/>
      <c r="AB313" s="242"/>
    </row>
    <row r="314" spans="1:28" x14ac:dyDescent="0.2">
      <c r="A314" s="242">
        <v>50</v>
      </c>
      <c r="B314" s="242">
        <v>0</v>
      </c>
      <c r="C314" s="242">
        <v>0</v>
      </c>
      <c r="D314" s="242">
        <v>1</v>
      </c>
      <c r="E314" s="242">
        <v>223</v>
      </c>
      <c r="F314" s="242">
        <f>ROUND(Source!AQ304,O314)</f>
        <v>0</v>
      </c>
      <c r="G314" s="242" t="s">
        <v>745</v>
      </c>
      <c r="H314" s="242" t="s">
        <v>746</v>
      </c>
      <c r="I314" s="242"/>
      <c r="J314" s="242"/>
      <c r="K314" s="242">
        <v>223</v>
      </c>
      <c r="L314" s="242">
        <v>9</v>
      </c>
      <c r="M314" s="242">
        <v>3</v>
      </c>
      <c r="N314" s="242" t="s">
        <v>86</v>
      </c>
      <c r="O314" s="242">
        <v>2</v>
      </c>
      <c r="P314" s="242"/>
      <c r="Q314" s="242"/>
      <c r="R314" s="242"/>
      <c r="S314" s="242"/>
      <c r="T314" s="242"/>
      <c r="U314" s="242"/>
      <c r="V314" s="242"/>
      <c r="W314" s="242">
        <v>0</v>
      </c>
      <c r="X314" s="242">
        <v>1</v>
      </c>
      <c r="Y314" s="242">
        <v>0</v>
      </c>
      <c r="Z314" s="242"/>
      <c r="AA314" s="242"/>
      <c r="AB314" s="242"/>
    </row>
    <row r="315" spans="1:28" x14ac:dyDescent="0.2">
      <c r="A315" s="242">
        <v>50</v>
      </c>
      <c r="B315" s="242">
        <v>0</v>
      </c>
      <c r="C315" s="242">
        <v>0</v>
      </c>
      <c r="D315" s="242">
        <v>1</v>
      </c>
      <c r="E315" s="242">
        <v>229</v>
      </c>
      <c r="F315" s="242">
        <f>ROUND(Source!AZ304,O315)</f>
        <v>0</v>
      </c>
      <c r="G315" s="242" t="s">
        <v>747</v>
      </c>
      <c r="H315" s="242" t="s">
        <v>748</v>
      </c>
      <c r="I315" s="242"/>
      <c r="J315" s="242"/>
      <c r="K315" s="242">
        <v>229</v>
      </c>
      <c r="L315" s="242">
        <v>10</v>
      </c>
      <c r="M315" s="242">
        <v>3</v>
      </c>
      <c r="N315" s="242" t="s">
        <v>86</v>
      </c>
      <c r="O315" s="242">
        <v>2</v>
      </c>
      <c r="P315" s="242"/>
      <c r="Q315" s="242"/>
      <c r="R315" s="242"/>
      <c r="S315" s="242"/>
      <c r="T315" s="242"/>
      <c r="U315" s="242"/>
      <c r="V315" s="242"/>
      <c r="W315" s="242">
        <v>0</v>
      </c>
      <c r="X315" s="242">
        <v>1</v>
      </c>
      <c r="Y315" s="242">
        <v>0</v>
      </c>
      <c r="Z315" s="242"/>
      <c r="AA315" s="242"/>
      <c r="AB315" s="242"/>
    </row>
    <row r="316" spans="1:28" x14ac:dyDescent="0.2">
      <c r="A316" s="242">
        <v>50</v>
      </c>
      <c r="B316" s="242">
        <v>0</v>
      </c>
      <c r="C316" s="242">
        <v>0</v>
      </c>
      <c r="D316" s="242">
        <v>1</v>
      </c>
      <c r="E316" s="242">
        <v>203</v>
      </c>
      <c r="F316" s="242">
        <f>ROUND(Source!Q304,O316)</f>
        <v>42.65</v>
      </c>
      <c r="G316" s="242" t="s">
        <v>749</v>
      </c>
      <c r="H316" s="242" t="s">
        <v>750</v>
      </c>
      <c r="I316" s="242"/>
      <c r="J316" s="242"/>
      <c r="K316" s="242">
        <v>203</v>
      </c>
      <c r="L316" s="242">
        <v>11</v>
      </c>
      <c r="M316" s="242">
        <v>3</v>
      </c>
      <c r="N316" s="242" t="s">
        <v>86</v>
      </c>
      <c r="O316" s="242">
        <v>2</v>
      </c>
      <c r="P316" s="242"/>
      <c r="Q316" s="242"/>
      <c r="R316" s="242"/>
      <c r="S316" s="242"/>
      <c r="T316" s="242"/>
      <c r="U316" s="242"/>
      <c r="V316" s="242"/>
      <c r="W316" s="242">
        <v>42.650000000000006</v>
      </c>
      <c r="X316" s="242">
        <v>1</v>
      </c>
      <c r="Y316" s="242">
        <v>42.650000000000006</v>
      </c>
      <c r="Z316" s="242"/>
      <c r="AA316" s="242"/>
      <c r="AB316" s="242"/>
    </row>
    <row r="317" spans="1:28" x14ac:dyDescent="0.2">
      <c r="A317" s="242">
        <v>50</v>
      </c>
      <c r="B317" s="242">
        <v>0</v>
      </c>
      <c r="C317" s="242">
        <v>0</v>
      </c>
      <c r="D317" s="242">
        <v>1</v>
      </c>
      <c r="E317" s="242">
        <v>231</v>
      </c>
      <c r="F317" s="242">
        <f>ROUND(Source!BB304,O317)</f>
        <v>0</v>
      </c>
      <c r="G317" s="242" t="s">
        <v>751</v>
      </c>
      <c r="H317" s="242" t="s">
        <v>752</v>
      </c>
      <c r="I317" s="242"/>
      <c r="J317" s="242"/>
      <c r="K317" s="242">
        <v>231</v>
      </c>
      <c r="L317" s="242">
        <v>12</v>
      </c>
      <c r="M317" s="242">
        <v>3</v>
      </c>
      <c r="N317" s="242" t="s">
        <v>86</v>
      </c>
      <c r="O317" s="242">
        <v>2</v>
      </c>
      <c r="P317" s="242"/>
      <c r="Q317" s="242"/>
      <c r="R317" s="242"/>
      <c r="S317" s="242"/>
      <c r="T317" s="242"/>
      <c r="U317" s="242"/>
      <c r="V317" s="242"/>
      <c r="W317" s="242">
        <v>0</v>
      </c>
      <c r="X317" s="242">
        <v>1</v>
      </c>
      <c r="Y317" s="242">
        <v>0</v>
      </c>
      <c r="Z317" s="242"/>
      <c r="AA317" s="242"/>
      <c r="AB317" s="242"/>
    </row>
    <row r="318" spans="1:28" x14ac:dyDescent="0.2">
      <c r="A318" s="242">
        <v>50</v>
      </c>
      <c r="B318" s="242">
        <v>0</v>
      </c>
      <c r="C318" s="242">
        <v>0</v>
      </c>
      <c r="D318" s="242">
        <v>1</v>
      </c>
      <c r="E318" s="242">
        <v>204</v>
      </c>
      <c r="F318" s="242">
        <f>ROUND(Source!R304,O318)</f>
        <v>19.059999999999999</v>
      </c>
      <c r="G318" s="242" t="s">
        <v>753</v>
      </c>
      <c r="H318" s="242" t="s">
        <v>754</v>
      </c>
      <c r="I318" s="242"/>
      <c r="J318" s="242"/>
      <c r="K318" s="242">
        <v>204</v>
      </c>
      <c r="L318" s="242">
        <v>13</v>
      </c>
      <c r="M318" s="242">
        <v>3</v>
      </c>
      <c r="N318" s="242" t="s">
        <v>86</v>
      </c>
      <c r="O318" s="242">
        <v>2</v>
      </c>
      <c r="P318" s="242"/>
      <c r="Q318" s="242"/>
      <c r="R318" s="242"/>
      <c r="S318" s="242"/>
      <c r="T318" s="242"/>
      <c r="U318" s="242"/>
      <c r="V318" s="242"/>
      <c r="W318" s="242">
        <v>19.059999999999999</v>
      </c>
      <c r="X318" s="242">
        <v>1</v>
      </c>
      <c r="Y318" s="242">
        <v>19.059999999999999</v>
      </c>
      <c r="Z318" s="242"/>
      <c r="AA318" s="242"/>
      <c r="AB318" s="242"/>
    </row>
    <row r="319" spans="1:28" x14ac:dyDescent="0.2">
      <c r="A319" s="242">
        <v>50</v>
      </c>
      <c r="B319" s="242">
        <v>0</v>
      </c>
      <c r="C319" s="242">
        <v>0</v>
      </c>
      <c r="D319" s="242">
        <v>1</v>
      </c>
      <c r="E319" s="242">
        <v>205</v>
      </c>
      <c r="F319" s="242">
        <f>ROUND(Source!S304,O319)</f>
        <v>2012.27</v>
      </c>
      <c r="G319" s="242" t="s">
        <v>755</v>
      </c>
      <c r="H319" s="242" t="s">
        <v>756</v>
      </c>
      <c r="I319" s="242"/>
      <c r="J319" s="242"/>
      <c r="K319" s="242">
        <v>205</v>
      </c>
      <c r="L319" s="242">
        <v>14</v>
      </c>
      <c r="M319" s="242">
        <v>3</v>
      </c>
      <c r="N319" s="242" t="s">
        <v>86</v>
      </c>
      <c r="O319" s="242">
        <v>2</v>
      </c>
      <c r="P319" s="242"/>
      <c r="Q319" s="242"/>
      <c r="R319" s="242"/>
      <c r="S319" s="242"/>
      <c r="T319" s="242"/>
      <c r="U319" s="242"/>
      <c r="V319" s="242"/>
      <c r="W319" s="242">
        <v>2012.27</v>
      </c>
      <c r="X319" s="242">
        <v>1</v>
      </c>
      <c r="Y319" s="242">
        <v>2012.27</v>
      </c>
      <c r="Z319" s="242"/>
      <c r="AA319" s="242"/>
      <c r="AB319" s="242"/>
    </row>
    <row r="320" spans="1:28" x14ac:dyDescent="0.2">
      <c r="A320" s="242">
        <v>50</v>
      </c>
      <c r="B320" s="242">
        <v>0</v>
      </c>
      <c r="C320" s="242">
        <v>0</v>
      </c>
      <c r="D320" s="242">
        <v>1</v>
      </c>
      <c r="E320" s="242">
        <v>232</v>
      </c>
      <c r="F320" s="242">
        <f>ROUND(Source!BC304,O320)</f>
        <v>0</v>
      </c>
      <c r="G320" s="242" t="s">
        <v>757</v>
      </c>
      <c r="H320" s="242" t="s">
        <v>758</v>
      </c>
      <c r="I320" s="242"/>
      <c r="J320" s="242"/>
      <c r="K320" s="242">
        <v>232</v>
      </c>
      <c r="L320" s="242">
        <v>15</v>
      </c>
      <c r="M320" s="242">
        <v>3</v>
      </c>
      <c r="N320" s="242" t="s">
        <v>86</v>
      </c>
      <c r="O320" s="242">
        <v>2</v>
      </c>
      <c r="P320" s="242"/>
      <c r="Q320" s="242"/>
      <c r="R320" s="242"/>
      <c r="S320" s="242"/>
      <c r="T320" s="242"/>
      <c r="U320" s="242"/>
      <c r="V320" s="242"/>
      <c r="W320" s="242">
        <v>0</v>
      </c>
      <c r="X320" s="242">
        <v>1</v>
      </c>
      <c r="Y320" s="242">
        <v>0</v>
      </c>
      <c r="Z320" s="242"/>
      <c r="AA320" s="242"/>
      <c r="AB320" s="242"/>
    </row>
    <row r="321" spans="1:206" x14ac:dyDescent="0.2">
      <c r="A321" s="242">
        <v>50</v>
      </c>
      <c r="B321" s="242">
        <v>0</v>
      </c>
      <c r="C321" s="242">
        <v>0</v>
      </c>
      <c r="D321" s="242">
        <v>1</v>
      </c>
      <c r="E321" s="242">
        <v>214</v>
      </c>
      <c r="F321" s="242">
        <f>ROUND(Source!AS304,O321)</f>
        <v>0</v>
      </c>
      <c r="G321" s="242" t="s">
        <v>759</v>
      </c>
      <c r="H321" s="242" t="s">
        <v>760</v>
      </c>
      <c r="I321" s="242"/>
      <c r="J321" s="242"/>
      <c r="K321" s="242">
        <v>214</v>
      </c>
      <c r="L321" s="242">
        <v>16</v>
      </c>
      <c r="M321" s="242">
        <v>3</v>
      </c>
      <c r="N321" s="242" t="s">
        <v>86</v>
      </c>
      <c r="O321" s="242">
        <v>2</v>
      </c>
      <c r="P321" s="242"/>
      <c r="Q321" s="242"/>
      <c r="R321" s="242"/>
      <c r="S321" s="242"/>
      <c r="T321" s="242"/>
      <c r="U321" s="242"/>
      <c r="V321" s="242"/>
      <c r="W321" s="242">
        <v>0</v>
      </c>
      <c r="X321" s="242">
        <v>1</v>
      </c>
      <c r="Y321" s="242">
        <v>0</v>
      </c>
      <c r="Z321" s="242"/>
      <c r="AA321" s="242"/>
      <c r="AB321" s="242"/>
    </row>
    <row r="322" spans="1:206" x14ac:dyDescent="0.2">
      <c r="A322" s="242">
        <v>50</v>
      </c>
      <c r="B322" s="242">
        <v>0</v>
      </c>
      <c r="C322" s="242">
        <v>0</v>
      </c>
      <c r="D322" s="242">
        <v>1</v>
      </c>
      <c r="E322" s="242">
        <v>215</v>
      </c>
      <c r="F322" s="242">
        <f>ROUND(Source!AT304,O322)</f>
        <v>25870.1</v>
      </c>
      <c r="G322" s="242" t="s">
        <v>761</v>
      </c>
      <c r="H322" s="242" t="s">
        <v>762</v>
      </c>
      <c r="I322" s="242"/>
      <c r="J322" s="242"/>
      <c r="K322" s="242">
        <v>215</v>
      </c>
      <c r="L322" s="242">
        <v>17</v>
      </c>
      <c r="M322" s="242">
        <v>3</v>
      </c>
      <c r="N322" s="242" t="s">
        <v>86</v>
      </c>
      <c r="O322" s="242">
        <v>2</v>
      </c>
      <c r="P322" s="242"/>
      <c r="Q322" s="242"/>
      <c r="R322" s="242"/>
      <c r="S322" s="242"/>
      <c r="T322" s="242"/>
      <c r="U322" s="242"/>
      <c r="V322" s="242"/>
      <c r="W322" s="242">
        <v>25870.1</v>
      </c>
      <c r="X322" s="242">
        <v>1</v>
      </c>
      <c r="Y322" s="242">
        <v>25870.1</v>
      </c>
      <c r="Z322" s="242"/>
      <c r="AA322" s="242"/>
      <c r="AB322" s="242"/>
    </row>
    <row r="323" spans="1:206" x14ac:dyDescent="0.2">
      <c r="A323" s="242">
        <v>50</v>
      </c>
      <c r="B323" s="242">
        <v>0</v>
      </c>
      <c r="C323" s="242">
        <v>0</v>
      </c>
      <c r="D323" s="242">
        <v>1</v>
      </c>
      <c r="E323" s="242">
        <v>217</v>
      </c>
      <c r="F323" s="242">
        <f>ROUND(Source!AU304,O323)</f>
        <v>0</v>
      </c>
      <c r="G323" s="242" t="s">
        <v>763</v>
      </c>
      <c r="H323" s="242" t="s">
        <v>764</v>
      </c>
      <c r="I323" s="242"/>
      <c r="J323" s="242"/>
      <c r="K323" s="242">
        <v>217</v>
      </c>
      <c r="L323" s="242">
        <v>18</v>
      </c>
      <c r="M323" s="242">
        <v>3</v>
      </c>
      <c r="N323" s="242" t="s">
        <v>86</v>
      </c>
      <c r="O323" s="242">
        <v>2</v>
      </c>
      <c r="P323" s="242"/>
      <c r="Q323" s="242"/>
      <c r="R323" s="242"/>
      <c r="S323" s="242"/>
      <c r="T323" s="242"/>
      <c r="U323" s="242"/>
      <c r="V323" s="242"/>
      <c r="W323" s="242">
        <v>0</v>
      </c>
      <c r="X323" s="242">
        <v>1</v>
      </c>
      <c r="Y323" s="242">
        <v>0</v>
      </c>
      <c r="Z323" s="242"/>
      <c r="AA323" s="242"/>
      <c r="AB323" s="242"/>
    </row>
    <row r="324" spans="1:206" x14ac:dyDescent="0.2">
      <c r="A324" s="242">
        <v>50</v>
      </c>
      <c r="B324" s="242">
        <v>0</v>
      </c>
      <c r="C324" s="242">
        <v>0</v>
      </c>
      <c r="D324" s="242">
        <v>1</v>
      </c>
      <c r="E324" s="242">
        <v>230</v>
      </c>
      <c r="F324" s="242">
        <f>ROUND(Source!BA304,O324)</f>
        <v>0</v>
      </c>
      <c r="G324" s="242" t="s">
        <v>765</v>
      </c>
      <c r="H324" s="242" t="s">
        <v>766</v>
      </c>
      <c r="I324" s="242"/>
      <c r="J324" s="242"/>
      <c r="K324" s="242">
        <v>230</v>
      </c>
      <c r="L324" s="242">
        <v>19</v>
      </c>
      <c r="M324" s="242">
        <v>3</v>
      </c>
      <c r="N324" s="242" t="s">
        <v>86</v>
      </c>
      <c r="O324" s="242">
        <v>2</v>
      </c>
      <c r="P324" s="242"/>
      <c r="Q324" s="242"/>
      <c r="R324" s="242"/>
      <c r="S324" s="242"/>
      <c r="T324" s="242"/>
      <c r="U324" s="242"/>
      <c r="V324" s="242"/>
      <c r="W324" s="242">
        <v>0</v>
      </c>
      <c r="X324" s="242">
        <v>1</v>
      </c>
      <c r="Y324" s="242">
        <v>0</v>
      </c>
      <c r="Z324" s="242"/>
      <c r="AA324" s="242"/>
      <c r="AB324" s="242"/>
    </row>
    <row r="325" spans="1:206" x14ac:dyDescent="0.2">
      <c r="A325" s="242">
        <v>50</v>
      </c>
      <c r="B325" s="242">
        <v>0</v>
      </c>
      <c r="C325" s="242">
        <v>0</v>
      </c>
      <c r="D325" s="242">
        <v>1</v>
      </c>
      <c r="E325" s="242">
        <v>206</v>
      </c>
      <c r="F325" s="242">
        <f>ROUND(Source!T304,O325)</f>
        <v>0</v>
      </c>
      <c r="G325" s="242" t="s">
        <v>767</v>
      </c>
      <c r="H325" s="242" t="s">
        <v>768</v>
      </c>
      <c r="I325" s="242"/>
      <c r="J325" s="242"/>
      <c r="K325" s="242">
        <v>206</v>
      </c>
      <c r="L325" s="242">
        <v>20</v>
      </c>
      <c r="M325" s="242">
        <v>3</v>
      </c>
      <c r="N325" s="242" t="s">
        <v>86</v>
      </c>
      <c r="O325" s="242">
        <v>2</v>
      </c>
      <c r="P325" s="242"/>
      <c r="Q325" s="242"/>
      <c r="R325" s="242"/>
      <c r="S325" s="242"/>
      <c r="T325" s="242"/>
      <c r="U325" s="242"/>
      <c r="V325" s="242"/>
      <c r="W325" s="242">
        <v>0</v>
      </c>
      <c r="X325" s="242">
        <v>1</v>
      </c>
      <c r="Y325" s="242">
        <v>0</v>
      </c>
      <c r="Z325" s="242"/>
      <c r="AA325" s="242"/>
      <c r="AB325" s="242"/>
    </row>
    <row r="326" spans="1:206" x14ac:dyDescent="0.2">
      <c r="A326" s="242">
        <v>50</v>
      </c>
      <c r="B326" s="242">
        <v>0</v>
      </c>
      <c r="C326" s="242">
        <v>0</v>
      </c>
      <c r="D326" s="242">
        <v>1</v>
      </c>
      <c r="E326" s="242">
        <v>207</v>
      </c>
      <c r="F326" s="242">
        <f>ROUND(Source!U304,O326)</f>
        <v>4.0511999999999997</v>
      </c>
      <c r="G326" s="242" t="s">
        <v>769</v>
      </c>
      <c r="H326" s="242" t="s">
        <v>770</v>
      </c>
      <c r="I326" s="242"/>
      <c r="J326" s="242"/>
      <c r="K326" s="242">
        <v>207</v>
      </c>
      <c r="L326" s="242">
        <v>21</v>
      </c>
      <c r="M326" s="242">
        <v>3</v>
      </c>
      <c r="N326" s="242" t="s">
        <v>86</v>
      </c>
      <c r="O326" s="242">
        <v>7</v>
      </c>
      <c r="P326" s="242"/>
      <c r="Q326" s="242"/>
      <c r="R326" s="242"/>
      <c r="S326" s="242"/>
      <c r="T326" s="242"/>
      <c r="U326" s="242"/>
      <c r="V326" s="242"/>
      <c r="W326" s="242">
        <v>4.0511999999999997</v>
      </c>
      <c r="X326" s="242">
        <v>1</v>
      </c>
      <c r="Y326" s="242">
        <v>4.0511999999999997</v>
      </c>
      <c r="Z326" s="242"/>
      <c r="AA326" s="242"/>
      <c r="AB326" s="242"/>
    </row>
    <row r="327" spans="1:206" x14ac:dyDescent="0.2">
      <c r="A327" s="242">
        <v>50</v>
      </c>
      <c r="B327" s="242">
        <v>0</v>
      </c>
      <c r="C327" s="242">
        <v>0</v>
      </c>
      <c r="D327" s="242">
        <v>1</v>
      </c>
      <c r="E327" s="242">
        <v>208</v>
      </c>
      <c r="F327" s="242">
        <f>ROUND(Source!V304,O327)</f>
        <v>3.2000000000000001E-2</v>
      </c>
      <c r="G327" s="242" t="s">
        <v>771</v>
      </c>
      <c r="H327" s="242" t="s">
        <v>772</v>
      </c>
      <c r="I327" s="242"/>
      <c r="J327" s="242"/>
      <c r="K327" s="242">
        <v>208</v>
      </c>
      <c r="L327" s="242">
        <v>22</v>
      </c>
      <c r="M327" s="242">
        <v>3</v>
      </c>
      <c r="N327" s="242" t="s">
        <v>86</v>
      </c>
      <c r="O327" s="242">
        <v>7</v>
      </c>
      <c r="P327" s="242"/>
      <c r="Q327" s="242"/>
      <c r="R327" s="242"/>
      <c r="S327" s="242"/>
      <c r="T327" s="242"/>
      <c r="U327" s="242"/>
      <c r="V327" s="242"/>
      <c r="W327" s="242">
        <v>3.2000000000000001E-2</v>
      </c>
      <c r="X327" s="242">
        <v>1</v>
      </c>
      <c r="Y327" s="242">
        <v>3.2000000000000001E-2</v>
      </c>
      <c r="Z327" s="242"/>
      <c r="AA327" s="242"/>
      <c r="AB327" s="242"/>
    </row>
    <row r="328" spans="1:206" x14ac:dyDescent="0.2">
      <c r="A328" s="242">
        <v>50</v>
      </c>
      <c r="B328" s="242">
        <v>0</v>
      </c>
      <c r="C328" s="242">
        <v>0</v>
      </c>
      <c r="D328" s="242">
        <v>1</v>
      </c>
      <c r="E328" s="242">
        <v>209</v>
      </c>
      <c r="F328" s="242">
        <f>ROUND(Source!W304,O328)</f>
        <v>0</v>
      </c>
      <c r="G328" s="242" t="s">
        <v>773</v>
      </c>
      <c r="H328" s="242" t="s">
        <v>774</v>
      </c>
      <c r="I328" s="242"/>
      <c r="J328" s="242"/>
      <c r="K328" s="242">
        <v>209</v>
      </c>
      <c r="L328" s="242">
        <v>23</v>
      </c>
      <c r="M328" s="242">
        <v>3</v>
      </c>
      <c r="N328" s="242" t="s">
        <v>86</v>
      </c>
      <c r="O328" s="242">
        <v>2</v>
      </c>
      <c r="P328" s="242"/>
      <c r="Q328" s="242"/>
      <c r="R328" s="242"/>
      <c r="S328" s="242"/>
      <c r="T328" s="242"/>
      <c r="U328" s="242"/>
      <c r="V328" s="242"/>
      <c r="W328" s="242">
        <v>0</v>
      </c>
      <c r="X328" s="242">
        <v>1</v>
      </c>
      <c r="Y328" s="242">
        <v>0</v>
      </c>
      <c r="Z328" s="242"/>
      <c r="AA328" s="242"/>
      <c r="AB328" s="242"/>
    </row>
    <row r="329" spans="1:206" x14ac:dyDescent="0.2">
      <c r="A329" s="242">
        <v>50</v>
      </c>
      <c r="B329" s="242">
        <v>0</v>
      </c>
      <c r="C329" s="242">
        <v>0</v>
      </c>
      <c r="D329" s="242">
        <v>1</v>
      </c>
      <c r="E329" s="242">
        <v>233</v>
      </c>
      <c r="F329" s="242">
        <f>ROUND(Source!BD304,O329)</f>
        <v>0</v>
      </c>
      <c r="G329" s="242" t="s">
        <v>775</v>
      </c>
      <c r="H329" s="242" t="s">
        <v>776</v>
      </c>
      <c r="I329" s="242"/>
      <c r="J329" s="242"/>
      <c r="K329" s="242">
        <v>233</v>
      </c>
      <c r="L329" s="242">
        <v>24</v>
      </c>
      <c r="M329" s="242">
        <v>3</v>
      </c>
      <c r="N329" s="242" t="s">
        <v>86</v>
      </c>
      <c r="O329" s="242">
        <v>2</v>
      </c>
      <c r="P329" s="242"/>
      <c r="Q329" s="242"/>
      <c r="R329" s="242"/>
      <c r="S329" s="242"/>
      <c r="T329" s="242"/>
      <c r="U329" s="242"/>
      <c r="V329" s="242"/>
      <c r="W329" s="242">
        <v>0</v>
      </c>
      <c r="X329" s="242">
        <v>1</v>
      </c>
      <c r="Y329" s="242">
        <v>0</v>
      </c>
      <c r="Z329" s="242"/>
      <c r="AA329" s="242"/>
      <c r="AB329" s="242"/>
    </row>
    <row r="330" spans="1:206" x14ac:dyDescent="0.2">
      <c r="A330" s="242">
        <v>50</v>
      </c>
      <c r="B330" s="242">
        <v>0</v>
      </c>
      <c r="C330" s="242">
        <v>0</v>
      </c>
      <c r="D330" s="242">
        <v>1</v>
      </c>
      <c r="E330" s="242">
        <v>210</v>
      </c>
      <c r="F330" s="242">
        <f>ROUND(Source!X304,O330)</f>
        <v>1970.39</v>
      </c>
      <c r="G330" s="242" t="s">
        <v>777</v>
      </c>
      <c r="H330" s="242" t="s">
        <v>778</v>
      </c>
      <c r="I330" s="242"/>
      <c r="J330" s="242"/>
      <c r="K330" s="242">
        <v>210</v>
      </c>
      <c r="L330" s="242">
        <v>25</v>
      </c>
      <c r="M330" s="242">
        <v>3</v>
      </c>
      <c r="N330" s="242" t="s">
        <v>86</v>
      </c>
      <c r="O330" s="242">
        <v>2</v>
      </c>
      <c r="P330" s="242"/>
      <c r="Q330" s="242"/>
      <c r="R330" s="242"/>
      <c r="S330" s="242"/>
      <c r="T330" s="242"/>
      <c r="U330" s="242"/>
      <c r="V330" s="242"/>
      <c r="W330" s="242">
        <v>1970.39</v>
      </c>
      <c r="X330" s="242">
        <v>1</v>
      </c>
      <c r="Y330" s="242">
        <v>1970.39</v>
      </c>
      <c r="Z330" s="242"/>
      <c r="AA330" s="242"/>
      <c r="AB330" s="242"/>
    </row>
    <row r="331" spans="1:206" x14ac:dyDescent="0.2">
      <c r="A331" s="242">
        <v>50</v>
      </c>
      <c r="B331" s="242">
        <v>0</v>
      </c>
      <c r="C331" s="242">
        <v>0</v>
      </c>
      <c r="D331" s="242">
        <v>1</v>
      </c>
      <c r="E331" s="242">
        <v>211</v>
      </c>
      <c r="F331" s="242">
        <f>ROUND(Source!Y304,O331)</f>
        <v>1035.99</v>
      </c>
      <c r="G331" s="242" t="s">
        <v>779</v>
      </c>
      <c r="H331" s="242" t="s">
        <v>780</v>
      </c>
      <c r="I331" s="242"/>
      <c r="J331" s="242"/>
      <c r="K331" s="242">
        <v>211</v>
      </c>
      <c r="L331" s="242">
        <v>26</v>
      </c>
      <c r="M331" s="242">
        <v>3</v>
      </c>
      <c r="N331" s="242" t="s">
        <v>86</v>
      </c>
      <c r="O331" s="242">
        <v>2</v>
      </c>
      <c r="P331" s="242"/>
      <c r="Q331" s="242"/>
      <c r="R331" s="242"/>
      <c r="S331" s="242"/>
      <c r="T331" s="242"/>
      <c r="U331" s="242"/>
      <c r="V331" s="242"/>
      <c r="W331" s="242">
        <v>1035.99</v>
      </c>
      <c r="X331" s="242">
        <v>1</v>
      </c>
      <c r="Y331" s="242">
        <v>1035.99</v>
      </c>
      <c r="Z331" s="242"/>
      <c r="AA331" s="242"/>
      <c r="AB331" s="242"/>
    </row>
    <row r="332" spans="1:206" x14ac:dyDescent="0.2">
      <c r="A332" s="242">
        <v>50</v>
      </c>
      <c r="B332" s="242">
        <v>0</v>
      </c>
      <c r="C332" s="242">
        <v>0</v>
      </c>
      <c r="D332" s="242">
        <v>1</v>
      </c>
      <c r="E332" s="242">
        <v>224</v>
      </c>
      <c r="F332" s="242">
        <f>ROUND(Source!AR304,O332)</f>
        <v>25870.1</v>
      </c>
      <c r="G332" s="242" t="s">
        <v>781</v>
      </c>
      <c r="H332" s="242" t="s">
        <v>782</v>
      </c>
      <c r="I332" s="242"/>
      <c r="J332" s="242"/>
      <c r="K332" s="242">
        <v>224</v>
      </c>
      <c r="L332" s="242">
        <v>27</v>
      </c>
      <c r="M332" s="242">
        <v>3</v>
      </c>
      <c r="N332" s="242" t="s">
        <v>86</v>
      </c>
      <c r="O332" s="242">
        <v>2</v>
      </c>
      <c r="P332" s="242"/>
      <c r="Q332" s="242"/>
      <c r="R332" s="242"/>
      <c r="S332" s="242"/>
      <c r="T332" s="242"/>
      <c r="U332" s="242"/>
      <c r="V332" s="242"/>
      <c r="W332" s="242">
        <v>25870.1</v>
      </c>
      <c r="X332" s="242">
        <v>1</v>
      </c>
      <c r="Y332" s="242">
        <v>25870.1</v>
      </c>
      <c r="Z332" s="242"/>
      <c r="AA332" s="242"/>
      <c r="AB332" s="242"/>
    </row>
    <row r="334" spans="1:206" x14ac:dyDescent="0.2">
      <c r="A334" s="239">
        <v>3</v>
      </c>
      <c r="B334" s="239">
        <v>1</v>
      </c>
      <c r="C334" s="239"/>
      <c r="D334" s="239">
        <f>ROW(A379)</f>
        <v>379</v>
      </c>
      <c r="E334" s="239"/>
      <c r="F334" s="239" t="s">
        <v>42</v>
      </c>
      <c r="G334" s="239" t="s">
        <v>852</v>
      </c>
      <c r="H334" s="239" t="s">
        <v>86</v>
      </c>
      <c r="I334" s="239">
        <v>0</v>
      </c>
      <c r="J334" s="239" t="s">
        <v>86</v>
      </c>
      <c r="K334" s="239">
        <v>-1</v>
      </c>
      <c r="L334" s="239" t="s">
        <v>42</v>
      </c>
      <c r="M334" s="239" t="s">
        <v>86</v>
      </c>
      <c r="N334" s="239"/>
      <c r="O334" s="239"/>
      <c r="P334" s="239"/>
      <c r="Q334" s="239"/>
      <c r="R334" s="239"/>
      <c r="S334" s="239">
        <v>0</v>
      </c>
      <c r="T334" s="239"/>
      <c r="U334" s="239" t="s">
        <v>86</v>
      </c>
      <c r="V334" s="239">
        <v>0</v>
      </c>
      <c r="W334" s="239"/>
      <c r="X334" s="239"/>
      <c r="Y334" s="239"/>
      <c r="Z334" s="239"/>
      <c r="AA334" s="239"/>
      <c r="AB334" s="239" t="s">
        <v>86</v>
      </c>
      <c r="AC334" s="239" t="s">
        <v>86</v>
      </c>
      <c r="AD334" s="239" t="s">
        <v>86</v>
      </c>
      <c r="AE334" s="239" t="s">
        <v>86</v>
      </c>
      <c r="AF334" s="239" t="s">
        <v>86</v>
      </c>
      <c r="AG334" s="239" t="s">
        <v>86</v>
      </c>
      <c r="AH334" s="239"/>
      <c r="AI334" s="239"/>
      <c r="AJ334" s="239"/>
      <c r="AK334" s="239"/>
      <c r="AL334" s="239"/>
      <c r="AM334" s="239"/>
      <c r="AN334" s="239"/>
      <c r="AO334" s="239"/>
      <c r="AP334" s="239" t="s">
        <v>86</v>
      </c>
      <c r="AQ334" s="239" t="s">
        <v>86</v>
      </c>
      <c r="AR334" s="239" t="s">
        <v>86</v>
      </c>
      <c r="AS334" s="239"/>
      <c r="AT334" s="239"/>
      <c r="AU334" s="239"/>
      <c r="AV334" s="239"/>
      <c r="AW334" s="239"/>
      <c r="AX334" s="239"/>
      <c r="AY334" s="239"/>
      <c r="AZ334" s="239" t="s">
        <v>86</v>
      </c>
      <c r="BA334" s="239"/>
      <c r="BB334" s="239" t="s">
        <v>86</v>
      </c>
      <c r="BC334" s="239" t="s">
        <v>86</v>
      </c>
      <c r="BD334" s="239" t="s">
        <v>86</v>
      </c>
      <c r="BE334" s="239" t="s">
        <v>86</v>
      </c>
      <c r="BF334" s="239" t="s">
        <v>86</v>
      </c>
      <c r="BG334" s="239" t="s">
        <v>86</v>
      </c>
      <c r="BH334" s="239" t="s">
        <v>86</v>
      </c>
      <c r="BI334" s="239" t="s">
        <v>86</v>
      </c>
      <c r="BJ334" s="239" t="s">
        <v>86</v>
      </c>
      <c r="BK334" s="239" t="s">
        <v>86</v>
      </c>
      <c r="BL334" s="239" t="s">
        <v>86</v>
      </c>
      <c r="BM334" s="239" t="s">
        <v>86</v>
      </c>
      <c r="BN334" s="239" t="s">
        <v>86</v>
      </c>
      <c r="BO334" s="239" t="s">
        <v>86</v>
      </c>
      <c r="BP334" s="239" t="s">
        <v>86</v>
      </c>
      <c r="BQ334" s="239"/>
      <c r="BR334" s="239"/>
      <c r="BS334" s="239"/>
      <c r="BT334" s="239"/>
      <c r="BU334" s="239"/>
      <c r="BV334" s="239"/>
      <c r="BW334" s="239"/>
      <c r="BX334" s="239">
        <v>0</v>
      </c>
      <c r="BY334" s="239"/>
      <c r="BZ334" s="239"/>
      <c r="CA334" s="239"/>
      <c r="CB334" s="239"/>
      <c r="CC334" s="239"/>
      <c r="CD334" s="239"/>
      <c r="CE334" s="239"/>
      <c r="CF334" s="239">
        <v>0</v>
      </c>
      <c r="CG334" s="239">
        <v>0</v>
      </c>
      <c r="CH334" s="239"/>
      <c r="CI334" s="239" t="s">
        <v>86</v>
      </c>
      <c r="CJ334" s="239" t="s">
        <v>86</v>
      </c>
      <c r="CK334" s="154" t="s">
        <v>86</v>
      </c>
      <c r="CL334" s="154" t="s">
        <v>86</v>
      </c>
      <c r="CM334" s="154" t="s">
        <v>86</v>
      </c>
      <c r="CN334" s="154" t="s">
        <v>86</v>
      </c>
      <c r="CO334" s="154" t="s">
        <v>86</v>
      </c>
      <c r="CP334" s="154" t="s">
        <v>86</v>
      </c>
      <c r="CQ334" s="154" t="s">
        <v>86</v>
      </c>
    </row>
    <row r="336" spans="1:206" x14ac:dyDescent="0.2">
      <c r="A336" s="240">
        <v>52</v>
      </c>
      <c r="B336" s="240">
        <f t="shared" ref="B336:G336" si="146">B379</f>
        <v>1</v>
      </c>
      <c r="C336" s="240">
        <f t="shared" si="146"/>
        <v>3</v>
      </c>
      <c r="D336" s="240">
        <f t="shared" si="146"/>
        <v>334</v>
      </c>
      <c r="E336" s="240">
        <f t="shared" si="146"/>
        <v>0</v>
      </c>
      <c r="F336" s="240" t="str">
        <f t="shared" si="146"/>
        <v>02-01-04</v>
      </c>
      <c r="G336" s="240" t="str">
        <f t="shared" si="146"/>
        <v>Строительство КЛ-0,4кВ в ГРЩ</v>
      </c>
      <c r="H336" s="240"/>
      <c r="I336" s="240"/>
      <c r="J336" s="240"/>
      <c r="K336" s="240"/>
      <c r="L336" s="240"/>
      <c r="M336" s="240"/>
      <c r="N336" s="240"/>
      <c r="O336" s="240">
        <f t="shared" ref="O336:AT336" si="147">O379</f>
        <v>11518.62</v>
      </c>
      <c r="P336" s="240">
        <f t="shared" si="147"/>
        <v>10085.07</v>
      </c>
      <c r="Q336" s="240">
        <f t="shared" si="147"/>
        <v>11.38</v>
      </c>
      <c r="R336" s="240">
        <f t="shared" si="147"/>
        <v>4.76</v>
      </c>
      <c r="S336" s="240">
        <f t="shared" si="147"/>
        <v>1417.41</v>
      </c>
      <c r="T336" s="240">
        <f t="shared" si="147"/>
        <v>0</v>
      </c>
      <c r="U336" s="240">
        <f t="shared" si="147"/>
        <v>2.8535999999999997</v>
      </c>
      <c r="V336" s="240">
        <f t="shared" si="147"/>
        <v>8.0000000000000002E-3</v>
      </c>
      <c r="W336" s="240">
        <f t="shared" si="147"/>
        <v>0</v>
      </c>
      <c r="X336" s="240">
        <f t="shared" si="147"/>
        <v>1379.5</v>
      </c>
      <c r="Y336" s="240">
        <f t="shared" si="147"/>
        <v>725.31</v>
      </c>
      <c r="Z336" s="240">
        <f t="shared" si="147"/>
        <v>0</v>
      </c>
      <c r="AA336" s="240">
        <f t="shared" si="147"/>
        <v>0</v>
      </c>
      <c r="AB336" s="240">
        <f t="shared" si="147"/>
        <v>0</v>
      </c>
      <c r="AC336" s="240">
        <f t="shared" si="147"/>
        <v>0</v>
      </c>
      <c r="AD336" s="240">
        <f t="shared" si="147"/>
        <v>0</v>
      </c>
      <c r="AE336" s="240">
        <f t="shared" si="147"/>
        <v>0</v>
      </c>
      <c r="AF336" s="240">
        <f t="shared" si="147"/>
        <v>0</v>
      </c>
      <c r="AG336" s="240">
        <f t="shared" si="147"/>
        <v>0</v>
      </c>
      <c r="AH336" s="240">
        <f t="shared" si="147"/>
        <v>0</v>
      </c>
      <c r="AI336" s="240">
        <f t="shared" si="147"/>
        <v>0</v>
      </c>
      <c r="AJ336" s="240">
        <f t="shared" si="147"/>
        <v>0</v>
      </c>
      <c r="AK336" s="240">
        <f t="shared" si="147"/>
        <v>0</v>
      </c>
      <c r="AL336" s="240">
        <f t="shared" si="147"/>
        <v>0</v>
      </c>
      <c r="AM336" s="240">
        <f t="shared" si="147"/>
        <v>0</v>
      </c>
      <c r="AN336" s="240">
        <f t="shared" si="147"/>
        <v>0</v>
      </c>
      <c r="AO336" s="240">
        <f t="shared" si="147"/>
        <v>0</v>
      </c>
      <c r="AP336" s="240">
        <f t="shared" si="147"/>
        <v>0</v>
      </c>
      <c r="AQ336" s="240">
        <f t="shared" si="147"/>
        <v>0</v>
      </c>
      <c r="AR336" s="240">
        <f t="shared" si="147"/>
        <v>13623.43</v>
      </c>
      <c r="AS336" s="240">
        <f t="shared" si="147"/>
        <v>0</v>
      </c>
      <c r="AT336" s="240">
        <f t="shared" si="147"/>
        <v>13623.43</v>
      </c>
      <c r="AU336" s="240">
        <f t="shared" ref="AU336:BZ336" si="148">AU379</f>
        <v>0</v>
      </c>
      <c r="AV336" s="240">
        <f t="shared" si="148"/>
        <v>10085.07</v>
      </c>
      <c r="AW336" s="240">
        <f t="shared" si="148"/>
        <v>10085.07</v>
      </c>
      <c r="AX336" s="240">
        <f t="shared" si="148"/>
        <v>0</v>
      </c>
      <c r="AY336" s="240">
        <f t="shared" si="148"/>
        <v>10085.07</v>
      </c>
      <c r="AZ336" s="240">
        <f t="shared" si="148"/>
        <v>0</v>
      </c>
      <c r="BA336" s="240">
        <f t="shared" si="148"/>
        <v>0</v>
      </c>
      <c r="BB336" s="240">
        <f t="shared" si="148"/>
        <v>0</v>
      </c>
      <c r="BC336" s="240">
        <f t="shared" si="148"/>
        <v>0</v>
      </c>
      <c r="BD336" s="240">
        <f t="shared" si="148"/>
        <v>0</v>
      </c>
      <c r="BE336" s="240">
        <f t="shared" si="148"/>
        <v>0</v>
      </c>
      <c r="BF336" s="240">
        <f t="shared" si="148"/>
        <v>0</v>
      </c>
      <c r="BG336" s="240">
        <f t="shared" si="148"/>
        <v>0</v>
      </c>
      <c r="BH336" s="240">
        <f t="shared" si="148"/>
        <v>0</v>
      </c>
      <c r="BI336" s="240">
        <f t="shared" si="148"/>
        <v>0</v>
      </c>
      <c r="BJ336" s="240">
        <f t="shared" si="148"/>
        <v>0</v>
      </c>
      <c r="BK336" s="240">
        <f t="shared" si="148"/>
        <v>0</v>
      </c>
      <c r="BL336" s="240">
        <f t="shared" si="148"/>
        <v>0</v>
      </c>
      <c r="BM336" s="240">
        <f t="shared" si="148"/>
        <v>0</v>
      </c>
      <c r="BN336" s="240">
        <f t="shared" si="148"/>
        <v>0</v>
      </c>
      <c r="BO336" s="240">
        <f t="shared" si="148"/>
        <v>0</v>
      </c>
      <c r="BP336" s="240">
        <f t="shared" si="148"/>
        <v>0</v>
      </c>
      <c r="BQ336" s="240">
        <f t="shared" si="148"/>
        <v>0</v>
      </c>
      <c r="BR336" s="240">
        <f t="shared" si="148"/>
        <v>0</v>
      </c>
      <c r="BS336" s="240">
        <f t="shared" si="148"/>
        <v>0</v>
      </c>
      <c r="BT336" s="240">
        <f t="shared" si="148"/>
        <v>0</v>
      </c>
      <c r="BU336" s="240">
        <f t="shared" si="148"/>
        <v>0</v>
      </c>
      <c r="BV336" s="240">
        <f t="shared" si="148"/>
        <v>0</v>
      </c>
      <c r="BW336" s="240">
        <f t="shared" si="148"/>
        <v>0</v>
      </c>
      <c r="BX336" s="240">
        <f t="shared" si="148"/>
        <v>0</v>
      </c>
      <c r="BY336" s="240">
        <f t="shared" si="148"/>
        <v>0</v>
      </c>
      <c r="BZ336" s="240">
        <f t="shared" si="148"/>
        <v>0</v>
      </c>
      <c r="CA336" s="240">
        <f t="shared" ref="CA336:DF336" si="149">CA379</f>
        <v>0</v>
      </c>
      <c r="CB336" s="240">
        <f t="shared" si="149"/>
        <v>0</v>
      </c>
      <c r="CC336" s="240">
        <f t="shared" si="149"/>
        <v>0</v>
      </c>
      <c r="CD336" s="240">
        <f t="shared" si="149"/>
        <v>0</v>
      </c>
      <c r="CE336" s="240">
        <f t="shared" si="149"/>
        <v>0</v>
      </c>
      <c r="CF336" s="240">
        <f t="shared" si="149"/>
        <v>0</v>
      </c>
      <c r="CG336" s="240">
        <f t="shared" si="149"/>
        <v>0</v>
      </c>
      <c r="CH336" s="240">
        <f t="shared" si="149"/>
        <v>0</v>
      </c>
      <c r="CI336" s="240">
        <f t="shared" si="149"/>
        <v>0</v>
      </c>
      <c r="CJ336" s="240">
        <f t="shared" si="149"/>
        <v>0</v>
      </c>
      <c r="CK336" s="240">
        <f t="shared" si="149"/>
        <v>0</v>
      </c>
      <c r="CL336" s="240">
        <f t="shared" si="149"/>
        <v>0</v>
      </c>
      <c r="CM336" s="240">
        <f t="shared" si="149"/>
        <v>0</v>
      </c>
      <c r="CN336" s="240">
        <f t="shared" si="149"/>
        <v>0</v>
      </c>
      <c r="CO336" s="240">
        <f t="shared" si="149"/>
        <v>0</v>
      </c>
      <c r="CP336" s="240">
        <f t="shared" si="149"/>
        <v>0</v>
      </c>
      <c r="CQ336" s="240">
        <f t="shared" si="149"/>
        <v>0</v>
      </c>
      <c r="CR336" s="240">
        <f t="shared" si="149"/>
        <v>0</v>
      </c>
      <c r="CS336" s="240">
        <f t="shared" si="149"/>
        <v>0</v>
      </c>
      <c r="CT336" s="240">
        <f t="shared" si="149"/>
        <v>0</v>
      </c>
      <c r="CU336" s="240">
        <f t="shared" si="149"/>
        <v>0</v>
      </c>
      <c r="CV336" s="240">
        <f t="shared" si="149"/>
        <v>0</v>
      </c>
      <c r="CW336" s="240">
        <f t="shared" si="149"/>
        <v>0</v>
      </c>
      <c r="CX336" s="240">
        <f t="shared" si="149"/>
        <v>0</v>
      </c>
      <c r="CY336" s="240">
        <f t="shared" si="149"/>
        <v>0</v>
      </c>
      <c r="CZ336" s="240">
        <f t="shared" si="149"/>
        <v>0</v>
      </c>
      <c r="DA336" s="240">
        <f t="shared" si="149"/>
        <v>0</v>
      </c>
      <c r="DB336" s="240">
        <f t="shared" si="149"/>
        <v>0</v>
      </c>
      <c r="DC336" s="240">
        <f t="shared" si="149"/>
        <v>0</v>
      </c>
      <c r="DD336" s="240">
        <f t="shared" si="149"/>
        <v>0</v>
      </c>
      <c r="DE336" s="240">
        <f t="shared" si="149"/>
        <v>0</v>
      </c>
      <c r="DF336" s="240">
        <f t="shared" si="149"/>
        <v>0</v>
      </c>
      <c r="DG336" s="241">
        <f t="shared" ref="DG336:EL336" si="150">DG379</f>
        <v>0</v>
      </c>
      <c r="DH336" s="241">
        <f t="shared" si="150"/>
        <v>0</v>
      </c>
      <c r="DI336" s="241">
        <f t="shared" si="150"/>
        <v>0</v>
      </c>
      <c r="DJ336" s="241">
        <f t="shared" si="150"/>
        <v>0</v>
      </c>
      <c r="DK336" s="241">
        <f t="shared" si="150"/>
        <v>0</v>
      </c>
      <c r="DL336" s="241">
        <f t="shared" si="150"/>
        <v>0</v>
      </c>
      <c r="DM336" s="241">
        <f t="shared" si="150"/>
        <v>0</v>
      </c>
      <c r="DN336" s="241">
        <f t="shared" si="150"/>
        <v>0</v>
      </c>
      <c r="DO336" s="241">
        <f t="shared" si="150"/>
        <v>0</v>
      </c>
      <c r="DP336" s="241">
        <f t="shared" si="150"/>
        <v>0</v>
      </c>
      <c r="DQ336" s="241">
        <f t="shared" si="150"/>
        <v>0</v>
      </c>
      <c r="DR336" s="241">
        <f t="shared" si="150"/>
        <v>0</v>
      </c>
      <c r="DS336" s="241">
        <f t="shared" si="150"/>
        <v>0</v>
      </c>
      <c r="DT336" s="241">
        <f t="shared" si="150"/>
        <v>0</v>
      </c>
      <c r="DU336" s="241">
        <f t="shared" si="150"/>
        <v>0</v>
      </c>
      <c r="DV336" s="241">
        <f t="shared" si="150"/>
        <v>0</v>
      </c>
      <c r="DW336" s="241">
        <f t="shared" si="150"/>
        <v>0</v>
      </c>
      <c r="DX336" s="241">
        <f t="shared" si="150"/>
        <v>0</v>
      </c>
      <c r="DY336" s="241">
        <f t="shared" si="150"/>
        <v>0</v>
      </c>
      <c r="DZ336" s="241">
        <f t="shared" si="150"/>
        <v>0</v>
      </c>
      <c r="EA336" s="241">
        <f t="shared" si="150"/>
        <v>0</v>
      </c>
      <c r="EB336" s="241">
        <f t="shared" si="150"/>
        <v>0</v>
      </c>
      <c r="EC336" s="241">
        <f t="shared" si="150"/>
        <v>0</v>
      </c>
      <c r="ED336" s="241">
        <f t="shared" si="150"/>
        <v>0</v>
      </c>
      <c r="EE336" s="241">
        <f t="shared" si="150"/>
        <v>0</v>
      </c>
      <c r="EF336" s="241">
        <f t="shared" si="150"/>
        <v>0</v>
      </c>
      <c r="EG336" s="241">
        <f t="shared" si="150"/>
        <v>0</v>
      </c>
      <c r="EH336" s="241">
        <f t="shared" si="150"/>
        <v>0</v>
      </c>
      <c r="EI336" s="241">
        <f t="shared" si="150"/>
        <v>0</v>
      </c>
      <c r="EJ336" s="241">
        <f t="shared" si="150"/>
        <v>0</v>
      </c>
      <c r="EK336" s="241">
        <f t="shared" si="150"/>
        <v>0</v>
      </c>
      <c r="EL336" s="241">
        <f t="shared" si="150"/>
        <v>0</v>
      </c>
      <c r="EM336" s="241">
        <f t="shared" ref="EM336:FR336" si="151">EM379</f>
        <v>0</v>
      </c>
      <c r="EN336" s="241">
        <f t="shared" si="151"/>
        <v>0</v>
      </c>
      <c r="EO336" s="241">
        <f t="shared" si="151"/>
        <v>0</v>
      </c>
      <c r="EP336" s="241">
        <f t="shared" si="151"/>
        <v>0</v>
      </c>
      <c r="EQ336" s="241">
        <f t="shared" si="151"/>
        <v>0</v>
      </c>
      <c r="ER336" s="241">
        <f t="shared" si="151"/>
        <v>0</v>
      </c>
      <c r="ES336" s="241">
        <f t="shared" si="151"/>
        <v>0</v>
      </c>
      <c r="ET336" s="241">
        <f t="shared" si="151"/>
        <v>0</v>
      </c>
      <c r="EU336" s="241">
        <f t="shared" si="151"/>
        <v>0</v>
      </c>
      <c r="EV336" s="241">
        <f t="shared" si="151"/>
        <v>0</v>
      </c>
      <c r="EW336" s="241">
        <f t="shared" si="151"/>
        <v>0</v>
      </c>
      <c r="EX336" s="241">
        <f t="shared" si="151"/>
        <v>0</v>
      </c>
      <c r="EY336" s="241">
        <f t="shared" si="151"/>
        <v>0</v>
      </c>
      <c r="EZ336" s="241">
        <f t="shared" si="151"/>
        <v>0</v>
      </c>
      <c r="FA336" s="241">
        <f t="shared" si="151"/>
        <v>0</v>
      </c>
      <c r="FB336" s="241">
        <f t="shared" si="151"/>
        <v>0</v>
      </c>
      <c r="FC336" s="241">
        <f t="shared" si="151"/>
        <v>0</v>
      </c>
      <c r="FD336" s="241">
        <f t="shared" si="151"/>
        <v>0</v>
      </c>
      <c r="FE336" s="241">
        <f t="shared" si="151"/>
        <v>0</v>
      </c>
      <c r="FF336" s="241">
        <f t="shared" si="151"/>
        <v>0</v>
      </c>
      <c r="FG336" s="241">
        <f t="shared" si="151"/>
        <v>0</v>
      </c>
      <c r="FH336" s="241">
        <f t="shared" si="151"/>
        <v>0</v>
      </c>
      <c r="FI336" s="241">
        <f t="shared" si="151"/>
        <v>0</v>
      </c>
      <c r="FJ336" s="241">
        <f t="shared" si="151"/>
        <v>0</v>
      </c>
      <c r="FK336" s="241">
        <f t="shared" si="151"/>
        <v>0</v>
      </c>
      <c r="FL336" s="241">
        <f t="shared" si="151"/>
        <v>0</v>
      </c>
      <c r="FM336" s="241">
        <f t="shared" si="151"/>
        <v>0</v>
      </c>
      <c r="FN336" s="241">
        <f t="shared" si="151"/>
        <v>0</v>
      </c>
      <c r="FO336" s="241">
        <f t="shared" si="151"/>
        <v>0</v>
      </c>
      <c r="FP336" s="241">
        <f t="shared" si="151"/>
        <v>0</v>
      </c>
      <c r="FQ336" s="241">
        <f t="shared" si="151"/>
        <v>0</v>
      </c>
      <c r="FR336" s="241">
        <f t="shared" si="151"/>
        <v>0</v>
      </c>
      <c r="FS336" s="241">
        <f t="shared" ref="FS336:GX336" si="152">FS379</f>
        <v>0</v>
      </c>
      <c r="FT336" s="241">
        <f t="shared" si="152"/>
        <v>0</v>
      </c>
      <c r="FU336" s="241">
        <f t="shared" si="152"/>
        <v>0</v>
      </c>
      <c r="FV336" s="241">
        <f t="shared" si="152"/>
        <v>0</v>
      </c>
      <c r="FW336" s="241">
        <f t="shared" si="152"/>
        <v>0</v>
      </c>
      <c r="FX336" s="241">
        <f t="shared" si="152"/>
        <v>0</v>
      </c>
      <c r="FY336" s="241">
        <f t="shared" si="152"/>
        <v>0</v>
      </c>
      <c r="FZ336" s="241">
        <f t="shared" si="152"/>
        <v>0</v>
      </c>
      <c r="GA336" s="241">
        <f t="shared" si="152"/>
        <v>0</v>
      </c>
      <c r="GB336" s="241">
        <f t="shared" si="152"/>
        <v>0</v>
      </c>
      <c r="GC336" s="241">
        <f t="shared" si="152"/>
        <v>0</v>
      </c>
      <c r="GD336" s="241">
        <f t="shared" si="152"/>
        <v>0</v>
      </c>
      <c r="GE336" s="241">
        <f t="shared" si="152"/>
        <v>0</v>
      </c>
      <c r="GF336" s="241">
        <f t="shared" si="152"/>
        <v>0</v>
      </c>
      <c r="GG336" s="241">
        <f t="shared" si="152"/>
        <v>0</v>
      </c>
      <c r="GH336" s="241">
        <f t="shared" si="152"/>
        <v>0</v>
      </c>
      <c r="GI336" s="241">
        <f t="shared" si="152"/>
        <v>0</v>
      </c>
      <c r="GJ336" s="241">
        <f t="shared" si="152"/>
        <v>0</v>
      </c>
      <c r="GK336" s="241">
        <f t="shared" si="152"/>
        <v>0</v>
      </c>
      <c r="GL336" s="241">
        <f t="shared" si="152"/>
        <v>0</v>
      </c>
      <c r="GM336" s="241">
        <f t="shared" si="152"/>
        <v>0</v>
      </c>
      <c r="GN336" s="241">
        <f t="shared" si="152"/>
        <v>0</v>
      </c>
      <c r="GO336" s="241">
        <f t="shared" si="152"/>
        <v>0</v>
      </c>
      <c r="GP336" s="241">
        <f t="shared" si="152"/>
        <v>0</v>
      </c>
      <c r="GQ336" s="241">
        <f t="shared" si="152"/>
        <v>0</v>
      </c>
      <c r="GR336" s="241">
        <f t="shared" si="152"/>
        <v>0</v>
      </c>
      <c r="GS336" s="241">
        <f t="shared" si="152"/>
        <v>0</v>
      </c>
      <c r="GT336" s="241">
        <f t="shared" si="152"/>
        <v>0</v>
      </c>
      <c r="GU336" s="241">
        <f t="shared" si="152"/>
        <v>0</v>
      </c>
      <c r="GV336" s="241">
        <f t="shared" si="152"/>
        <v>0</v>
      </c>
      <c r="GW336" s="241">
        <f t="shared" si="152"/>
        <v>0</v>
      </c>
      <c r="GX336" s="241">
        <f t="shared" si="152"/>
        <v>0</v>
      </c>
    </row>
    <row r="338" spans="1:245" x14ac:dyDescent="0.2">
      <c r="A338" s="239">
        <v>4</v>
      </c>
      <c r="B338" s="239">
        <v>1</v>
      </c>
      <c r="C338" s="239"/>
      <c r="D338" s="239">
        <f>ROW(A349)</f>
        <v>349</v>
      </c>
      <c r="E338" s="239"/>
      <c r="F338" s="239" t="s">
        <v>716</v>
      </c>
      <c r="G338" s="239" t="s">
        <v>783</v>
      </c>
      <c r="H338" s="239" t="s">
        <v>86</v>
      </c>
      <c r="I338" s="239">
        <v>0</v>
      </c>
      <c r="J338" s="239"/>
      <c r="K338" s="239">
        <v>0</v>
      </c>
      <c r="L338" s="239"/>
      <c r="M338" s="239" t="s">
        <v>86</v>
      </c>
      <c r="N338" s="239"/>
      <c r="O338" s="239"/>
      <c r="P338" s="239"/>
      <c r="Q338" s="239"/>
      <c r="R338" s="239"/>
      <c r="S338" s="239">
        <v>0</v>
      </c>
      <c r="T338" s="239"/>
      <c r="U338" s="239" t="s">
        <v>86</v>
      </c>
      <c r="V338" s="239">
        <v>0</v>
      </c>
      <c r="W338" s="239"/>
      <c r="X338" s="239"/>
      <c r="Y338" s="239"/>
      <c r="Z338" s="239"/>
      <c r="AA338" s="239"/>
      <c r="AB338" s="239" t="s">
        <v>86</v>
      </c>
      <c r="AC338" s="239" t="s">
        <v>86</v>
      </c>
      <c r="AD338" s="239" t="s">
        <v>86</v>
      </c>
      <c r="AE338" s="239" t="s">
        <v>86</v>
      </c>
      <c r="AF338" s="239" t="s">
        <v>86</v>
      </c>
      <c r="AG338" s="239" t="s">
        <v>86</v>
      </c>
      <c r="AH338" s="239"/>
      <c r="AI338" s="239"/>
      <c r="AJ338" s="239"/>
      <c r="AK338" s="239"/>
      <c r="AL338" s="239"/>
      <c r="AM338" s="239"/>
      <c r="AN338" s="239"/>
      <c r="AO338" s="239"/>
      <c r="AP338" s="239" t="s">
        <v>86</v>
      </c>
      <c r="AQ338" s="239" t="s">
        <v>86</v>
      </c>
      <c r="AR338" s="239" t="s">
        <v>86</v>
      </c>
      <c r="AS338" s="239"/>
      <c r="AT338" s="239"/>
      <c r="AU338" s="239"/>
      <c r="AV338" s="239"/>
      <c r="AW338" s="239"/>
      <c r="AX338" s="239"/>
      <c r="AY338" s="239"/>
      <c r="AZ338" s="239" t="s">
        <v>86</v>
      </c>
      <c r="BA338" s="239"/>
      <c r="BB338" s="239" t="s">
        <v>86</v>
      </c>
      <c r="BC338" s="239" t="s">
        <v>86</v>
      </c>
      <c r="BD338" s="239" t="s">
        <v>86</v>
      </c>
      <c r="BE338" s="239" t="s">
        <v>86</v>
      </c>
      <c r="BF338" s="239" t="s">
        <v>86</v>
      </c>
      <c r="BG338" s="239" t="s">
        <v>86</v>
      </c>
      <c r="BH338" s="239" t="s">
        <v>86</v>
      </c>
      <c r="BI338" s="239" t="s">
        <v>86</v>
      </c>
      <c r="BJ338" s="239" t="s">
        <v>86</v>
      </c>
      <c r="BK338" s="239" t="s">
        <v>86</v>
      </c>
      <c r="BL338" s="239" t="s">
        <v>86</v>
      </c>
      <c r="BM338" s="239" t="s">
        <v>86</v>
      </c>
      <c r="BN338" s="239" t="s">
        <v>86</v>
      </c>
      <c r="BO338" s="239" t="s">
        <v>86</v>
      </c>
      <c r="BP338" s="239" t="s">
        <v>86</v>
      </c>
      <c r="BQ338" s="239"/>
      <c r="BR338" s="239"/>
      <c r="BS338" s="239"/>
      <c r="BT338" s="239"/>
      <c r="BU338" s="239"/>
      <c r="BV338" s="239"/>
      <c r="BW338" s="239"/>
      <c r="BX338" s="239">
        <v>0</v>
      </c>
      <c r="BY338" s="239"/>
      <c r="BZ338" s="239"/>
      <c r="CA338" s="239"/>
      <c r="CB338" s="239"/>
      <c r="CC338" s="239"/>
      <c r="CD338" s="239"/>
      <c r="CE338" s="239"/>
      <c r="CF338" s="239"/>
      <c r="CG338" s="239"/>
      <c r="CH338" s="239"/>
      <c r="CI338" s="239"/>
      <c r="CJ338" s="239">
        <v>0</v>
      </c>
    </row>
    <row r="340" spans="1:245" x14ac:dyDescent="0.2">
      <c r="A340" s="240">
        <v>52</v>
      </c>
      <c r="B340" s="240">
        <f t="shared" ref="B340:G340" si="153">B349</f>
        <v>1</v>
      </c>
      <c r="C340" s="240">
        <f t="shared" si="153"/>
        <v>4</v>
      </c>
      <c r="D340" s="240">
        <f t="shared" si="153"/>
        <v>338</v>
      </c>
      <c r="E340" s="240">
        <f t="shared" si="153"/>
        <v>0</v>
      </c>
      <c r="F340" s="240" t="str">
        <f t="shared" si="153"/>
        <v>Новый раздел</v>
      </c>
      <c r="G340" s="240" t="str">
        <f t="shared" si="153"/>
        <v>Монтажные работы КЛ-0,4кВ</v>
      </c>
      <c r="H340" s="240"/>
      <c r="I340" s="240"/>
      <c r="J340" s="240"/>
      <c r="K340" s="240"/>
      <c r="L340" s="240"/>
      <c r="M340" s="240"/>
      <c r="N340" s="240"/>
      <c r="O340" s="240">
        <f t="shared" ref="O340:AT340" si="154">O349</f>
        <v>11518.62</v>
      </c>
      <c r="P340" s="240">
        <f t="shared" si="154"/>
        <v>10085.07</v>
      </c>
      <c r="Q340" s="240">
        <f t="shared" si="154"/>
        <v>11.38</v>
      </c>
      <c r="R340" s="240">
        <f t="shared" si="154"/>
        <v>4.76</v>
      </c>
      <c r="S340" s="240">
        <f t="shared" si="154"/>
        <v>1417.41</v>
      </c>
      <c r="T340" s="240">
        <f t="shared" si="154"/>
        <v>0</v>
      </c>
      <c r="U340" s="240">
        <f t="shared" si="154"/>
        <v>2.8535999999999997</v>
      </c>
      <c r="V340" s="240">
        <f t="shared" si="154"/>
        <v>8.0000000000000002E-3</v>
      </c>
      <c r="W340" s="240">
        <f t="shared" si="154"/>
        <v>0</v>
      </c>
      <c r="X340" s="240">
        <f t="shared" si="154"/>
        <v>1379.5</v>
      </c>
      <c r="Y340" s="240">
        <f t="shared" si="154"/>
        <v>725.31</v>
      </c>
      <c r="Z340" s="240">
        <f t="shared" si="154"/>
        <v>0</v>
      </c>
      <c r="AA340" s="240">
        <f t="shared" si="154"/>
        <v>0</v>
      </c>
      <c r="AB340" s="240">
        <f t="shared" si="154"/>
        <v>11518.62</v>
      </c>
      <c r="AC340" s="240">
        <f t="shared" si="154"/>
        <v>10085.07</v>
      </c>
      <c r="AD340" s="240">
        <f t="shared" si="154"/>
        <v>11.38</v>
      </c>
      <c r="AE340" s="240">
        <f t="shared" si="154"/>
        <v>4.76</v>
      </c>
      <c r="AF340" s="240">
        <f t="shared" si="154"/>
        <v>1417.41</v>
      </c>
      <c r="AG340" s="240">
        <f t="shared" si="154"/>
        <v>0</v>
      </c>
      <c r="AH340" s="240">
        <f t="shared" si="154"/>
        <v>2.8535999999999997</v>
      </c>
      <c r="AI340" s="240">
        <f t="shared" si="154"/>
        <v>8.0000000000000002E-3</v>
      </c>
      <c r="AJ340" s="240">
        <f t="shared" si="154"/>
        <v>0</v>
      </c>
      <c r="AK340" s="240">
        <f t="shared" si="154"/>
        <v>1379.5</v>
      </c>
      <c r="AL340" s="240">
        <f t="shared" si="154"/>
        <v>725.31</v>
      </c>
      <c r="AM340" s="240">
        <f t="shared" si="154"/>
        <v>0</v>
      </c>
      <c r="AN340" s="240">
        <f t="shared" si="154"/>
        <v>0</v>
      </c>
      <c r="AO340" s="240">
        <f t="shared" si="154"/>
        <v>0</v>
      </c>
      <c r="AP340" s="240">
        <f t="shared" si="154"/>
        <v>0</v>
      </c>
      <c r="AQ340" s="240">
        <f t="shared" si="154"/>
        <v>0</v>
      </c>
      <c r="AR340" s="240">
        <f t="shared" si="154"/>
        <v>13623.43</v>
      </c>
      <c r="AS340" s="240">
        <f t="shared" si="154"/>
        <v>0</v>
      </c>
      <c r="AT340" s="240">
        <f t="shared" si="154"/>
        <v>13623.43</v>
      </c>
      <c r="AU340" s="240">
        <f t="shared" ref="AU340:BZ340" si="155">AU349</f>
        <v>0</v>
      </c>
      <c r="AV340" s="240">
        <f t="shared" si="155"/>
        <v>10085.07</v>
      </c>
      <c r="AW340" s="240">
        <f t="shared" si="155"/>
        <v>10085.07</v>
      </c>
      <c r="AX340" s="240">
        <f t="shared" si="155"/>
        <v>0</v>
      </c>
      <c r="AY340" s="240">
        <f t="shared" si="155"/>
        <v>10085.07</v>
      </c>
      <c r="AZ340" s="240">
        <f t="shared" si="155"/>
        <v>0</v>
      </c>
      <c r="BA340" s="240">
        <f t="shared" si="155"/>
        <v>0</v>
      </c>
      <c r="BB340" s="240">
        <f t="shared" si="155"/>
        <v>0</v>
      </c>
      <c r="BC340" s="240">
        <f t="shared" si="155"/>
        <v>0</v>
      </c>
      <c r="BD340" s="240">
        <f t="shared" si="155"/>
        <v>0</v>
      </c>
      <c r="BE340" s="240">
        <f t="shared" si="155"/>
        <v>0</v>
      </c>
      <c r="BF340" s="240">
        <f t="shared" si="155"/>
        <v>0</v>
      </c>
      <c r="BG340" s="240">
        <f t="shared" si="155"/>
        <v>0</v>
      </c>
      <c r="BH340" s="240">
        <f t="shared" si="155"/>
        <v>0</v>
      </c>
      <c r="BI340" s="240">
        <f t="shared" si="155"/>
        <v>0</v>
      </c>
      <c r="BJ340" s="240">
        <f t="shared" si="155"/>
        <v>0</v>
      </c>
      <c r="BK340" s="240">
        <f t="shared" si="155"/>
        <v>0</v>
      </c>
      <c r="BL340" s="240">
        <f t="shared" si="155"/>
        <v>0</v>
      </c>
      <c r="BM340" s="240">
        <f t="shared" si="155"/>
        <v>0</v>
      </c>
      <c r="BN340" s="240">
        <f t="shared" si="155"/>
        <v>0</v>
      </c>
      <c r="BO340" s="240">
        <f t="shared" si="155"/>
        <v>0</v>
      </c>
      <c r="BP340" s="240">
        <f t="shared" si="155"/>
        <v>0</v>
      </c>
      <c r="BQ340" s="240">
        <f t="shared" si="155"/>
        <v>0</v>
      </c>
      <c r="BR340" s="240">
        <f t="shared" si="155"/>
        <v>0</v>
      </c>
      <c r="BS340" s="240">
        <f t="shared" si="155"/>
        <v>0</v>
      </c>
      <c r="BT340" s="240">
        <f t="shared" si="155"/>
        <v>0</v>
      </c>
      <c r="BU340" s="240">
        <f t="shared" si="155"/>
        <v>0</v>
      </c>
      <c r="BV340" s="240">
        <f t="shared" si="155"/>
        <v>0</v>
      </c>
      <c r="BW340" s="240">
        <f t="shared" si="155"/>
        <v>0</v>
      </c>
      <c r="BX340" s="240">
        <f t="shared" si="155"/>
        <v>0</v>
      </c>
      <c r="BY340" s="240">
        <f t="shared" si="155"/>
        <v>0</v>
      </c>
      <c r="BZ340" s="240">
        <f t="shared" si="155"/>
        <v>0</v>
      </c>
      <c r="CA340" s="240">
        <f t="shared" ref="CA340:DF340" si="156">CA349</f>
        <v>13623.43</v>
      </c>
      <c r="CB340" s="240">
        <f t="shared" si="156"/>
        <v>0</v>
      </c>
      <c r="CC340" s="240">
        <f t="shared" si="156"/>
        <v>13623.43</v>
      </c>
      <c r="CD340" s="240">
        <f t="shared" si="156"/>
        <v>0</v>
      </c>
      <c r="CE340" s="240">
        <f t="shared" si="156"/>
        <v>10085.07</v>
      </c>
      <c r="CF340" s="240">
        <f t="shared" si="156"/>
        <v>10085.07</v>
      </c>
      <c r="CG340" s="240">
        <f t="shared" si="156"/>
        <v>0</v>
      </c>
      <c r="CH340" s="240">
        <f t="shared" si="156"/>
        <v>10085.07</v>
      </c>
      <c r="CI340" s="240">
        <f t="shared" si="156"/>
        <v>0</v>
      </c>
      <c r="CJ340" s="240">
        <f t="shared" si="156"/>
        <v>0</v>
      </c>
      <c r="CK340" s="240">
        <f t="shared" si="156"/>
        <v>0</v>
      </c>
      <c r="CL340" s="240">
        <f t="shared" si="156"/>
        <v>0</v>
      </c>
      <c r="CM340" s="240">
        <f t="shared" si="156"/>
        <v>0</v>
      </c>
      <c r="CN340" s="240">
        <f t="shared" si="156"/>
        <v>0</v>
      </c>
      <c r="CO340" s="240">
        <f t="shared" si="156"/>
        <v>0</v>
      </c>
      <c r="CP340" s="240">
        <f t="shared" si="156"/>
        <v>0</v>
      </c>
      <c r="CQ340" s="240">
        <f t="shared" si="156"/>
        <v>0</v>
      </c>
      <c r="CR340" s="240">
        <f t="shared" si="156"/>
        <v>0</v>
      </c>
      <c r="CS340" s="240">
        <f t="shared" si="156"/>
        <v>0</v>
      </c>
      <c r="CT340" s="240">
        <f t="shared" si="156"/>
        <v>0</v>
      </c>
      <c r="CU340" s="240">
        <f t="shared" si="156"/>
        <v>0</v>
      </c>
      <c r="CV340" s="240">
        <f t="shared" si="156"/>
        <v>0</v>
      </c>
      <c r="CW340" s="240">
        <f t="shared" si="156"/>
        <v>0</v>
      </c>
      <c r="CX340" s="240">
        <f t="shared" si="156"/>
        <v>0</v>
      </c>
      <c r="CY340" s="240">
        <f t="shared" si="156"/>
        <v>0</v>
      </c>
      <c r="CZ340" s="240">
        <f t="shared" si="156"/>
        <v>0</v>
      </c>
      <c r="DA340" s="240">
        <f t="shared" si="156"/>
        <v>0</v>
      </c>
      <c r="DB340" s="240">
        <f t="shared" si="156"/>
        <v>0</v>
      </c>
      <c r="DC340" s="240">
        <f t="shared" si="156"/>
        <v>0</v>
      </c>
      <c r="DD340" s="240">
        <f t="shared" si="156"/>
        <v>0</v>
      </c>
      <c r="DE340" s="240">
        <f t="shared" si="156"/>
        <v>0</v>
      </c>
      <c r="DF340" s="240">
        <f t="shared" si="156"/>
        <v>0</v>
      </c>
      <c r="DG340" s="241">
        <f t="shared" ref="DG340:EL340" si="157">DG349</f>
        <v>0</v>
      </c>
      <c r="DH340" s="241">
        <f t="shared" si="157"/>
        <v>0</v>
      </c>
      <c r="DI340" s="241">
        <f t="shared" si="157"/>
        <v>0</v>
      </c>
      <c r="DJ340" s="241">
        <f t="shared" si="157"/>
        <v>0</v>
      </c>
      <c r="DK340" s="241">
        <f t="shared" si="157"/>
        <v>0</v>
      </c>
      <c r="DL340" s="241">
        <f t="shared" si="157"/>
        <v>0</v>
      </c>
      <c r="DM340" s="241">
        <f t="shared" si="157"/>
        <v>0</v>
      </c>
      <c r="DN340" s="241">
        <f t="shared" si="157"/>
        <v>0</v>
      </c>
      <c r="DO340" s="241">
        <f t="shared" si="157"/>
        <v>0</v>
      </c>
      <c r="DP340" s="241">
        <f t="shared" si="157"/>
        <v>0</v>
      </c>
      <c r="DQ340" s="241">
        <f t="shared" si="157"/>
        <v>0</v>
      </c>
      <c r="DR340" s="241">
        <f t="shared" si="157"/>
        <v>0</v>
      </c>
      <c r="DS340" s="241">
        <f t="shared" si="157"/>
        <v>0</v>
      </c>
      <c r="DT340" s="241">
        <f t="shared" si="157"/>
        <v>0</v>
      </c>
      <c r="DU340" s="241">
        <f t="shared" si="157"/>
        <v>0</v>
      </c>
      <c r="DV340" s="241">
        <f t="shared" si="157"/>
        <v>0</v>
      </c>
      <c r="DW340" s="241">
        <f t="shared" si="157"/>
        <v>0</v>
      </c>
      <c r="DX340" s="241">
        <f t="shared" si="157"/>
        <v>0</v>
      </c>
      <c r="DY340" s="241">
        <f t="shared" si="157"/>
        <v>0</v>
      </c>
      <c r="DZ340" s="241">
        <f t="shared" si="157"/>
        <v>0</v>
      </c>
      <c r="EA340" s="241">
        <f t="shared" si="157"/>
        <v>0</v>
      </c>
      <c r="EB340" s="241">
        <f t="shared" si="157"/>
        <v>0</v>
      </c>
      <c r="EC340" s="241">
        <f t="shared" si="157"/>
        <v>0</v>
      </c>
      <c r="ED340" s="241">
        <f t="shared" si="157"/>
        <v>0</v>
      </c>
      <c r="EE340" s="241">
        <f t="shared" si="157"/>
        <v>0</v>
      </c>
      <c r="EF340" s="241">
        <f t="shared" si="157"/>
        <v>0</v>
      </c>
      <c r="EG340" s="241">
        <f t="shared" si="157"/>
        <v>0</v>
      </c>
      <c r="EH340" s="241">
        <f t="shared" si="157"/>
        <v>0</v>
      </c>
      <c r="EI340" s="241">
        <f t="shared" si="157"/>
        <v>0</v>
      </c>
      <c r="EJ340" s="241">
        <f t="shared" si="157"/>
        <v>0</v>
      </c>
      <c r="EK340" s="241">
        <f t="shared" si="157"/>
        <v>0</v>
      </c>
      <c r="EL340" s="241">
        <f t="shared" si="157"/>
        <v>0</v>
      </c>
      <c r="EM340" s="241">
        <f t="shared" ref="EM340:FR340" si="158">EM349</f>
        <v>0</v>
      </c>
      <c r="EN340" s="241">
        <f t="shared" si="158"/>
        <v>0</v>
      </c>
      <c r="EO340" s="241">
        <f t="shared" si="158"/>
        <v>0</v>
      </c>
      <c r="EP340" s="241">
        <f t="shared" si="158"/>
        <v>0</v>
      </c>
      <c r="EQ340" s="241">
        <f t="shared" si="158"/>
        <v>0</v>
      </c>
      <c r="ER340" s="241">
        <f t="shared" si="158"/>
        <v>0</v>
      </c>
      <c r="ES340" s="241">
        <f t="shared" si="158"/>
        <v>0</v>
      </c>
      <c r="ET340" s="241">
        <f t="shared" si="158"/>
        <v>0</v>
      </c>
      <c r="EU340" s="241">
        <f t="shared" si="158"/>
        <v>0</v>
      </c>
      <c r="EV340" s="241">
        <f t="shared" si="158"/>
        <v>0</v>
      </c>
      <c r="EW340" s="241">
        <f t="shared" si="158"/>
        <v>0</v>
      </c>
      <c r="EX340" s="241">
        <f t="shared" si="158"/>
        <v>0</v>
      </c>
      <c r="EY340" s="241">
        <f t="shared" si="158"/>
        <v>0</v>
      </c>
      <c r="EZ340" s="241">
        <f t="shared" si="158"/>
        <v>0</v>
      </c>
      <c r="FA340" s="241">
        <f t="shared" si="158"/>
        <v>0</v>
      </c>
      <c r="FB340" s="241">
        <f t="shared" si="158"/>
        <v>0</v>
      </c>
      <c r="FC340" s="241">
        <f t="shared" si="158"/>
        <v>0</v>
      </c>
      <c r="FD340" s="241">
        <f t="shared" si="158"/>
        <v>0</v>
      </c>
      <c r="FE340" s="241">
        <f t="shared" si="158"/>
        <v>0</v>
      </c>
      <c r="FF340" s="241">
        <f t="shared" si="158"/>
        <v>0</v>
      </c>
      <c r="FG340" s="241">
        <f t="shared" si="158"/>
        <v>0</v>
      </c>
      <c r="FH340" s="241">
        <f t="shared" si="158"/>
        <v>0</v>
      </c>
      <c r="FI340" s="241">
        <f t="shared" si="158"/>
        <v>0</v>
      </c>
      <c r="FJ340" s="241">
        <f t="shared" si="158"/>
        <v>0</v>
      </c>
      <c r="FK340" s="241">
        <f t="shared" si="158"/>
        <v>0</v>
      </c>
      <c r="FL340" s="241">
        <f t="shared" si="158"/>
        <v>0</v>
      </c>
      <c r="FM340" s="241">
        <f t="shared" si="158"/>
        <v>0</v>
      </c>
      <c r="FN340" s="241">
        <f t="shared" si="158"/>
        <v>0</v>
      </c>
      <c r="FO340" s="241">
        <f t="shared" si="158"/>
        <v>0</v>
      </c>
      <c r="FP340" s="241">
        <f t="shared" si="158"/>
        <v>0</v>
      </c>
      <c r="FQ340" s="241">
        <f t="shared" si="158"/>
        <v>0</v>
      </c>
      <c r="FR340" s="241">
        <f t="shared" si="158"/>
        <v>0</v>
      </c>
      <c r="FS340" s="241">
        <f t="shared" ref="FS340:GX340" si="159">FS349</f>
        <v>0</v>
      </c>
      <c r="FT340" s="241">
        <f t="shared" si="159"/>
        <v>0</v>
      </c>
      <c r="FU340" s="241">
        <f t="shared" si="159"/>
        <v>0</v>
      </c>
      <c r="FV340" s="241">
        <f t="shared" si="159"/>
        <v>0</v>
      </c>
      <c r="FW340" s="241">
        <f t="shared" si="159"/>
        <v>0</v>
      </c>
      <c r="FX340" s="241">
        <f t="shared" si="159"/>
        <v>0</v>
      </c>
      <c r="FY340" s="241">
        <f t="shared" si="159"/>
        <v>0</v>
      </c>
      <c r="FZ340" s="241">
        <f t="shared" si="159"/>
        <v>0</v>
      </c>
      <c r="GA340" s="241">
        <f t="shared" si="159"/>
        <v>0</v>
      </c>
      <c r="GB340" s="241">
        <f t="shared" si="159"/>
        <v>0</v>
      </c>
      <c r="GC340" s="241">
        <f t="shared" si="159"/>
        <v>0</v>
      </c>
      <c r="GD340" s="241">
        <f t="shared" si="159"/>
        <v>0</v>
      </c>
      <c r="GE340" s="241">
        <f t="shared" si="159"/>
        <v>0</v>
      </c>
      <c r="GF340" s="241">
        <f t="shared" si="159"/>
        <v>0</v>
      </c>
      <c r="GG340" s="241">
        <f t="shared" si="159"/>
        <v>0</v>
      </c>
      <c r="GH340" s="241">
        <f t="shared" si="159"/>
        <v>0</v>
      </c>
      <c r="GI340" s="241">
        <f t="shared" si="159"/>
        <v>0</v>
      </c>
      <c r="GJ340" s="241">
        <f t="shared" si="159"/>
        <v>0</v>
      </c>
      <c r="GK340" s="241">
        <f t="shared" si="159"/>
        <v>0</v>
      </c>
      <c r="GL340" s="241">
        <f t="shared" si="159"/>
        <v>0</v>
      </c>
      <c r="GM340" s="241">
        <f t="shared" si="159"/>
        <v>0</v>
      </c>
      <c r="GN340" s="241">
        <f t="shared" si="159"/>
        <v>0</v>
      </c>
      <c r="GO340" s="241">
        <f t="shared" si="159"/>
        <v>0</v>
      </c>
      <c r="GP340" s="241">
        <f t="shared" si="159"/>
        <v>0</v>
      </c>
      <c r="GQ340" s="241">
        <f t="shared" si="159"/>
        <v>0</v>
      </c>
      <c r="GR340" s="241">
        <f t="shared" si="159"/>
        <v>0</v>
      </c>
      <c r="GS340" s="241">
        <f t="shared" si="159"/>
        <v>0</v>
      </c>
      <c r="GT340" s="241">
        <f t="shared" si="159"/>
        <v>0</v>
      </c>
      <c r="GU340" s="241">
        <f t="shared" si="159"/>
        <v>0</v>
      </c>
      <c r="GV340" s="241">
        <f t="shared" si="159"/>
        <v>0</v>
      </c>
      <c r="GW340" s="241">
        <f t="shared" si="159"/>
        <v>0</v>
      </c>
      <c r="GX340" s="241">
        <f t="shared" si="159"/>
        <v>0</v>
      </c>
    </row>
    <row r="342" spans="1:245" x14ac:dyDescent="0.2">
      <c r="A342" s="154">
        <v>17</v>
      </c>
      <c r="B342" s="154">
        <v>1</v>
      </c>
      <c r="C342" s="154">
        <f>ROW(SmtRes!A108)</f>
        <v>108</v>
      </c>
      <c r="D342" s="154">
        <f>ROW(EtalonRes!A108)</f>
        <v>108</v>
      </c>
      <c r="E342" s="154" t="s">
        <v>90</v>
      </c>
      <c r="F342" s="154" t="s">
        <v>841</v>
      </c>
      <c r="G342" s="154" t="s">
        <v>853</v>
      </c>
      <c r="H342" s="154" t="s">
        <v>786</v>
      </c>
      <c r="I342" s="154">
        <f>ROUND((2)/100,7)</f>
        <v>0.02</v>
      </c>
      <c r="J342" s="154">
        <v>0</v>
      </c>
      <c r="K342" s="154">
        <f>ROUND((2)/100,7)</f>
        <v>0.02</v>
      </c>
      <c r="O342" s="154">
        <f>ROUND(CP342,2)</f>
        <v>321.76</v>
      </c>
      <c r="P342" s="154">
        <f>SUMIF(SmtRes!AQ98:'SmtRes'!AQ108,"=1",SmtRes!DF98:'SmtRes'!DF108)</f>
        <v>10.77</v>
      </c>
      <c r="Q342" s="154">
        <f>SUMIF(SmtRes!AQ98:'SmtRes'!AQ108,"=1",SmtRes!DG98:'SmtRes'!DG108)</f>
        <v>11.38</v>
      </c>
      <c r="R342" s="154">
        <f>SUMIF(SmtRes!AQ98:'SmtRes'!AQ108,"=1",SmtRes!DH98:'SmtRes'!DH108)</f>
        <v>4.76</v>
      </c>
      <c r="S342" s="154">
        <f>SUMIF(SmtRes!AQ98:'SmtRes'!AQ108,"=1",SmtRes!DI98:'SmtRes'!DI108)</f>
        <v>294.85000000000002</v>
      </c>
      <c r="T342" s="154">
        <f t="shared" ref="T342:T347" si="160">ROUND(CU342*I342,2)</f>
        <v>0</v>
      </c>
      <c r="U342" s="154">
        <f>SUMIF(SmtRes!AQ98:'SmtRes'!AQ108,"=1",SmtRes!CV98:'SmtRes'!CV108)</f>
        <v>0.59360000000000002</v>
      </c>
      <c r="V342" s="154">
        <f>SUMIF(SmtRes!AQ98:'SmtRes'!AQ108,"=1",SmtRes!CW98:'SmtRes'!CW108)</f>
        <v>8.0000000000000002E-3</v>
      </c>
      <c r="W342" s="154">
        <f t="shared" ref="W342:W347" si="161">ROUND(CX342*I342,2)</f>
        <v>0</v>
      </c>
      <c r="X342" s="154">
        <f t="shared" ref="X342:Y347" si="162">ROUND(CY342,2)</f>
        <v>290.62</v>
      </c>
      <c r="Y342" s="154">
        <f t="shared" si="162"/>
        <v>152.80000000000001</v>
      </c>
      <c r="AA342" s="154">
        <v>66504103</v>
      </c>
      <c r="AB342" s="154">
        <f t="shared" ref="AB342:AB347" si="163">ROUND((AC342+AD342+AF342),6)</f>
        <v>15616.043306</v>
      </c>
      <c r="AC342" s="154">
        <f>ROUND((SUM(SmtRes!BQ98:'SmtRes'!BQ108)),6)</f>
        <v>363.05750599999999</v>
      </c>
      <c r="AD342" s="154">
        <f>ROUND((((SUM(SmtRes!BR98:'SmtRes'!BR108))-(SUM(SmtRes!BS98:'SmtRes'!BS108)))+AE342),6)</f>
        <v>510.63299999999998</v>
      </c>
      <c r="AE342" s="154">
        <f>ROUND((SUM(SmtRes!BS98:'SmtRes'!BS108)),6)</f>
        <v>238.12</v>
      </c>
      <c r="AF342" s="154">
        <f>ROUND((SUM(SmtRes!BT98:'SmtRes'!BT108)),6)</f>
        <v>14742.352800000001</v>
      </c>
      <c r="AG342" s="154">
        <f t="shared" ref="AG342:AG347" si="164">ROUND((AP342),6)</f>
        <v>0</v>
      </c>
      <c r="AH342" s="154">
        <f>(SUM(SmtRes!BU98:'SmtRes'!BU108))</f>
        <v>29.68</v>
      </c>
      <c r="AI342" s="154">
        <f>(SUM(SmtRes!BV98:'SmtRes'!BV108))</f>
        <v>0.4</v>
      </c>
      <c r="AJ342" s="154">
        <f t="shared" ref="AJ342:AJ347" si="165">(AS342)</f>
        <v>0</v>
      </c>
      <c r="AK342" s="154">
        <v>15854.163306</v>
      </c>
      <c r="AL342" s="154">
        <v>363.05750600000005</v>
      </c>
      <c r="AM342" s="154">
        <v>510.63300000000004</v>
      </c>
      <c r="AN342" s="154">
        <v>238.12</v>
      </c>
      <c r="AO342" s="154">
        <v>14742.352799999999</v>
      </c>
      <c r="AP342" s="154">
        <v>0</v>
      </c>
      <c r="AQ342" s="154">
        <v>29.68</v>
      </c>
      <c r="AR342" s="154">
        <v>0.4</v>
      </c>
      <c r="AS342" s="154">
        <v>0</v>
      </c>
      <c r="AT342" s="154">
        <v>97</v>
      </c>
      <c r="AU342" s="154">
        <v>51</v>
      </c>
      <c r="AV342" s="154">
        <v>1</v>
      </c>
      <c r="AW342" s="154">
        <v>1</v>
      </c>
      <c r="AZ342" s="154">
        <v>1</v>
      </c>
      <c r="BA342" s="154">
        <v>1</v>
      </c>
      <c r="BB342" s="154">
        <v>1</v>
      </c>
      <c r="BC342" s="154">
        <v>1</v>
      </c>
      <c r="BD342" s="154" t="s">
        <v>86</v>
      </c>
      <c r="BE342" s="154" t="s">
        <v>86</v>
      </c>
      <c r="BF342" s="154" t="s">
        <v>86</v>
      </c>
      <c r="BG342" s="154" t="s">
        <v>86</v>
      </c>
      <c r="BH342" s="154">
        <v>0</v>
      </c>
      <c r="BI342" s="154">
        <v>2</v>
      </c>
      <c r="BJ342" s="154" t="s">
        <v>843</v>
      </c>
      <c r="BM342" s="154">
        <v>108001</v>
      </c>
      <c r="BN342" s="154">
        <v>0</v>
      </c>
      <c r="BO342" s="154" t="s">
        <v>86</v>
      </c>
      <c r="BP342" s="154">
        <v>0</v>
      </c>
      <c r="BQ342" s="154">
        <v>3</v>
      </c>
      <c r="BR342" s="154">
        <v>0</v>
      </c>
      <c r="BS342" s="154">
        <v>1</v>
      </c>
      <c r="BT342" s="154">
        <v>1</v>
      </c>
      <c r="BU342" s="154">
        <v>1</v>
      </c>
      <c r="BV342" s="154">
        <v>1</v>
      </c>
      <c r="BW342" s="154">
        <v>1</v>
      </c>
      <c r="BX342" s="154">
        <v>1</v>
      </c>
      <c r="BY342" s="154" t="s">
        <v>86</v>
      </c>
      <c r="BZ342" s="154">
        <v>97</v>
      </c>
      <c r="CA342" s="154">
        <v>51</v>
      </c>
      <c r="CB342" s="154" t="s">
        <v>86</v>
      </c>
      <c r="CE342" s="154">
        <v>0</v>
      </c>
      <c r="CF342" s="154">
        <v>0</v>
      </c>
      <c r="CG342" s="154">
        <v>0</v>
      </c>
      <c r="CM342" s="154">
        <v>0</v>
      </c>
      <c r="CN342" s="154" t="s">
        <v>86</v>
      </c>
      <c r="CO342" s="154">
        <v>0</v>
      </c>
      <c r="CP342" s="154">
        <f>(P342+Q342+S342+R342)</f>
        <v>321.76</v>
      </c>
      <c r="CQ342" s="154">
        <f>SUMIF(SmtRes!AQ98:'SmtRes'!AQ108,"=1",SmtRes!AA98:'SmtRes'!AA108)</f>
        <v>226437.21999999997</v>
      </c>
      <c r="CR342" s="154">
        <f>SUMIF(SmtRes!AQ98:'SmtRes'!AQ108,"=1",SmtRes!AB98:'SmtRes'!AB108)</f>
        <v>2150.29</v>
      </c>
      <c r="CS342" s="154">
        <f>SUMIF(SmtRes!AQ98:'SmtRes'!AQ108,"=1",SmtRes!AC98:'SmtRes'!AC108)</f>
        <v>1190.5999999999999</v>
      </c>
      <c r="CT342" s="154">
        <f>SUMIF(SmtRes!AQ98:'SmtRes'!AQ108,"=1",SmtRes!AD98:'SmtRes'!AD108)</f>
        <v>496.71</v>
      </c>
      <c r="CU342" s="154">
        <f>AG342</f>
        <v>0</v>
      </c>
      <c r="CV342" s="154">
        <f>SUMIF(SmtRes!AQ98:'SmtRes'!AQ108,"=1",SmtRes!BU98:'SmtRes'!BU108)</f>
        <v>29.68</v>
      </c>
      <c r="CW342" s="154">
        <f>SUMIF(SmtRes!AQ98:'SmtRes'!AQ108,"=1",SmtRes!BV98:'SmtRes'!BV108)</f>
        <v>0.4</v>
      </c>
      <c r="CX342" s="154">
        <f>AJ342</f>
        <v>0</v>
      </c>
      <c r="CY342" s="154">
        <f>(((S342+R342)*AT342)/100)</f>
        <v>290.62170000000003</v>
      </c>
      <c r="CZ342" s="154">
        <f>(((S342+R342)*AU342)/100)</f>
        <v>152.80110000000002</v>
      </c>
      <c r="DC342" s="154" t="s">
        <v>86</v>
      </c>
      <c r="DD342" s="154" t="s">
        <v>86</v>
      </c>
      <c r="DE342" s="154" t="s">
        <v>86</v>
      </c>
      <c r="DF342" s="154" t="s">
        <v>86</v>
      </c>
      <c r="DG342" s="154" t="s">
        <v>86</v>
      </c>
      <c r="DH342" s="154" t="s">
        <v>86</v>
      </c>
      <c r="DI342" s="154" t="s">
        <v>86</v>
      </c>
      <c r="DJ342" s="154" t="s">
        <v>86</v>
      </c>
      <c r="DK342" s="154" t="s">
        <v>86</v>
      </c>
      <c r="DL342" s="154" t="s">
        <v>86</v>
      </c>
      <c r="DM342" s="154" t="s">
        <v>86</v>
      </c>
      <c r="DN342" s="154">
        <v>0</v>
      </c>
      <c r="DO342" s="154">
        <v>0</v>
      </c>
      <c r="DP342" s="154">
        <v>1</v>
      </c>
      <c r="DQ342" s="154">
        <v>1</v>
      </c>
      <c r="DU342" s="154">
        <v>1003</v>
      </c>
      <c r="DV342" s="154" t="s">
        <v>786</v>
      </c>
      <c r="DW342" s="154" t="s">
        <v>786</v>
      </c>
      <c r="DX342" s="154">
        <v>100</v>
      </c>
      <c r="DZ342" s="154" t="s">
        <v>86</v>
      </c>
      <c r="EA342" s="154" t="s">
        <v>86</v>
      </c>
      <c r="EB342" s="154" t="s">
        <v>86</v>
      </c>
      <c r="EC342" s="154" t="s">
        <v>86</v>
      </c>
      <c r="EE342" s="154">
        <v>65499877</v>
      </c>
      <c r="EF342" s="154">
        <v>3</v>
      </c>
      <c r="EG342" s="154" t="s">
        <v>788</v>
      </c>
      <c r="EH342" s="154">
        <v>0</v>
      </c>
      <c r="EI342" s="154" t="s">
        <v>86</v>
      </c>
      <c r="EJ342" s="154">
        <v>2</v>
      </c>
      <c r="EK342" s="154">
        <v>108001</v>
      </c>
      <c r="EL342" s="154" t="s">
        <v>789</v>
      </c>
      <c r="EM342" s="154" t="s">
        <v>790</v>
      </c>
      <c r="EO342" s="154" t="s">
        <v>86</v>
      </c>
      <c r="EQ342" s="154">
        <v>0</v>
      </c>
      <c r="ER342" s="154">
        <v>0</v>
      </c>
      <c r="ES342" s="154">
        <v>0</v>
      </c>
      <c r="ET342" s="154">
        <v>0</v>
      </c>
      <c r="EU342" s="154">
        <v>0</v>
      </c>
      <c r="EV342" s="154">
        <v>0</v>
      </c>
      <c r="EW342" s="154">
        <v>29.68</v>
      </c>
      <c r="EX342" s="154">
        <v>0.4</v>
      </c>
      <c r="EY342" s="154">
        <v>0</v>
      </c>
      <c r="FQ342" s="154">
        <v>0</v>
      </c>
      <c r="FR342" s="154">
        <v>0</v>
      </c>
      <c r="FS342" s="154">
        <v>0</v>
      </c>
      <c r="FX342" s="154">
        <v>97</v>
      </c>
      <c r="FY342" s="154">
        <v>51</v>
      </c>
      <c r="GA342" s="154" t="s">
        <v>86</v>
      </c>
      <c r="GD342" s="154">
        <v>1</v>
      </c>
      <c r="GF342" s="154">
        <v>545559125</v>
      </c>
      <c r="GG342" s="154">
        <v>2</v>
      </c>
      <c r="GH342" s="154">
        <v>1</v>
      </c>
      <c r="GI342" s="154">
        <v>-2</v>
      </c>
      <c r="GJ342" s="154">
        <v>0</v>
      </c>
      <c r="GK342" s="154">
        <v>0</v>
      </c>
      <c r="GL342" s="154">
        <f t="shared" ref="GL342:GL347" si="166">ROUND(IF(AND(BH342=3,BI342=3,FS342&lt;&gt;0),P342,0),2)</f>
        <v>0</v>
      </c>
      <c r="GM342" s="154">
        <f t="shared" ref="GM342:GM347" si="167">ROUND(O342+X342+Y342,2)+GX342</f>
        <v>765.18</v>
      </c>
      <c r="GN342" s="154">
        <f t="shared" ref="GN342:GN347" si="168">IF(OR(BI342=0,BI342=1),GM342-GX342,0)</f>
        <v>0</v>
      </c>
      <c r="GO342" s="154">
        <f t="shared" ref="GO342:GO347" si="169">IF(BI342=2,GM342-GX342,0)</f>
        <v>765.18</v>
      </c>
      <c r="GP342" s="154">
        <f t="shared" ref="GP342:GP347" si="170">IF(BI342=4,GM342-GX342,0)</f>
        <v>0</v>
      </c>
      <c r="GR342" s="154">
        <v>0</v>
      </c>
      <c r="GS342" s="154">
        <v>3</v>
      </c>
      <c r="GT342" s="154">
        <v>0</v>
      </c>
      <c r="GU342" s="154" t="s">
        <v>86</v>
      </c>
      <c r="GV342" s="154">
        <f t="shared" ref="GV342:GV347" si="171">ROUND((GT342),6)</f>
        <v>0</v>
      </c>
      <c r="GW342" s="154">
        <v>1</v>
      </c>
      <c r="GX342" s="154">
        <f t="shared" ref="GX342:GX347" si="172">ROUND(HC342*I342,2)</f>
        <v>0</v>
      </c>
      <c r="HA342" s="154">
        <v>0</v>
      </c>
      <c r="HB342" s="154">
        <v>0</v>
      </c>
      <c r="HC342" s="154">
        <f>GV342*GW342</f>
        <v>0</v>
      </c>
      <c r="HE342" s="154" t="s">
        <v>86</v>
      </c>
      <c r="HF342" s="154" t="s">
        <v>86</v>
      </c>
      <c r="HM342" s="154" t="s">
        <v>86</v>
      </c>
      <c r="HN342" s="154" t="s">
        <v>476</v>
      </c>
      <c r="HO342" s="154" t="s">
        <v>478</v>
      </c>
      <c r="HP342" s="154" t="s">
        <v>789</v>
      </c>
      <c r="HQ342" s="154" t="s">
        <v>789</v>
      </c>
      <c r="HS342" s="154">
        <v>0</v>
      </c>
      <c r="IK342" s="154">
        <v>0</v>
      </c>
    </row>
    <row r="343" spans="1:245" x14ac:dyDescent="0.2">
      <c r="A343" s="154">
        <v>18</v>
      </c>
      <c r="B343" s="154">
        <v>1</v>
      </c>
      <c r="C343" s="154">
        <v>108</v>
      </c>
      <c r="E343" s="154" t="s">
        <v>93</v>
      </c>
      <c r="F343" s="154" t="s">
        <v>791</v>
      </c>
      <c r="G343" s="154" t="s">
        <v>792</v>
      </c>
      <c r="H343" s="154" t="s">
        <v>431</v>
      </c>
      <c r="I343" s="154">
        <f>J343</f>
        <v>2</v>
      </c>
      <c r="J343" s="154">
        <v>2</v>
      </c>
      <c r="K343" s="154">
        <v>2</v>
      </c>
      <c r="O343" s="154">
        <f>ROUND(P343,2)</f>
        <v>5.9</v>
      </c>
      <c r="P343" s="154">
        <f>ROUND(ROUND(ROUND(SUMIF(SmtRes!AQ98:'SmtRes'!AQ108,"=1",SmtRes!CU98:'SmtRes'!CU108),2),2)*I343/100,2)</f>
        <v>5.9</v>
      </c>
      <c r="Q343" s="154">
        <f>ROUND(CR343*I343,2)</f>
        <v>0</v>
      </c>
      <c r="R343" s="154">
        <f>ROUND(CS343*I343,2)</f>
        <v>0</v>
      </c>
      <c r="S343" s="154">
        <f>ROUND(CT343*I343,2)</f>
        <v>0</v>
      </c>
      <c r="T343" s="154">
        <f t="shared" si="160"/>
        <v>0</v>
      </c>
      <c r="U343" s="154">
        <f>ROUND(CV343*I343,7)</f>
        <v>0</v>
      </c>
      <c r="V343" s="154">
        <f>ROUND(CW343*I343,7)</f>
        <v>0</v>
      </c>
      <c r="W343" s="154">
        <f t="shared" si="161"/>
        <v>0</v>
      </c>
      <c r="X343" s="154">
        <f t="shared" si="162"/>
        <v>0</v>
      </c>
      <c r="Y343" s="154">
        <f t="shared" si="162"/>
        <v>0</v>
      </c>
      <c r="AA343" s="154">
        <v>66504103</v>
      </c>
      <c r="AB343" s="154">
        <f t="shared" si="163"/>
        <v>0</v>
      </c>
      <c r="AC343" s="154">
        <f>ROUND((ES343),6)</f>
        <v>0</v>
      </c>
      <c r="AD343" s="154">
        <f>ROUND((((ET343)-(EU343))+AE343),6)</f>
        <v>0</v>
      </c>
      <c r="AE343" s="154">
        <f>ROUND((EU343),6)</f>
        <v>0</v>
      </c>
      <c r="AF343" s="154">
        <f>ROUND((EV343),6)</f>
        <v>0</v>
      </c>
      <c r="AG343" s="154">
        <f t="shared" si="164"/>
        <v>0</v>
      </c>
      <c r="AH343" s="154">
        <f>(EW343)</f>
        <v>0</v>
      </c>
      <c r="AI343" s="154">
        <f>(EX343)</f>
        <v>0</v>
      </c>
      <c r="AJ343" s="154">
        <f t="shared" si="165"/>
        <v>0</v>
      </c>
      <c r="AK343" s="154">
        <v>0</v>
      </c>
      <c r="AL343" s="154">
        <v>0</v>
      </c>
      <c r="AM343" s="154">
        <v>0</v>
      </c>
      <c r="AN343" s="154">
        <v>0</v>
      </c>
      <c r="AO343" s="154">
        <v>0</v>
      </c>
      <c r="AP343" s="154">
        <v>0</v>
      </c>
      <c r="AQ343" s="154">
        <v>0</v>
      </c>
      <c r="AR343" s="154">
        <v>0</v>
      </c>
      <c r="AS343" s="154">
        <v>0</v>
      </c>
      <c r="AT343" s="154">
        <v>97</v>
      </c>
      <c r="AU343" s="154">
        <v>51</v>
      </c>
      <c r="AV343" s="154">
        <v>1</v>
      </c>
      <c r="AW343" s="154">
        <v>1</v>
      </c>
      <c r="AZ343" s="154">
        <v>1</v>
      </c>
      <c r="BA343" s="154">
        <v>1</v>
      </c>
      <c r="BB343" s="154">
        <v>1</v>
      </c>
      <c r="BC343" s="154">
        <v>1</v>
      </c>
      <c r="BD343" s="154" t="s">
        <v>86</v>
      </c>
      <c r="BE343" s="154" t="s">
        <v>86</v>
      </c>
      <c r="BF343" s="154" t="s">
        <v>86</v>
      </c>
      <c r="BG343" s="154" t="s">
        <v>86</v>
      </c>
      <c r="BH343" s="154">
        <v>3</v>
      </c>
      <c r="BI343" s="154">
        <v>2</v>
      </c>
      <c r="BJ343" s="154" t="s">
        <v>86</v>
      </c>
      <c r="BM343" s="154">
        <v>108001</v>
      </c>
      <c r="BN343" s="154">
        <v>0</v>
      </c>
      <c r="BO343" s="154" t="s">
        <v>86</v>
      </c>
      <c r="BP343" s="154">
        <v>0</v>
      </c>
      <c r="BQ343" s="154">
        <v>3</v>
      </c>
      <c r="BR343" s="154">
        <v>0</v>
      </c>
      <c r="BS343" s="154">
        <v>1</v>
      </c>
      <c r="BT343" s="154">
        <v>1</v>
      </c>
      <c r="BU343" s="154">
        <v>1</v>
      </c>
      <c r="BV343" s="154">
        <v>1</v>
      </c>
      <c r="BW343" s="154">
        <v>1</v>
      </c>
      <c r="BX343" s="154">
        <v>1</v>
      </c>
      <c r="BY343" s="154" t="s">
        <v>86</v>
      </c>
      <c r="BZ343" s="154">
        <v>97</v>
      </c>
      <c r="CA343" s="154">
        <v>51</v>
      </c>
      <c r="CB343" s="154" t="s">
        <v>86</v>
      </c>
      <c r="CE343" s="154">
        <v>0</v>
      </c>
      <c r="CF343" s="154">
        <v>0</v>
      </c>
      <c r="CG343" s="154">
        <v>0</v>
      </c>
      <c r="CM343" s="154">
        <v>0</v>
      </c>
      <c r="CN343" s="154" t="s">
        <v>86</v>
      </c>
      <c r="CO343" s="154">
        <v>0</v>
      </c>
      <c r="CP343" s="154">
        <f>0</f>
        <v>0</v>
      </c>
      <c r="CQ343" s="154">
        <f>0</f>
        <v>0</v>
      </c>
      <c r="CR343" s="154">
        <f>0</f>
        <v>0</v>
      </c>
      <c r="CS343" s="154">
        <f>0</f>
        <v>0</v>
      </c>
      <c r="CT343" s="154">
        <f>0</f>
        <v>0</v>
      </c>
      <c r="CU343" s="154">
        <f>0</f>
        <v>0</v>
      </c>
      <c r="CV343" s="154">
        <f>0</f>
        <v>0</v>
      </c>
      <c r="CW343" s="154">
        <f>0</f>
        <v>0</v>
      </c>
      <c r="CX343" s="154">
        <f>0</f>
        <v>0</v>
      </c>
      <c r="CY343" s="154">
        <f>0</f>
        <v>0</v>
      </c>
      <c r="CZ343" s="154">
        <f>0</f>
        <v>0</v>
      </c>
      <c r="DC343" s="154" t="s">
        <v>86</v>
      </c>
      <c r="DD343" s="154" t="s">
        <v>86</v>
      </c>
      <c r="DE343" s="154" t="s">
        <v>86</v>
      </c>
      <c r="DF343" s="154" t="s">
        <v>86</v>
      </c>
      <c r="DG343" s="154" t="s">
        <v>86</v>
      </c>
      <c r="DH343" s="154" t="s">
        <v>86</v>
      </c>
      <c r="DI343" s="154" t="s">
        <v>86</v>
      </c>
      <c r="DJ343" s="154" t="s">
        <v>86</v>
      </c>
      <c r="DK343" s="154" t="s">
        <v>86</v>
      </c>
      <c r="DL343" s="154" t="s">
        <v>86</v>
      </c>
      <c r="DM343" s="154" t="s">
        <v>86</v>
      </c>
      <c r="DN343" s="154">
        <v>0</v>
      </c>
      <c r="DO343" s="154">
        <v>0</v>
      </c>
      <c r="DP343" s="154">
        <v>1</v>
      </c>
      <c r="DQ343" s="154">
        <v>1</v>
      </c>
      <c r="DU343" s="154">
        <v>1013</v>
      </c>
      <c r="DV343" s="154" t="s">
        <v>431</v>
      </c>
      <c r="DW343" s="154" t="s">
        <v>431</v>
      </c>
      <c r="DX343" s="154">
        <v>1</v>
      </c>
      <c r="DZ343" s="154" t="s">
        <v>86</v>
      </c>
      <c r="EA343" s="154" t="s">
        <v>86</v>
      </c>
      <c r="EB343" s="154" t="s">
        <v>86</v>
      </c>
      <c r="EC343" s="154" t="s">
        <v>86</v>
      </c>
      <c r="EE343" s="154">
        <v>65499877</v>
      </c>
      <c r="EF343" s="154">
        <v>3</v>
      </c>
      <c r="EG343" s="154" t="s">
        <v>788</v>
      </c>
      <c r="EH343" s="154">
        <v>0</v>
      </c>
      <c r="EI343" s="154" t="s">
        <v>86</v>
      </c>
      <c r="EJ343" s="154">
        <v>2</v>
      </c>
      <c r="EK343" s="154">
        <v>108001</v>
      </c>
      <c r="EL343" s="154" t="s">
        <v>789</v>
      </c>
      <c r="EM343" s="154" t="s">
        <v>790</v>
      </c>
      <c r="EO343" s="154" t="s">
        <v>86</v>
      </c>
      <c r="EQ343" s="154">
        <v>0</v>
      </c>
      <c r="ER343" s="154">
        <v>0</v>
      </c>
      <c r="ES343" s="154">
        <v>0</v>
      </c>
      <c r="ET343" s="154">
        <v>0</v>
      </c>
      <c r="EU343" s="154">
        <v>0</v>
      </c>
      <c r="EV343" s="154">
        <v>0</v>
      </c>
      <c r="EW343" s="154">
        <v>0</v>
      </c>
      <c r="EX343" s="154">
        <v>0</v>
      </c>
      <c r="FQ343" s="154">
        <v>0</v>
      </c>
      <c r="FR343" s="154">
        <v>0</v>
      </c>
      <c r="FS343" s="154">
        <v>0</v>
      </c>
      <c r="FX343" s="154">
        <v>97</v>
      </c>
      <c r="FY343" s="154">
        <v>51</v>
      </c>
      <c r="GA343" s="154" t="s">
        <v>86</v>
      </c>
      <c r="GD343" s="154">
        <v>1</v>
      </c>
      <c r="GF343" s="154">
        <v>274903907</v>
      </c>
      <c r="GG343" s="154">
        <v>2</v>
      </c>
      <c r="GH343" s="154">
        <v>1</v>
      </c>
      <c r="GI343" s="154">
        <v>-2</v>
      </c>
      <c r="GJ343" s="154">
        <v>0</v>
      </c>
      <c r="GK343" s="154">
        <v>0</v>
      </c>
      <c r="GL343" s="154">
        <f t="shared" si="166"/>
        <v>0</v>
      </c>
      <c r="GM343" s="154">
        <f t="shared" si="167"/>
        <v>5.9</v>
      </c>
      <c r="GN343" s="154">
        <f t="shared" si="168"/>
        <v>0</v>
      </c>
      <c r="GO343" s="154">
        <f t="shared" si="169"/>
        <v>5.9</v>
      </c>
      <c r="GP343" s="154">
        <f t="shared" si="170"/>
        <v>0</v>
      </c>
      <c r="GR343" s="154">
        <v>0</v>
      </c>
      <c r="GS343" s="154">
        <v>3</v>
      </c>
      <c r="GT343" s="154">
        <v>0</v>
      </c>
      <c r="GU343" s="154" t="s">
        <v>86</v>
      </c>
      <c r="GV343" s="154">
        <f t="shared" si="171"/>
        <v>0</v>
      </c>
      <c r="GW343" s="154">
        <v>1</v>
      </c>
      <c r="GX343" s="154">
        <f t="shared" si="172"/>
        <v>0</v>
      </c>
      <c r="HA343" s="154">
        <v>0</v>
      </c>
      <c r="HB343" s="154">
        <v>0</v>
      </c>
      <c r="HC343" s="154">
        <f>0</f>
        <v>0</v>
      </c>
      <c r="HE343" s="154" t="s">
        <v>86</v>
      </c>
      <c r="HF343" s="154" t="s">
        <v>86</v>
      </c>
      <c r="HM343" s="154" t="s">
        <v>86</v>
      </c>
      <c r="HN343" s="154" t="s">
        <v>476</v>
      </c>
      <c r="HO343" s="154" t="s">
        <v>478</v>
      </c>
      <c r="HP343" s="154" t="s">
        <v>789</v>
      </c>
      <c r="HQ343" s="154" t="s">
        <v>789</v>
      </c>
      <c r="HS343" s="154">
        <v>0</v>
      </c>
      <c r="IK343" s="154">
        <v>0</v>
      </c>
    </row>
    <row r="344" spans="1:245" x14ac:dyDescent="0.2">
      <c r="A344" s="154">
        <v>17</v>
      </c>
      <c r="B344" s="154">
        <v>1</v>
      </c>
      <c r="E344" s="154" t="s">
        <v>270</v>
      </c>
      <c r="F344" s="154" t="s">
        <v>808</v>
      </c>
      <c r="G344" s="154" t="s">
        <v>809</v>
      </c>
      <c r="H344" s="154" t="s">
        <v>810</v>
      </c>
      <c r="I344" s="154">
        <f>ROUND(2,7)</f>
        <v>2</v>
      </c>
      <c r="J344" s="154">
        <v>0</v>
      </c>
      <c r="K344" s="154">
        <f>ROUND(2,7)</f>
        <v>2</v>
      </c>
      <c r="O344" s="154">
        <f>ROUND(CP344,2)</f>
        <v>3458.54</v>
      </c>
      <c r="P344" s="154">
        <f>ROUND(CQ344*I344,2)</f>
        <v>3458.54</v>
      </c>
      <c r="Q344" s="154">
        <f>ROUND(CR344*I344,2)</f>
        <v>0</v>
      </c>
      <c r="R344" s="154">
        <f>ROUND(CS344*I344,2)</f>
        <v>0</v>
      </c>
      <c r="S344" s="154">
        <f>ROUND(CT344*I344,2)</f>
        <v>0</v>
      </c>
      <c r="T344" s="154">
        <f t="shared" si="160"/>
        <v>0</v>
      </c>
      <c r="U344" s="154">
        <f>ROUND(CV344*I344,7)</f>
        <v>0</v>
      </c>
      <c r="V344" s="154">
        <f>ROUND(CW344*I344,7)</f>
        <v>0</v>
      </c>
      <c r="W344" s="154">
        <f t="shared" si="161"/>
        <v>0</v>
      </c>
      <c r="X344" s="154">
        <f t="shared" si="162"/>
        <v>0</v>
      </c>
      <c r="Y344" s="154">
        <f t="shared" si="162"/>
        <v>0</v>
      </c>
      <c r="AA344" s="154">
        <v>66504103</v>
      </c>
      <c r="AB344" s="154">
        <f t="shared" si="163"/>
        <v>1729.27</v>
      </c>
      <c r="AC344" s="154">
        <f>ROUND((ES344),6)</f>
        <v>1729.27</v>
      </c>
      <c r="AD344" s="154">
        <f>ROUND((ET344),6)</f>
        <v>0</v>
      </c>
      <c r="AE344" s="154">
        <f>ROUND((EU344),6)</f>
        <v>0</v>
      </c>
      <c r="AF344" s="154">
        <f>ROUND((EV344),6)</f>
        <v>0</v>
      </c>
      <c r="AG344" s="154">
        <f t="shared" si="164"/>
        <v>0</v>
      </c>
      <c r="AH344" s="154">
        <f>(EW344)</f>
        <v>0</v>
      </c>
      <c r="AI344" s="154">
        <f>(EX344)</f>
        <v>0</v>
      </c>
      <c r="AJ344" s="154">
        <f t="shared" si="165"/>
        <v>0</v>
      </c>
      <c r="AK344" s="154">
        <v>1729.27</v>
      </c>
      <c r="AL344" s="154">
        <v>1729.27</v>
      </c>
      <c r="AM344" s="154">
        <v>0</v>
      </c>
      <c r="AN344" s="154">
        <v>0</v>
      </c>
      <c r="AO344" s="154">
        <v>0</v>
      </c>
      <c r="AP344" s="154">
        <v>0</v>
      </c>
      <c r="AQ344" s="154">
        <v>0</v>
      </c>
      <c r="AR344" s="154">
        <v>0</v>
      </c>
      <c r="AS344" s="154">
        <v>0</v>
      </c>
      <c r="AT344" s="154">
        <v>0</v>
      </c>
      <c r="AU344" s="154">
        <v>0</v>
      </c>
      <c r="AV344" s="154">
        <v>1</v>
      </c>
      <c r="AW344" s="154">
        <v>1</v>
      </c>
      <c r="AZ344" s="154">
        <v>1</v>
      </c>
      <c r="BA344" s="154">
        <v>1</v>
      </c>
      <c r="BB344" s="154">
        <v>1</v>
      </c>
      <c r="BC344" s="154">
        <v>1</v>
      </c>
      <c r="BD344" s="154" t="s">
        <v>86</v>
      </c>
      <c r="BE344" s="154" t="s">
        <v>86</v>
      </c>
      <c r="BF344" s="154" t="s">
        <v>86</v>
      </c>
      <c r="BG344" s="154" t="s">
        <v>86</v>
      </c>
      <c r="BH344" s="154">
        <v>3</v>
      </c>
      <c r="BI344" s="154">
        <v>2</v>
      </c>
      <c r="BJ344" s="154" t="s">
        <v>808</v>
      </c>
      <c r="BM344" s="154">
        <v>900</v>
      </c>
      <c r="BN344" s="154">
        <v>0</v>
      </c>
      <c r="BO344" s="154" t="s">
        <v>86</v>
      </c>
      <c r="BP344" s="154">
        <v>0</v>
      </c>
      <c r="BQ344" s="154">
        <v>90</v>
      </c>
      <c r="BR344" s="154">
        <v>0</v>
      </c>
      <c r="BS344" s="154">
        <v>1</v>
      </c>
      <c r="BT344" s="154">
        <v>1</v>
      </c>
      <c r="BU344" s="154">
        <v>1</v>
      </c>
      <c r="BV344" s="154">
        <v>1</v>
      </c>
      <c r="BW344" s="154">
        <v>1</v>
      </c>
      <c r="BX344" s="154">
        <v>1</v>
      </c>
      <c r="BY344" s="154" t="s">
        <v>86</v>
      </c>
      <c r="BZ344" s="154">
        <v>0</v>
      </c>
      <c r="CA344" s="154">
        <v>0</v>
      </c>
      <c r="CB344" s="154" t="s">
        <v>86</v>
      </c>
      <c r="CE344" s="154">
        <v>0</v>
      </c>
      <c r="CF344" s="154">
        <v>0</v>
      </c>
      <c r="CG344" s="154">
        <v>0</v>
      </c>
      <c r="CM344" s="154">
        <v>0</v>
      </c>
      <c r="CN344" s="154" t="s">
        <v>86</v>
      </c>
      <c r="CO344" s="154">
        <v>0</v>
      </c>
      <c r="CP344" s="154">
        <f>(P344+Q344+S344+R344)</f>
        <v>3458.54</v>
      </c>
      <c r="CQ344" s="154">
        <f>ROUND(AL344,2)</f>
        <v>1729.27</v>
      </c>
      <c r="CR344" s="154">
        <f>ROUND(AM344,2)</f>
        <v>0</v>
      </c>
      <c r="CS344" s="154">
        <f>ROUND(AN344*BS344,2)</f>
        <v>0</v>
      </c>
      <c r="CT344" s="154">
        <f>ROUND(AO344*BA344,2)</f>
        <v>0</v>
      </c>
      <c r="CU344" s="154">
        <f>AG344</f>
        <v>0</v>
      </c>
      <c r="CV344" s="154">
        <f>AH344</f>
        <v>0</v>
      </c>
      <c r="CW344" s="154">
        <f>AI344</f>
        <v>0</v>
      </c>
      <c r="CX344" s="154">
        <f>AJ344</f>
        <v>0</v>
      </c>
      <c r="CY344" s="154">
        <f>0</f>
        <v>0</v>
      </c>
      <c r="CZ344" s="154">
        <f>0</f>
        <v>0</v>
      </c>
      <c r="DC344" s="154" t="s">
        <v>86</v>
      </c>
      <c r="DD344" s="154" t="s">
        <v>86</v>
      </c>
      <c r="DE344" s="154" t="s">
        <v>86</v>
      </c>
      <c r="DF344" s="154" t="s">
        <v>86</v>
      </c>
      <c r="DG344" s="154" t="s">
        <v>86</v>
      </c>
      <c r="DH344" s="154" t="s">
        <v>86</v>
      </c>
      <c r="DI344" s="154" t="s">
        <v>86</v>
      </c>
      <c r="DJ344" s="154" t="s">
        <v>86</v>
      </c>
      <c r="DK344" s="154" t="s">
        <v>86</v>
      </c>
      <c r="DL344" s="154" t="s">
        <v>86</v>
      </c>
      <c r="DM344" s="154" t="s">
        <v>86</v>
      </c>
      <c r="DN344" s="154">
        <v>0</v>
      </c>
      <c r="DO344" s="154">
        <v>0</v>
      </c>
      <c r="DP344" s="154">
        <v>1</v>
      </c>
      <c r="DQ344" s="154">
        <v>1</v>
      </c>
      <c r="DU344" s="154">
        <v>1003</v>
      </c>
      <c r="DV344" s="154" t="s">
        <v>810</v>
      </c>
      <c r="DW344" s="154" t="s">
        <v>810</v>
      </c>
      <c r="DX344" s="154">
        <v>1</v>
      </c>
      <c r="DZ344" s="154" t="s">
        <v>86</v>
      </c>
      <c r="EA344" s="154" t="s">
        <v>86</v>
      </c>
      <c r="EB344" s="154" t="s">
        <v>86</v>
      </c>
      <c r="EC344" s="154" t="s">
        <v>86</v>
      </c>
      <c r="EE344" s="154">
        <v>65500436</v>
      </c>
      <c r="EF344" s="154">
        <v>90</v>
      </c>
      <c r="EG344" s="154" t="s">
        <v>811</v>
      </c>
      <c r="EH344" s="154">
        <v>0</v>
      </c>
      <c r="EI344" s="154" t="s">
        <v>86</v>
      </c>
      <c r="EJ344" s="154">
        <v>1</v>
      </c>
      <c r="EK344" s="154">
        <v>900</v>
      </c>
      <c r="EL344" s="154" t="s">
        <v>811</v>
      </c>
      <c r="EM344" s="154" t="s">
        <v>812</v>
      </c>
      <c r="EO344" s="154" t="s">
        <v>86</v>
      </c>
      <c r="EQ344" s="154">
        <v>131088</v>
      </c>
      <c r="ER344" s="154">
        <v>0</v>
      </c>
      <c r="ES344" s="154">
        <v>1729.27</v>
      </c>
      <c r="ET344" s="154">
        <v>0</v>
      </c>
      <c r="EU344" s="154">
        <v>0</v>
      </c>
      <c r="EV344" s="154">
        <v>0</v>
      </c>
      <c r="EW344" s="154">
        <v>0</v>
      </c>
      <c r="EX344" s="154">
        <v>0</v>
      </c>
      <c r="EY344" s="154">
        <v>0</v>
      </c>
      <c r="EZ344" s="154">
        <v>5</v>
      </c>
      <c r="FC344" s="154">
        <v>0</v>
      </c>
      <c r="FD344" s="154">
        <v>18</v>
      </c>
      <c r="FF344" s="154">
        <v>1729.27</v>
      </c>
      <c r="FQ344" s="154">
        <v>0</v>
      </c>
      <c r="FR344" s="154">
        <v>0</v>
      </c>
      <c r="FS344" s="154">
        <v>0</v>
      </c>
      <c r="FX344" s="154">
        <v>0</v>
      </c>
      <c r="FY344" s="154">
        <v>0</v>
      </c>
      <c r="GA344" s="154" t="s">
        <v>86</v>
      </c>
      <c r="GD344" s="154">
        <v>1</v>
      </c>
      <c r="GF344" s="154">
        <v>-1947743996</v>
      </c>
      <c r="GG344" s="154">
        <v>2</v>
      </c>
      <c r="GH344" s="154">
        <v>3</v>
      </c>
      <c r="GI344" s="154">
        <v>-2</v>
      </c>
      <c r="GJ344" s="154">
        <v>0</v>
      </c>
      <c r="GK344" s="154">
        <v>0</v>
      </c>
      <c r="GL344" s="154">
        <f t="shared" si="166"/>
        <v>0</v>
      </c>
      <c r="GM344" s="154">
        <f t="shared" si="167"/>
        <v>3458.54</v>
      </c>
      <c r="GN344" s="154">
        <f t="shared" si="168"/>
        <v>0</v>
      </c>
      <c r="GO344" s="154">
        <f t="shared" si="169"/>
        <v>3458.54</v>
      </c>
      <c r="GP344" s="154">
        <f t="shared" si="170"/>
        <v>0</v>
      </c>
      <c r="GR344" s="154">
        <v>1</v>
      </c>
      <c r="GS344" s="154">
        <v>1</v>
      </c>
      <c r="GT344" s="154">
        <v>0</v>
      </c>
      <c r="GU344" s="154" t="s">
        <v>86</v>
      </c>
      <c r="GV344" s="154">
        <f t="shared" si="171"/>
        <v>0</v>
      </c>
      <c r="GW344" s="154">
        <v>1</v>
      </c>
      <c r="GX344" s="154">
        <f t="shared" si="172"/>
        <v>0</v>
      </c>
      <c r="HA344" s="154">
        <v>0</v>
      </c>
      <c r="HB344" s="154">
        <v>0</v>
      </c>
      <c r="HC344" s="154">
        <f>GV344*GW344</f>
        <v>0</v>
      </c>
      <c r="HE344" s="154" t="s">
        <v>86</v>
      </c>
      <c r="HF344" s="154" t="s">
        <v>86</v>
      </c>
      <c r="HG344" s="154">
        <f>ROUND(ROUND(AL344,2)*I344,2)</f>
        <v>3458.54</v>
      </c>
      <c r="HM344" s="154" t="s">
        <v>86</v>
      </c>
      <c r="HN344" s="154" t="s">
        <v>86</v>
      </c>
      <c r="HO344" s="154" t="s">
        <v>86</v>
      </c>
      <c r="HP344" s="154" t="s">
        <v>86</v>
      </c>
      <c r="HQ344" s="154" t="s">
        <v>86</v>
      </c>
      <c r="HS344" s="154">
        <v>0</v>
      </c>
      <c r="IK344" s="154">
        <v>0</v>
      </c>
    </row>
    <row r="345" spans="1:245" x14ac:dyDescent="0.2">
      <c r="A345" s="154">
        <v>17</v>
      </c>
      <c r="B345" s="154">
        <v>1</v>
      </c>
      <c r="C345" s="154">
        <f>ROW(SmtRes!A114)</f>
        <v>114</v>
      </c>
      <c r="D345" s="154">
        <f>ROW(EtalonRes!A114)</f>
        <v>114</v>
      </c>
      <c r="E345" s="154" t="s">
        <v>94</v>
      </c>
      <c r="F345" s="154" t="s">
        <v>847</v>
      </c>
      <c r="G345" s="154" t="s">
        <v>848</v>
      </c>
      <c r="H345" s="154" t="s">
        <v>538</v>
      </c>
      <c r="I345" s="154">
        <v>1</v>
      </c>
      <c r="J345" s="154">
        <v>0</v>
      </c>
      <c r="K345" s="154">
        <v>1</v>
      </c>
      <c r="O345" s="154">
        <f>ROUND(CP345,2)</f>
        <v>1240.03</v>
      </c>
      <c r="P345" s="154">
        <f>SUMIF(SmtRes!AQ109:'SmtRes'!AQ114,"=1",SmtRes!DF109:'SmtRes'!DF114)</f>
        <v>117.47</v>
      </c>
      <c r="Q345" s="154">
        <f>SUMIF(SmtRes!AQ109:'SmtRes'!AQ114,"=1",SmtRes!DG109:'SmtRes'!DG114)</f>
        <v>0</v>
      </c>
      <c r="R345" s="154">
        <f>SUMIF(SmtRes!AQ109:'SmtRes'!AQ114,"=1",SmtRes!DH109:'SmtRes'!DH114)</f>
        <v>0</v>
      </c>
      <c r="S345" s="154">
        <f>SUMIF(SmtRes!AQ109:'SmtRes'!AQ114,"=1",SmtRes!DI109:'SmtRes'!DI114)</f>
        <v>1122.56</v>
      </c>
      <c r="T345" s="154">
        <f t="shared" si="160"/>
        <v>0</v>
      </c>
      <c r="U345" s="154">
        <f>SUMIF(SmtRes!AQ109:'SmtRes'!AQ114,"=1",SmtRes!CV109:'SmtRes'!CV114)</f>
        <v>2.2599999999999998</v>
      </c>
      <c r="V345" s="154">
        <f>SUMIF(SmtRes!AQ109:'SmtRes'!AQ114,"=1",SmtRes!CW109:'SmtRes'!CW114)</f>
        <v>0</v>
      </c>
      <c r="W345" s="154">
        <f t="shared" si="161"/>
        <v>0</v>
      </c>
      <c r="X345" s="154">
        <f t="shared" si="162"/>
        <v>1088.8800000000001</v>
      </c>
      <c r="Y345" s="154">
        <f t="shared" si="162"/>
        <v>572.51</v>
      </c>
      <c r="AA345" s="154">
        <v>66504103</v>
      </c>
      <c r="AB345" s="154">
        <f t="shared" si="163"/>
        <v>1223.6538880000001</v>
      </c>
      <c r="AC345" s="154">
        <f>ROUND((SUM(SmtRes!BQ109:'SmtRes'!BQ114)),6)</f>
        <v>101.089288</v>
      </c>
      <c r="AD345" s="154">
        <f>ROUND((((0)-(0))+AE345),6)</f>
        <v>0</v>
      </c>
      <c r="AE345" s="154">
        <f>ROUND((0),6)</f>
        <v>0</v>
      </c>
      <c r="AF345" s="154">
        <f>ROUND((SUM(SmtRes!BT109:'SmtRes'!BT114)),6)</f>
        <v>1122.5645999999999</v>
      </c>
      <c r="AG345" s="154">
        <f t="shared" si="164"/>
        <v>0</v>
      </c>
      <c r="AH345" s="154">
        <f>(SUM(SmtRes!BU109:'SmtRes'!BU114))</f>
        <v>2.2599999999999998</v>
      </c>
      <c r="AI345" s="154">
        <f>(0)</f>
        <v>0</v>
      </c>
      <c r="AJ345" s="154">
        <f t="shared" si="165"/>
        <v>0</v>
      </c>
      <c r="AK345" s="154">
        <v>1223.6538879999998</v>
      </c>
      <c r="AL345" s="154">
        <v>101.089288</v>
      </c>
      <c r="AM345" s="154">
        <v>0</v>
      </c>
      <c r="AN345" s="154">
        <v>0</v>
      </c>
      <c r="AO345" s="154">
        <v>1122.5645999999999</v>
      </c>
      <c r="AP345" s="154">
        <v>0</v>
      </c>
      <c r="AQ345" s="154">
        <v>2.2599999999999998</v>
      </c>
      <c r="AR345" s="154">
        <v>0</v>
      </c>
      <c r="AS345" s="154">
        <v>0</v>
      </c>
      <c r="AT345" s="154">
        <v>97</v>
      </c>
      <c r="AU345" s="154">
        <v>51</v>
      </c>
      <c r="AV345" s="154">
        <v>1</v>
      </c>
      <c r="AW345" s="154">
        <v>1</v>
      </c>
      <c r="AZ345" s="154">
        <v>1</v>
      </c>
      <c r="BA345" s="154">
        <v>1</v>
      </c>
      <c r="BB345" s="154">
        <v>1</v>
      </c>
      <c r="BC345" s="154">
        <v>1</v>
      </c>
      <c r="BD345" s="154" t="s">
        <v>86</v>
      </c>
      <c r="BE345" s="154" t="s">
        <v>86</v>
      </c>
      <c r="BF345" s="154" t="s">
        <v>86</v>
      </c>
      <c r="BG345" s="154" t="s">
        <v>86</v>
      </c>
      <c r="BH345" s="154">
        <v>0</v>
      </c>
      <c r="BI345" s="154">
        <v>2</v>
      </c>
      <c r="BJ345" s="154" t="s">
        <v>849</v>
      </c>
      <c r="BM345" s="154">
        <v>108001</v>
      </c>
      <c r="BN345" s="154">
        <v>0</v>
      </c>
      <c r="BO345" s="154" t="s">
        <v>86</v>
      </c>
      <c r="BP345" s="154">
        <v>0</v>
      </c>
      <c r="BQ345" s="154">
        <v>3</v>
      </c>
      <c r="BR345" s="154">
        <v>0</v>
      </c>
      <c r="BS345" s="154">
        <v>1</v>
      </c>
      <c r="BT345" s="154">
        <v>1</v>
      </c>
      <c r="BU345" s="154">
        <v>1</v>
      </c>
      <c r="BV345" s="154">
        <v>1</v>
      </c>
      <c r="BW345" s="154">
        <v>1</v>
      </c>
      <c r="BX345" s="154">
        <v>1</v>
      </c>
      <c r="BY345" s="154" t="s">
        <v>86</v>
      </c>
      <c r="BZ345" s="154">
        <v>97</v>
      </c>
      <c r="CA345" s="154">
        <v>51</v>
      </c>
      <c r="CB345" s="154" t="s">
        <v>86</v>
      </c>
      <c r="CE345" s="154">
        <v>0</v>
      </c>
      <c r="CF345" s="154">
        <v>0</v>
      </c>
      <c r="CG345" s="154">
        <v>0</v>
      </c>
      <c r="CM345" s="154">
        <v>0</v>
      </c>
      <c r="CN345" s="154" t="s">
        <v>86</v>
      </c>
      <c r="CO345" s="154">
        <v>0</v>
      </c>
      <c r="CP345" s="154">
        <f>(P345+Q345+S345+R345)</f>
        <v>1240.03</v>
      </c>
      <c r="CQ345" s="154">
        <f>SUMIF(SmtRes!AQ109:'SmtRes'!AQ114,"=1",SmtRes!AA109:'SmtRes'!AA114)</f>
        <v>278857.94000000006</v>
      </c>
      <c r="CR345" s="154">
        <f>SUMIF(SmtRes!AQ109:'SmtRes'!AQ114,"=1",SmtRes!AB109:'SmtRes'!AB114)</f>
        <v>0</v>
      </c>
      <c r="CS345" s="154">
        <f>SUMIF(SmtRes!AQ109:'SmtRes'!AQ114,"=1",SmtRes!AC109:'SmtRes'!AC114)</f>
        <v>0</v>
      </c>
      <c r="CT345" s="154">
        <f>SUMIF(SmtRes!AQ109:'SmtRes'!AQ114,"=1",SmtRes!AD109:'SmtRes'!AD114)</f>
        <v>496.71</v>
      </c>
      <c r="CU345" s="154">
        <f>AG345</f>
        <v>0</v>
      </c>
      <c r="CV345" s="154">
        <f>SUMIF(SmtRes!AQ109:'SmtRes'!AQ114,"=1",SmtRes!BU109:'SmtRes'!BU114)</f>
        <v>2.2599999999999998</v>
      </c>
      <c r="CW345" s="154">
        <f>SUMIF(SmtRes!AQ109:'SmtRes'!AQ114,"=1",SmtRes!BV109:'SmtRes'!BV114)</f>
        <v>0</v>
      </c>
      <c r="CX345" s="154">
        <f>AJ345</f>
        <v>0</v>
      </c>
      <c r="CY345" s="154">
        <f>(((S345+R345)*AT345)/100)</f>
        <v>1088.8832</v>
      </c>
      <c r="CZ345" s="154">
        <f>(((S345+R345)*AU345)/100)</f>
        <v>572.50559999999996</v>
      </c>
      <c r="DC345" s="154" t="s">
        <v>86</v>
      </c>
      <c r="DD345" s="154" t="s">
        <v>86</v>
      </c>
      <c r="DE345" s="154" t="s">
        <v>86</v>
      </c>
      <c r="DF345" s="154" t="s">
        <v>86</v>
      </c>
      <c r="DG345" s="154" t="s">
        <v>86</v>
      </c>
      <c r="DH345" s="154" t="s">
        <v>86</v>
      </c>
      <c r="DI345" s="154" t="s">
        <v>86</v>
      </c>
      <c r="DJ345" s="154" t="s">
        <v>86</v>
      </c>
      <c r="DK345" s="154" t="s">
        <v>86</v>
      </c>
      <c r="DL345" s="154" t="s">
        <v>86</v>
      </c>
      <c r="DM345" s="154" t="s">
        <v>86</v>
      </c>
      <c r="DN345" s="154">
        <v>0</v>
      </c>
      <c r="DO345" s="154">
        <v>0</v>
      </c>
      <c r="DP345" s="154">
        <v>1</v>
      </c>
      <c r="DQ345" s="154">
        <v>1</v>
      </c>
      <c r="DU345" s="154">
        <v>1013</v>
      </c>
      <c r="DV345" s="154" t="s">
        <v>538</v>
      </c>
      <c r="DW345" s="154" t="s">
        <v>538</v>
      </c>
      <c r="DX345" s="154">
        <v>1</v>
      </c>
      <c r="DZ345" s="154" t="s">
        <v>86</v>
      </c>
      <c r="EA345" s="154" t="s">
        <v>86</v>
      </c>
      <c r="EB345" s="154" t="s">
        <v>86</v>
      </c>
      <c r="EC345" s="154" t="s">
        <v>86</v>
      </c>
      <c r="EE345" s="154">
        <v>65499877</v>
      </c>
      <c r="EF345" s="154">
        <v>3</v>
      </c>
      <c r="EG345" s="154" t="s">
        <v>788</v>
      </c>
      <c r="EH345" s="154">
        <v>0</v>
      </c>
      <c r="EI345" s="154" t="s">
        <v>86</v>
      </c>
      <c r="EJ345" s="154">
        <v>2</v>
      </c>
      <c r="EK345" s="154">
        <v>108001</v>
      </c>
      <c r="EL345" s="154" t="s">
        <v>789</v>
      </c>
      <c r="EM345" s="154" t="s">
        <v>790</v>
      </c>
      <c r="EO345" s="154" t="s">
        <v>86</v>
      </c>
      <c r="EQ345" s="154">
        <v>131072</v>
      </c>
      <c r="ER345" s="154">
        <v>0</v>
      </c>
      <c r="ES345" s="154">
        <v>0</v>
      </c>
      <c r="ET345" s="154">
        <v>0</v>
      </c>
      <c r="EU345" s="154">
        <v>0</v>
      </c>
      <c r="EV345" s="154">
        <v>0</v>
      </c>
      <c r="EW345" s="154">
        <v>2.2599999999999998</v>
      </c>
      <c r="EX345" s="154">
        <v>0</v>
      </c>
      <c r="EY345" s="154">
        <v>0</v>
      </c>
      <c r="FQ345" s="154">
        <v>0</v>
      </c>
      <c r="FR345" s="154">
        <v>0</v>
      </c>
      <c r="FS345" s="154">
        <v>0</v>
      </c>
      <c r="FX345" s="154">
        <v>97</v>
      </c>
      <c r="FY345" s="154">
        <v>51</v>
      </c>
      <c r="GA345" s="154" t="s">
        <v>86</v>
      </c>
      <c r="GD345" s="154">
        <v>1</v>
      </c>
      <c r="GF345" s="154">
        <v>1305777858</v>
      </c>
      <c r="GG345" s="154">
        <v>2</v>
      </c>
      <c r="GH345" s="154">
        <v>1</v>
      </c>
      <c r="GI345" s="154">
        <v>-2</v>
      </c>
      <c r="GJ345" s="154">
        <v>0</v>
      </c>
      <c r="GK345" s="154">
        <v>0</v>
      </c>
      <c r="GL345" s="154">
        <f t="shared" si="166"/>
        <v>0</v>
      </c>
      <c r="GM345" s="154">
        <f t="shared" si="167"/>
        <v>2901.42</v>
      </c>
      <c r="GN345" s="154">
        <f t="shared" si="168"/>
        <v>0</v>
      </c>
      <c r="GO345" s="154">
        <f t="shared" si="169"/>
        <v>2901.42</v>
      </c>
      <c r="GP345" s="154">
        <f t="shared" si="170"/>
        <v>0</v>
      </c>
      <c r="GR345" s="154">
        <v>0</v>
      </c>
      <c r="GS345" s="154">
        <v>3</v>
      </c>
      <c r="GT345" s="154">
        <v>0</v>
      </c>
      <c r="GU345" s="154" t="s">
        <v>86</v>
      </c>
      <c r="GV345" s="154">
        <f t="shared" si="171"/>
        <v>0</v>
      </c>
      <c r="GW345" s="154">
        <v>1</v>
      </c>
      <c r="GX345" s="154">
        <f t="shared" si="172"/>
        <v>0</v>
      </c>
      <c r="HA345" s="154">
        <v>0</v>
      </c>
      <c r="HB345" s="154">
        <v>0</v>
      </c>
      <c r="HC345" s="154">
        <f>GV345*GW345</f>
        <v>0</v>
      </c>
      <c r="HE345" s="154" t="s">
        <v>86</v>
      </c>
      <c r="HF345" s="154" t="s">
        <v>86</v>
      </c>
      <c r="HM345" s="154" t="s">
        <v>86</v>
      </c>
      <c r="HN345" s="154" t="s">
        <v>476</v>
      </c>
      <c r="HO345" s="154" t="s">
        <v>478</v>
      </c>
      <c r="HP345" s="154" t="s">
        <v>789</v>
      </c>
      <c r="HQ345" s="154" t="s">
        <v>789</v>
      </c>
      <c r="HS345" s="154">
        <v>0</v>
      </c>
      <c r="IK345" s="154">
        <v>0</v>
      </c>
    </row>
    <row r="346" spans="1:245" x14ac:dyDescent="0.2">
      <c r="A346" s="154">
        <v>18</v>
      </c>
      <c r="B346" s="154">
        <v>1</v>
      </c>
      <c r="C346" s="154">
        <v>114</v>
      </c>
      <c r="E346" s="154" t="s">
        <v>480</v>
      </c>
      <c r="F346" s="154" t="s">
        <v>791</v>
      </c>
      <c r="G346" s="154" t="s">
        <v>792</v>
      </c>
      <c r="H346" s="154" t="s">
        <v>431</v>
      </c>
      <c r="I346" s="154">
        <f>J346</f>
        <v>2</v>
      </c>
      <c r="J346" s="154">
        <v>2</v>
      </c>
      <c r="K346" s="154">
        <v>2</v>
      </c>
      <c r="O346" s="154">
        <f>ROUND(P346,2)</f>
        <v>22.45</v>
      </c>
      <c r="P346" s="154">
        <f>ROUND(ROUND(ROUND(SUMIF(SmtRes!AQ109:'SmtRes'!AQ114,"=1",SmtRes!CU109:'SmtRes'!CU114),2),2)*I346/100,2)</f>
        <v>22.45</v>
      </c>
      <c r="Q346" s="154">
        <f>ROUND(CR346*I346,2)</f>
        <v>0</v>
      </c>
      <c r="R346" s="154">
        <f>ROUND(CS346*I346,2)</f>
        <v>0</v>
      </c>
      <c r="S346" s="154">
        <f>ROUND(CT346*I346,2)</f>
        <v>0</v>
      </c>
      <c r="T346" s="154">
        <f t="shared" si="160"/>
        <v>0</v>
      </c>
      <c r="U346" s="154">
        <f>ROUND(CV346*I346,7)</f>
        <v>0</v>
      </c>
      <c r="V346" s="154">
        <f>ROUND(CW346*I346,7)</f>
        <v>0</v>
      </c>
      <c r="W346" s="154">
        <f t="shared" si="161"/>
        <v>0</v>
      </c>
      <c r="X346" s="154">
        <f t="shared" si="162"/>
        <v>0</v>
      </c>
      <c r="Y346" s="154">
        <f t="shared" si="162"/>
        <v>0</v>
      </c>
      <c r="AA346" s="154">
        <v>66504103</v>
      </c>
      <c r="AB346" s="154">
        <f t="shared" si="163"/>
        <v>0</v>
      </c>
      <c r="AC346" s="154">
        <f>ROUND((ES346),6)</f>
        <v>0</v>
      </c>
      <c r="AD346" s="154">
        <f>ROUND((((ET346)-(EU346))+AE346),6)</f>
        <v>0</v>
      </c>
      <c r="AE346" s="154">
        <f>ROUND((EU346),6)</f>
        <v>0</v>
      </c>
      <c r="AF346" s="154">
        <f>ROUND((EV346),6)</f>
        <v>0</v>
      </c>
      <c r="AG346" s="154">
        <f t="shared" si="164"/>
        <v>0</v>
      </c>
      <c r="AH346" s="154">
        <f>(EW346)</f>
        <v>0</v>
      </c>
      <c r="AI346" s="154">
        <f>(EX346)</f>
        <v>0</v>
      </c>
      <c r="AJ346" s="154">
        <f t="shared" si="165"/>
        <v>0</v>
      </c>
      <c r="AK346" s="154">
        <v>0</v>
      </c>
      <c r="AL346" s="154">
        <v>0</v>
      </c>
      <c r="AM346" s="154">
        <v>0</v>
      </c>
      <c r="AN346" s="154">
        <v>0</v>
      </c>
      <c r="AO346" s="154">
        <v>0</v>
      </c>
      <c r="AP346" s="154">
        <v>0</v>
      </c>
      <c r="AQ346" s="154">
        <v>0</v>
      </c>
      <c r="AR346" s="154">
        <v>0</v>
      </c>
      <c r="AS346" s="154">
        <v>0</v>
      </c>
      <c r="AT346" s="154">
        <v>97</v>
      </c>
      <c r="AU346" s="154">
        <v>51</v>
      </c>
      <c r="AV346" s="154">
        <v>1</v>
      </c>
      <c r="AW346" s="154">
        <v>1</v>
      </c>
      <c r="AZ346" s="154">
        <v>1</v>
      </c>
      <c r="BA346" s="154">
        <v>1</v>
      </c>
      <c r="BB346" s="154">
        <v>1</v>
      </c>
      <c r="BC346" s="154">
        <v>1</v>
      </c>
      <c r="BD346" s="154" t="s">
        <v>86</v>
      </c>
      <c r="BE346" s="154" t="s">
        <v>86</v>
      </c>
      <c r="BF346" s="154" t="s">
        <v>86</v>
      </c>
      <c r="BG346" s="154" t="s">
        <v>86</v>
      </c>
      <c r="BH346" s="154">
        <v>3</v>
      </c>
      <c r="BI346" s="154">
        <v>2</v>
      </c>
      <c r="BJ346" s="154" t="s">
        <v>86</v>
      </c>
      <c r="BM346" s="154">
        <v>108001</v>
      </c>
      <c r="BN346" s="154">
        <v>0</v>
      </c>
      <c r="BO346" s="154" t="s">
        <v>86</v>
      </c>
      <c r="BP346" s="154">
        <v>0</v>
      </c>
      <c r="BQ346" s="154">
        <v>3</v>
      </c>
      <c r="BR346" s="154">
        <v>0</v>
      </c>
      <c r="BS346" s="154">
        <v>1</v>
      </c>
      <c r="BT346" s="154">
        <v>1</v>
      </c>
      <c r="BU346" s="154">
        <v>1</v>
      </c>
      <c r="BV346" s="154">
        <v>1</v>
      </c>
      <c r="BW346" s="154">
        <v>1</v>
      </c>
      <c r="BX346" s="154">
        <v>1</v>
      </c>
      <c r="BY346" s="154" t="s">
        <v>86</v>
      </c>
      <c r="BZ346" s="154">
        <v>97</v>
      </c>
      <c r="CA346" s="154">
        <v>51</v>
      </c>
      <c r="CB346" s="154" t="s">
        <v>86</v>
      </c>
      <c r="CE346" s="154">
        <v>0</v>
      </c>
      <c r="CF346" s="154">
        <v>0</v>
      </c>
      <c r="CG346" s="154">
        <v>0</v>
      </c>
      <c r="CM346" s="154">
        <v>0</v>
      </c>
      <c r="CN346" s="154" t="s">
        <v>86</v>
      </c>
      <c r="CO346" s="154">
        <v>0</v>
      </c>
      <c r="CP346" s="154">
        <f>0</f>
        <v>0</v>
      </c>
      <c r="CQ346" s="154">
        <f>0</f>
        <v>0</v>
      </c>
      <c r="CR346" s="154">
        <f>0</f>
        <v>0</v>
      </c>
      <c r="CS346" s="154">
        <f>0</f>
        <v>0</v>
      </c>
      <c r="CT346" s="154">
        <f>0</f>
        <v>0</v>
      </c>
      <c r="CU346" s="154">
        <f>0</f>
        <v>0</v>
      </c>
      <c r="CV346" s="154">
        <f>0</f>
        <v>0</v>
      </c>
      <c r="CW346" s="154">
        <f>0</f>
        <v>0</v>
      </c>
      <c r="CX346" s="154">
        <f>0</f>
        <v>0</v>
      </c>
      <c r="CY346" s="154">
        <f>0</f>
        <v>0</v>
      </c>
      <c r="CZ346" s="154">
        <f>0</f>
        <v>0</v>
      </c>
      <c r="DC346" s="154" t="s">
        <v>86</v>
      </c>
      <c r="DD346" s="154" t="s">
        <v>86</v>
      </c>
      <c r="DE346" s="154" t="s">
        <v>86</v>
      </c>
      <c r="DF346" s="154" t="s">
        <v>86</v>
      </c>
      <c r="DG346" s="154" t="s">
        <v>86</v>
      </c>
      <c r="DH346" s="154" t="s">
        <v>86</v>
      </c>
      <c r="DI346" s="154" t="s">
        <v>86</v>
      </c>
      <c r="DJ346" s="154" t="s">
        <v>86</v>
      </c>
      <c r="DK346" s="154" t="s">
        <v>86</v>
      </c>
      <c r="DL346" s="154" t="s">
        <v>86</v>
      </c>
      <c r="DM346" s="154" t="s">
        <v>86</v>
      </c>
      <c r="DN346" s="154">
        <v>0</v>
      </c>
      <c r="DO346" s="154">
        <v>0</v>
      </c>
      <c r="DP346" s="154">
        <v>1</v>
      </c>
      <c r="DQ346" s="154">
        <v>1</v>
      </c>
      <c r="DU346" s="154">
        <v>1013</v>
      </c>
      <c r="DV346" s="154" t="s">
        <v>431</v>
      </c>
      <c r="DW346" s="154" t="s">
        <v>431</v>
      </c>
      <c r="DX346" s="154">
        <v>1</v>
      </c>
      <c r="DZ346" s="154" t="s">
        <v>86</v>
      </c>
      <c r="EA346" s="154" t="s">
        <v>86</v>
      </c>
      <c r="EB346" s="154" t="s">
        <v>86</v>
      </c>
      <c r="EC346" s="154" t="s">
        <v>86</v>
      </c>
      <c r="EE346" s="154">
        <v>65499877</v>
      </c>
      <c r="EF346" s="154">
        <v>3</v>
      </c>
      <c r="EG346" s="154" t="s">
        <v>788</v>
      </c>
      <c r="EH346" s="154">
        <v>0</v>
      </c>
      <c r="EI346" s="154" t="s">
        <v>86</v>
      </c>
      <c r="EJ346" s="154">
        <v>2</v>
      </c>
      <c r="EK346" s="154">
        <v>108001</v>
      </c>
      <c r="EL346" s="154" t="s">
        <v>789</v>
      </c>
      <c r="EM346" s="154" t="s">
        <v>790</v>
      </c>
      <c r="EO346" s="154" t="s">
        <v>86</v>
      </c>
      <c r="EQ346" s="154">
        <v>0</v>
      </c>
      <c r="ER346" s="154">
        <v>0</v>
      </c>
      <c r="ES346" s="154">
        <v>0</v>
      </c>
      <c r="ET346" s="154">
        <v>0</v>
      </c>
      <c r="EU346" s="154">
        <v>0</v>
      </c>
      <c r="EV346" s="154">
        <v>0</v>
      </c>
      <c r="EW346" s="154">
        <v>0</v>
      </c>
      <c r="EX346" s="154">
        <v>0</v>
      </c>
      <c r="FQ346" s="154">
        <v>0</v>
      </c>
      <c r="FR346" s="154">
        <v>0</v>
      </c>
      <c r="FS346" s="154">
        <v>0</v>
      </c>
      <c r="FX346" s="154">
        <v>97</v>
      </c>
      <c r="FY346" s="154">
        <v>51</v>
      </c>
      <c r="GA346" s="154" t="s">
        <v>86</v>
      </c>
      <c r="GD346" s="154">
        <v>1</v>
      </c>
      <c r="GF346" s="154">
        <v>274903907</v>
      </c>
      <c r="GG346" s="154">
        <v>2</v>
      </c>
      <c r="GH346" s="154">
        <v>1</v>
      </c>
      <c r="GI346" s="154">
        <v>-2</v>
      </c>
      <c r="GJ346" s="154">
        <v>0</v>
      </c>
      <c r="GK346" s="154">
        <v>0</v>
      </c>
      <c r="GL346" s="154">
        <f t="shared" si="166"/>
        <v>0</v>
      </c>
      <c r="GM346" s="154">
        <f t="shared" si="167"/>
        <v>22.45</v>
      </c>
      <c r="GN346" s="154">
        <f t="shared" si="168"/>
        <v>0</v>
      </c>
      <c r="GO346" s="154">
        <f t="shared" si="169"/>
        <v>22.45</v>
      </c>
      <c r="GP346" s="154">
        <f t="shared" si="170"/>
        <v>0</v>
      </c>
      <c r="GR346" s="154">
        <v>0</v>
      </c>
      <c r="GS346" s="154">
        <v>3</v>
      </c>
      <c r="GT346" s="154">
        <v>0</v>
      </c>
      <c r="GU346" s="154" t="s">
        <v>86</v>
      </c>
      <c r="GV346" s="154">
        <f t="shared" si="171"/>
        <v>0</v>
      </c>
      <c r="GW346" s="154">
        <v>1</v>
      </c>
      <c r="GX346" s="154">
        <f t="shared" si="172"/>
        <v>0</v>
      </c>
      <c r="HA346" s="154">
        <v>0</v>
      </c>
      <c r="HB346" s="154">
        <v>0</v>
      </c>
      <c r="HC346" s="154">
        <f>0</f>
        <v>0</v>
      </c>
      <c r="HE346" s="154" t="s">
        <v>86</v>
      </c>
      <c r="HF346" s="154" t="s">
        <v>86</v>
      </c>
      <c r="HM346" s="154" t="s">
        <v>86</v>
      </c>
      <c r="HN346" s="154" t="s">
        <v>476</v>
      </c>
      <c r="HO346" s="154" t="s">
        <v>478</v>
      </c>
      <c r="HP346" s="154" t="s">
        <v>789</v>
      </c>
      <c r="HQ346" s="154" t="s">
        <v>789</v>
      </c>
      <c r="HS346" s="154">
        <v>0</v>
      </c>
      <c r="IK346" s="154">
        <v>0</v>
      </c>
    </row>
    <row r="347" spans="1:245" x14ac:dyDescent="0.2">
      <c r="A347" s="154">
        <v>17</v>
      </c>
      <c r="B347" s="154">
        <v>1</v>
      </c>
      <c r="E347" s="154" t="s">
        <v>481</v>
      </c>
      <c r="F347" s="154" t="s">
        <v>850</v>
      </c>
      <c r="G347" s="154" t="s">
        <v>851</v>
      </c>
      <c r="H347" s="154" t="s">
        <v>822</v>
      </c>
      <c r="I347" s="154">
        <v>1</v>
      </c>
      <c r="J347" s="154">
        <v>0</v>
      </c>
      <c r="K347" s="154">
        <v>1</v>
      </c>
      <c r="O347" s="154">
        <f>ROUND(CP347,2)</f>
        <v>6469.94</v>
      </c>
      <c r="P347" s="154">
        <f>ROUND(CQ347*I347,2)</f>
        <v>6469.94</v>
      </c>
      <c r="Q347" s="154">
        <f>ROUND(CR347*I347,2)</f>
        <v>0</v>
      </c>
      <c r="R347" s="154">
        <f>ROUND(CS347*I347,2)</f>
        <v>0</v>
      </c>
      <c r="S347" s="154">
        <f>ROUND(CT347*I347,2)</f>
        <v>0</v>
      </c>
      <c r="T347" s="154">
        <f t="shared" si="160"/>
        <v>0</v>
      </c>
      <c r="U347" s="154">
        <f>ROUND(CV347*I347,7)</f>
        <v>0</v>
      </c>
      <c r="V347" s="154">
        <f>ROUND(CW347*I347,7)</f>
        <v>0</v>
      </c>
      <c r="W347" s="154">
        <f t="shared" si="161"/>
        <v>0</v>
      </c>
      <c r="X347" s="154">
        <f t="shared" si="162"/>
        <v>0</v>
      </c>
      <c r="Y347" s="154">
        <f t="shared" si="162"/>
        <v>0</v>
      </c>
      <c r="AA347" s="154">
        <v>66504103</v>
      </c>
      <c r="AB347" s="154">
        <f t="shared" si="163"/>
        <v>6469.94</v>
      </c>
      <c r="AC347" s="154">
        <f>ROUND((ES347),6)</f>
        <v>6469.94</v>
      </c>
      <c r="AD347" s="154">
        <f>ROUND((ET347),6)</f>
        <v>0</v>
      </c>
      <c r="AE347" s="154">
        <f>ROUND((EU347),6)</f>
        <v>0</v>
      </c>
      <c r="AF347" s="154">
        <f>ROUND((EV347),6)</f>
        <v>0</v>
      </c>
      <c r="AG347" s="154">
        <f t="shared" si="164"/>
        <v>0</v>
      </c>
      <c r="AH347" s="154">
        <f>(EW347)</f>
        <v>0</v>
      </c>
      <c r="AI347" s="154">
        <f>(EX347)</f>
        <v>0</v>
      </c>
      <c r="AJ347" s="154">
        <f t="shared" si="165"/>
        <v>0</v>
      </c>
      <c r="AK347" s="154">
        <v>6469.94</v>
      </c>
      <c r="AL347" s="154">
        <v>6469.94</v>
      </c>
      <c r="AM347" s="154">
        <v>0</v>
      </c>
      <c r="AN347" s="154">
        <v>0</v>
      </c>
      <c r="AO347" s="154">
        <v>0</v>
      </c>
      <c r="AP347" s="154">
        <v>0</v>
      </c>
      <c r="AQ347" s="154">
        <v>0</v>
      </c>
      <c r="AR347" s="154">
        <v>0</v>
      </c>
      <c r="AS347" s="154">
        <v>0</v>
      </c>
      <c r="AT347" s="154">
        <v>0</v>
      </c>
      <c r="AU347" s="154">
        <v>0</v>
      </c>
      <c r="AV347" s="154">
        <v>1</v>
      </c>
      <c r="AW347" s="154">
        <v>1</v>
      </c>
      <c r="AZ347" s="154">
        <v>1</v>
      </c>
      <c r="BA347" s="154">
        <v>1</v>
      </c>
      <c r="BB347" s="154">
        <v>1</v>
      </c>
      <c r="BC347" s="154">
        <v>1</v>
      </c>
      <c r="BD347" s="154" t="s">
        <v>86</v>
      </c>
      <c r="BE347" s="154" t="s">
        <v>86</v>
      </c>
      <c r="BF347" s="154" t="s">
        <v>86</v>
      </c>
      <c r="BG347" s="154" t="s">
        <v>86</v>
      </c>
      <c r="BH347" s="154">
        <v>3</v>
      </c>
      <c r="BI347" s="154">
        <v>2</v>
      </c>
      <c r="BJ347" s="154" t="s">
        <v>850</v>
      </c>
      <c r="BM347" s="154">
        <v>900</v>
      </c>
      <c r="BN347" s="154">
        <v>0</v>
      </c>
      <c r="BO347" s="154" t="s">
        <v>86</v>
      </c>
      <c r="BP347" s="154">
        <v>0</v>
      </c>
      <c r="BQ347" s="154">
        <v>90</v>
      </c>
      <c r="BR347" s="154">
        <v>0</v>
      </c>
      <c r="BS347" s="154">
        <v>1</v>
      </c>
      <c r="BT347" s="154">
        <v>1</v>
      </c>
      <c r="BU347" s="154">
        <v>1</v>
      </c>
      <c r="BV347" s="154">
        <v>1</v>
      </c>
      <c r="BW347" s="154">
        <v>1</v>
      </c>
      <c r="BX347" s="154">
        <v>1</v>
      </c>
      <c r="BY347" s="154" t="s">
        <v>86</v>
      </c>
      <c r="BZ347" s="154">
        <v>0</v>
      </c>
      <c r="CA347" s="154">
        <v>0</v>
      </c>
      <c r="CB347" s="154" t="s">
        <v>86</v>
      </c>
      <c r="CE347" s="154">
        <v>0</v>
      </c>
      <c r="CF347" s="154">
        <v>0</v>
      </c>
      <c r="CG347" s="154">
        <v>0</v>
      </c>
      <c r="CM347" s="154">
        <v>0</v>
      </c>
      <c r="CN347" s="154" t="s">
        <v>86</v>
      </c>
      <c r="CO347" s="154">
        <v>0</v>
      </c>
      <c r="CP347" s="154">
        <f>(P347+Q347+S347+R347)</f>
        <v>6469.94</v>
      </c>
      <c r="CQ347" s="154">
        <f>ROUND(AL347,2)</f>
        <v>6469.94</v>
      </c>
      <c r="CR347" s="154">
        <f>ROUND(AM347,2)</f>
        <v>0</v>
      </c>
      <c r="CS347" s="154">
        <f>ROUND(AN347*BS347,2)</f>
        <v>0</v>
      </c>
      <c r="CT347" s="154">
        <f>ROUND(AO347*BA347,2)</f>
        <v>0</v>
      </c>
      <c r="CU347" s="154">
        <f>AG347</f>
        <v>0</v>
      </c>
      <c r="CV347" s="154">
        <f>AH347</f>
        <v>0</v>
      </c>
      <c r="CW347" s="154">
        <f>AI347</f>
        <v>0</v>
      </c>
      <c r="CX347" s="154">
        <f>AJ347</f>
        <v>0</v>
      </c>
      <c r="CY347" s="154">
        <f>0</f>
        <v>0</v>
      </c>
      <c r="CZ347" s="154">
        <f>0</f>
        <v>0</v>
      </c>
      <c r="DC347" s="154" t="s">
        <v>86</v>
      </c>
      <c r="DD347" s="154" t="s">
        <v>86</v>
      </c>
      <c r="DE347" s="154" t="s">
        <v>86</v>
      </c>
      <c r="DF347" s="154" t="s">
        <v>86</v>
      </c>
      <c r="DG347" s="154" t="s">
        <v>86</v>
      </c>
      <c r="DH347" s="154" t="s">
        <v>86</v>
      </c>
      <c r="DI347" s="154" t="s">
        <v>86</v>
      </c>
      <c r="DJ347" s="154" t="s">
        <v>86</v>
      </c>
      <c r="DK347" s="154" t="s">
        <v>86</v>
      </c>
      <c r="DL347" s="154" t="s">
        <v>86</v>
      </c>
      <c r="DM347" s="154" t="s">
        <v>86</v>
      </c>
      <c r="DN347" s="154">
        <v>0</v>
      </c>
      <c r="DO347" s="154">
        <v>0</v>
      </c>
      <c r="DP347" s="154">
        <v>1</v>
      </c>
      <c r="DQ347" s="154">
        <v>1</v>
      </c>
      <c r="DU347" s="154">
        <v>1010</v>
      </c>
      <c r="DV347" s="154" t="s">
        <v>822</v>
      </c>
      <c r="DW347" s="154" t="s">
        <v>822</v>
      </c>
      <c r="DX347" s="154">
        <v>1</v>
      </c>
      <c r="DZ347" s="154" t="s">
        <v>86</v>
      </c>
      <c r="EA347" s="154" t="s">
        <v>86</v>
      </c>
      <c r="EB347" s="154" t="s">
        <v>86</v>
      </c>
      <c r="EC347" s="154" t="s">
        <v>86</v>
      </c>
      <c r="EE347" s="154">
        <v>65500436</v>
      </c>
      <c r="EF347" s="154">
        <v>90</v>
      </c>
      <c r="EG347" s="154" t="s">
        <v>811</v>
      </c>
      <c r="EH347" s="154">
        <v>0</v>
      </c>
      <c r="EI347" s="154" t="s">
        <v>86</v>
      </c>
      <c r="EJ347" s="154">
        <v>1</v>
      </c>
      <c r="EK347" s="154">
        <v>900</v>
      </c>
      <c r="EL347" s="154" t="s">
        <v>811</v>
      </c>
      <c r="EM347" s="154" t="s">
        <v>812</v>
      </c>
      <c r="EO347" s="154" t="s">
        <v>86</v>
      </c>
      <c r="EQ347" s="154">
        <v>131088</v>
      </c>
      <c r="ER347" s="154">
        <v>0</v>
      </c>
      <c r="ES347" s="154">
        <v>6469.94</v>
      </c>
      <c r="ET347" s="154">
        <v>0</v>
      </c>
      <c r="EU347" s="154">
        <v>0</v>
      </c>
      <c r="EV347" s="154">
        <v>0</v>
      </c>
      <c r="EW347" s="154">
        <v>0</v>
      </c>
      <c r="EX347" s="154">
        <v>0</v>
      </c>
      <c r="EY347" s="154">
        <v>0</v>
      </c>
      <c r="EZ347" s="154">
        <v>5</v>
      </c>
      <c r="FC347" s="154">
        <v>0</v>
      </c>
      <c r="FD347" s="154">
        <v>18</v>
      </c>
      <c r="FF347" s="154">
        <v>6469.94</v>
      </c>
      <c r="FQ347" s="154">
        <v>0</v>
      </c>
      <c r="FR347" s="154">
        <v>0</v>
      </c>
      <c r="FS347" s="154">
        <v>0</v>
      </c>
      <c r="FX347" s="154">
        <v>0</v>
      </c>
      <c r="FY347" s="154">
        <v>0</v>
      </c>
      <c r="GA347" s="154" t="s">
        <v>86</v>
      </c>
      <c r="GD347" s="154">
        <v>1</v>
      </c>
      <c r="GF347" s="154">
        <v>-30107059</v>
      </c>
      <c r="GG347" s="154">
        <v>2</v>
      </c>
      <c r="GH347" s="154">
        <v>3</v>
      </c>
      <c r="GI347" s="154">
        <v>-2</v>
      </c>
      <c r="GJ347" s="154">
        <v>0</v>
      </c>
      <c r="GK347" s="154">
        <v>0</v>
      </c>
      <c r="GL347" s="154">
        <f t="shared" si="166"/>
        <v>0</v>
      </c>
      <c r="GM347" s="154">
        <f t="shared" si="167"/>
        <v>6469.94</v>
      </c>
      <c r="GN347" s="154">
        <f t="shared" si="168"/>
        <v>0</v>
      </c>
      <c r="GO347" s="154">
        <f t="shared" si="169"/>
        <v>6469.94</v>
      </c>
      <c r="GP347" s="154">
        <f t="shared" si="170"/>
        <v>0</v>
      </c>
      <c r="GR347" s="154">
        <v>1</v>
      </c>
      <c r="GS347" s="154">
        <v>1</v>
      </c>
      <c r="GT347" s="154">
        <v>0</v>
      </c>
      <c r="GU347" s="154" t="s">
        <v>86</v>
      </c>
      <c r="GV347" s="154">
        <f t="shared" si="171"/>
        <v>0</v>
      </c>
      <c r="GW347" s="154">
        <v>1</v>
      </c>
      <c r="GX347" s="154">
        <f t="shared" si="172"/>
        <v>0</v>
      </c>
      <c r="HA347" s="154">
        <v>0</v>
      </c>
      <c r="HB347" s="154">
        <v>0</v>
      </c>
      <c r="HC347" s="154">
        <f>GV347*GW347</f>
        <v>0</v>
      </c>
      <c r="HE347" s="154" t="s">
        <v>86</v>
      </c>
      <c r="HF347" s="154" t="s">
        <v>86</v>
      </c>
      <c r="HG347" s="154">
        <f>ROUND(ROUND(AL347,2)*I347,2)</f>
        <v>6469.94</v>
      </c>
      <c r="HM347" s="154" t="s">
        <v>86</v>
      </c>
      <c r="HN347" s="154" t="s">
        <v>86</v>
      </c>
      <c r="HO347" s="154" t="s">
        <v>86</v>
      </c>
      <c r="HP347" s="154" t="s">
        <v>86</v>
      </c>
      <c r="HQ347" s="154" t="s">
        <v>86</v>
      </c>
      <c r="HS347" s="154">
        <v>0</v>
      </c>
      <c r="IK347" s="154">
        <v>0</v>
      </c>
    </row>
    <row r="349" spans="1:245" x14ac:dyDescent="0.2">
      <c r="A349" s="240">
        <v>51</v>
      </c>
      <c r="B349" s="240">
        <f>B338</f>
        <v>1</v>
      </c>
      <c r="C349" s="240">
        <f>A338</f>
        <v>4</v>
      </c>
      <c r="D349" s="240">
        <f>ROW(A338)</f>
        <v>338</v>
      </c>
      <c r="E349" s="240"/>
      <c r="F349" s="240" t="str">
        <f>IF(F338&lt;&gt;"",F338,"")</f>
        <v>Новый раздел</v>
      </c>
      <c r="G349" s="240" t="str">
        <f>IF(G338&lt;&gt;"",G338,"")</f>
        <v>Монтажные работы КЛ-0,4кВ</v>
      </c>
      <c r="H349" s="240">
        <v>0</v>
      </c>
      <c r="I349" s="240"/>
      <c r="J349" s="240"/>
      <c r="K349" s="240"/>
      <c r="L349" s="240"/>
      <c r="M349" s="240"/>
      <c r="N349" s="240"/>
      <c r="O349" s="240">
        <f t="shared" ref="O349:T349" si="173">ROUND(AB349,2)</f>
        <v>11518.62</v>
      </c>
      <c r="P349" s="240">
        <f t="shared" si="173"/>
        <v>10085.07</v>
      </c>
      <c r="Q349" s="240">
        <f t="shared" si="173"/>
        <v>11.38</v>
      </c>
      <c r="R349" s="240">
        <f t="shared" si="173"/>
        <v>4.76</v>
      </c>
      <c r="S349" s="240">
        <f t="shared" si="173"/>
        <v>1417.41</v>
      </c>
      <c r="T349" s="240">
        <f t="shared" si="173"/>
        <v>0</v>
      </c>
      <c r="U349" s="240">
        <f>AH349</f>
        <v>2.8535999999999997</v>
      </c>
      <c r="V349" s="240">
        <f>AI349</f>
        <v>8.0000000000000002E-3</v>
      </c>
      <c r="W349" s="240">
        <f>ROUND(AJ349,2)</f>
        <v>0</v>
      </c>
      <c r="X349" s="240">
        <f>ROUND(AK349,2)</f>
        <v>1379.5</v>
      </c>
      <c r="Y349" s="240">
        <f>ROUND(AL349,2)</f>
        <v>725.31</v>
      </c>
      <c r="Z349" s="240"/>
      <c r="AA349" s="240"/>
      <c r="AB349" s="240">
        <f>ROUND(SUMIF(AA342:AA347,"=66504103",O342:O347),2)</f>
        <v>11518.62</v>
      </c>
      <c r="AC349" s="240">
        <f>ROUND(SUMIF(AA342:AA347,"=66504103",P342:P347),2)</f>
        <v>10085.07</v>
      </c>
      <c r="AD349" s="240">
        <f>ROUND(SUMIF(AA342:AA347,"=66504103",Q342:Q347),2)</f>
        <v>11.38</v>
      </c>
      <c r="AE349" s="240">
        <f>ROUND(SUMIF(AA342:AA347,"=66504103",R342:R347),2)</f>
        <v>4.76</v>
      </c>
      <c r="AF349" s="240">
        <f>ROUND(SUMIF(AA342:AA347,"=66504103",S342:S347),2)</f>
        <v>1417.41</v>
      </c>
      <c r="AG349" s="240">
        <f>ROUND(SUMIF(AA342:AA347,"=66504103",T342:T347),2)</f>
        <v>0</v>
      </c>
      <c r="AH349" s="240">
        <f>SUMIF(AA342:AA347,"=66504103",U342:U347)</f>
        <v>2.8535999999999997</v>
      </c>
      <c r="AI349" s="240">
        <f>SUMIF(AA342:AA347,"=66504103",V342:V347)</f>
        <v>8.0000000000000002E-3</v>
      </c>
      <c r="AJ349" s="240">
        <f>ROUND(SUMIF(AA342:AA347,"=66504103",W342:W347),2)</f>
        <v>0</v>
      </c>
      <c r="AK349" s="240">
        <f>ROUND(SUMIF(AA342:AA347,"=66504103",X342:X347),2)</f>
        <v>1379.5</v>
      </c>
      <c r="AL349" s="240">
        <f>ROUND(SUMIF(AA342:AA347,"=66504103",Y342:Y347),2)</f>
        <v>725.31</v>
      </c>
      <c r="AM349" s="240"/>
      <c r="AN349" s="240"/>
      <c r="AO349" s="240">
        <f t="shared" ref="AO349:BD349" si="174">ROUND(BX349,2)</f>
        <v>0</v>
      </c>
      <c r="AP349" s="240">
        <f t="shared" si="174"/>
        <v>0</v>
      </c>
      <c r="AQ349" s="240">
        <f t="shared" si="174"/>
        <v>0</v>
      </c>
      <c r="AR349" s="240">
        <f t="shared" si="174"/>
        <v>13623.43</v>
      </c>
      <c r="AS349" s="240">
        <f t="shared" si="174"/>
        <v>0</v>
      </c>
      <c r="AT349" s="240">
        <f t="shared" si="174"/>
        <v>13623.43</v>
      </c>
      <c r="AU349" s="240">
        <f t="shared" si="174"/>
        <v>0</v>
      </c>
      <c r="AV349" s="240">
        <f t="shared" si="174"/>
        <v>10085.07</v>
      </c>
      <c r="AW349" s="240">
        <f t="shared" si="174"/>
        <v>10085.07</v>
      </c>
      <c r="AX349" s="240">
        <f t="shared" si="174"/>
        <v>0</v>
      </c>
      <c r="AY349" s="240">
        <f t="shared" si="174"/>
        <v>10085.07</v>
      </c>
      <c r="AZ349" s="240">
        <f t="shared" si="174"/>
        <v>0</v>
      </c>
      <c r="BA349" s="240">
        <f t="shared" si="174"/>
        <v>0</v>
      </c>
      <c r="BB349" s="240">
        <f t="shared" si="174"/>
        <v>0</v>
      </c>
      <c r="BC349" s="240">
        <f t="shared" si="174"/>
        <v>0</v>
      </c>
      <c r="BD349" s="240">
        <f t="shared" si="174"/>
        <v>0</v>
      </c>
      <c r="BE349" s="240"/>
      <c r="BF349" s="240"/>
      <c r="BG349" s="240"/>
      <c r="BH349" s="240"/>
      <c r="BI349" s="240"/>
      <c r="BJ349" s="240"/>
      <c r="BK349" s="240"/>
      <c r="BL349" s="240"/>
      <c r="BM349" s="240"/>
      <c r="BN349" s="240"/>
      <c r="BO349" s="240"/>
      <c r="BP349" s="240"/>
      <c r="BQ349" s="240"/>
      <c r="BR349" s="240"/>
      <c r="BS349" s="240"/>
      <c r="BT349" s="240"/>
      <c r="BU349" s="240"/>
      <c r="BV349" s="240"/>
      <c r="BW349" s="240"/>
      <c r="BX349" s="240">
        <f>ROUND(SUMIF(AA342:AA347,"=66504103",FQ342:FQ347),2)</f>
        <v>0</v>
      </c>
      <c r="BY349" s="240">
        <f>ROUND(SUMIF(AA342:AA347,"=66504103",FR342:FR347),2)</f>
        <v>0</v>
      </c>
      <c r="BZ349" s="240">
        <f>ROUND(SUMIF(AA342:AA347,"=66504103",GL342:GL347),2)</f>
        <v>0</v>
      </c>
      <c r="CA349" s="240">
        <f>ROUND(SUMIF(AA342:AA347,"=66504103",GM342:GM347),2)</f>
        <v>13623.43</v>
      </c>
      <c r="CB349" s="240">
        <f>ROUND(SUMIF(AA342:AA347,"=66504103",GN342:GN347),2)</f>
        <v>0</v>
      </c>
      <c r="CC349" s="240">
        <f>ROUND(SUMIF(AA342:AA347,"=66504103",GO342:GO347),2)</f>
        <v>13623.43</v>
      </c>
      <c r="CD349" s="240">
        <f>ROUND(SUMIF(AA342:AA347,"=66504103",GP342:GP347),2)</f>
        <v>0</v>
      </c>
      <c r="CE349" s="240">
        <f>AC349-BX349</f>
        <v>10085.07</v>
      </c>
      <c r="CF349" s="240">
        <f>AC349-BY349</f>
        <v>10085.07</v>
      </c>
      <c r="CG349" s="240">
        <f>BX349-BZ349</f>
        <v>0</v>
      </c>
      <c r="CH349" s="240">
        <f>AC349-BX349-BY349+BZ349</f>
        <v>10085.07</v>
      </c>
      <c r="CI349" s="240">
        <f>BY349-BZ349</f>
        <v>0</v>
      </c>
      <c r="CJ349" s="240">
        <f>ROUND(SUMIF(AA342:AA347,"=66504103",GX342:GX347),2)</f>
        <v>0</v>
      </c>
      <c r="CK349" s="240">
        <f>ROUND(SUMIF(AA342:AA347,"=66504103",GY342:GY347),2)</f>
        <v>0</v>
      </c>
      <c r="CL349" s="240">
        <f>ROUND(SUMIF(AA342:AA347,"=66504103",GZ342:GZ347),2)</f>
        <v>0</v>
      </c>
      <c r="CM349" s="240">
        <f>ROUND(SUMIF(AA342:AA347,"=66504103",HD342:HD347),2)</f>
        <v>0</v>
      </c>
      <c r="CN349" s="240"/>
      <c r="CO349" s="240"/>
      <c r="CP349" s="240"/>
      <c r="CQ349" s="240"/>
      <c r="CR349" s="240"/>
      <c r="CS349" s="240"/>
      <c r="CT349" s="240"/>
      <c r="CU349" s="240"/>
      <c r="CV349" s="240"/>
      <c r="CW349" s="240"/>
      <c r="CX349" s="240"/>
      <c r="CY349" s="240"/>
      <c r="CZ349" s="240"/>
      <c r="DA349" s="240"/>
      <c r="DB349" s="240"/>
      <c r="DC349" s="240"/>
      <c r="DD349" s="240"/>
      <c r="DE349" s="240"/>
      <c r="DF349" s="240"/>
      <c r="DG349" s="241"/>
      <c r="DH349" s="241"/>
      <c r="DI349" s="241"/>
      <c r="DJ349" s="241"/>
      <c r="DK349" s="241"/>
      <c r="DL349" s="241"/>
      <c r="DM349" s="241"/>
      <c r="DN349" s="241"/>
      <c r="DO349" s="241"/>
      <c r="DP349" s="241"/>
      <c r="DQ349" s="241"/>
      <c r="DR349" s="241"/>
      <c r="DS349" s="241"/>
      <c r="DT349" s="241"/>
      <c r="DU349" s="241"/>
      <c r="DV349" s="241"/>
      <c r="DW349" s="241"/>
      <c r="DX349" s="241"/>
      <c r="DY349" s="241"/>
      <c r="DZ349" s="241"/>
      <c r="EA349" s="241"/>
      <c r="EB349" s="241"/>
      <c r="EC349" s="241"/>
      <c r="ED349" s="241"/>
      <c r="EE349" s="241"/>
      <c r="EF349" s="241"/>
      <c r="EG349" s="241"/>
      <c r="EH349" s="241"/>
      <c r="EI349" s="241"/>
      <c r="EJ349" s="241"/>
      <c r="EK349" s="241"/>
      <c r="EL349" s="241"/>
      <c r="EM349" s="241"/>
      <c r="EN349" s="241"/>
      <c r="EO349" s="241"/>
      <c r="EP349" s="241"/>
      <c r="EQ349" s="241"/>
      <c r="ER349" s="241"/>
      <c r="ES349" s="241"/>
      <c r="ET349" s="241"/>
      <c r="EU349" s="241"/>
      <c r="EV349" s="241"/>
      <c r="EW349" s="241"/>
      <c r="EX349" s="241"/>
      <c r="EY349" s="241"/>
      <c r="EZ349" s="241"/>
      <c r="FA349" s="241"/>
      <c r="FB349" s="241"/>
      <c r="FC349" s="241"/>
      <c r="FD349" s="241"/>
      <c r="FE349" s="241"/>
      <c r="FF349" s="241"/>
      <c r="FG349" s="241"/>
      <c r="FH349" s="241"/>
      <c r="FI349" s="241"/>
      <c r="FJ349" s="241"/>
      <c r="FK349" s="241"/>
      <c r="FL349" s="241"/>
      <c r="FM349" s="241"/>
      <c r="FN349" s="241"/>
      <c r="FO349" s="241"/>
      <c r="FP349" s="241"/>
      <c r="FQ349" s="241"/>
      <c r="FR349" s="241"/>
      <c r="FS349" s="241"/>
      <c r="FT349" s="241"/>
      <c r="FU349" s="241"/>
      <c r="FV349" s="241"/>
      <c r="FW349" s="241"/>
      <c r="FX349" s="241"/>
      <c r="FY349" s="241"/>
      <c r="FZ349" s="241"/>
      <c r="GA349" s="241"/>
      <c r="GB349" s="241"/>
      <c r="GC349" s="241"/>
      <c r="GD349" s="241"/>
      <c r="GE349" s="241"/>
      <c r="GF349" s="241"/>
      <c r="GG349" s="241"/>
      <c r="GH349" s="241"/>
      <c r="GI349" s="241"/>
      <c r="GJ349" s="241"/>
      <c r="GK349" s="241"/>
      <c r="GL349" s="241"/>
      <c r="GM349" s="241"/>
      <c r="GN349" s="241"/>
      <c r="GO349" s="241"/>
      <c r="GP349" s="241"/>
      <c r="GQ349" s="241"/>
      <c r="GR349" s="241"/>
      <c r="GS349" s="241"/>
      <c r="GT349" s="241"/>
      <c r="GU349" s="241"/>
      <c r="GV349" s="241"/>
      <c r="GW349" s="241"/>
      <c r="GX349" s="241">
        <v>0</v>
      </c>
    </row>
    <row r="351" spans="1:245" x14ac:dyDescent="0.2">
      <c r="A351" s="242">
        <v>50</v>
      </c>
      <c r="B351" s="242">
        <v>0</v>
      </c>
      <c r="C351" s="242">
        <v>0</v>
      </c>
      <c r="D351" s="242">
        <v>1</v>
      </c>
      <c r="E351" s="242">
        <v>201</v>
      </c>
      <c r="F351" s="242">
        <f>ROUND(Source!O349,O351)</f>
        <v>11518.62</v>
      </c>
      <c r="G351" s="242" t="s">
        <v>729</v>
      </c>
      <c r="H351" s="242" t="s">
        <v>730</v>
      </c>
      <c r="I351" s="242"/>
      <c r="J351" s="242"/>
      <c r="K351" s="242">
        <v>201</v>
      </c>
      <c r="L351" s="242">
        <v>1</v>
      </c>
      <c r="M351" s="242">
        <v>3</v>
      </c>
      <c r="N351" s="242" t="s">
        <v>86</v>
      </c>
      <c r="O351" s="242">
        <v>2</v>
      </c>
      <c r="P351" s="242"/>
      <c r="Q351" s="242"/>
      <c r="R351" s="242"/>
      <c r="S351" s="242"/>
      <c r="T351" s="242"/>
      <c r="U351" s="242"/>
      <c r="V351" s="242"/>
      <c r="W351" s="242">
        <v>11518.619999999999</v>
      </c>
      <c r="X351" s="242">
        <v>1</v>
      </c>
      <c r="Y351" s="242">
        <v>11518.619999999999</v>
      </c>
      <c r="Z351" s="242"/>
      <c r="AA351" s="242"/>
      <c r="AB351" s="242"/>
    </row>
    <row r="352" spans="1:245" x14ac:dyDescent="0.2">
      <c r="A352" s="242">
        <v>50</v>
      </c>
      <c r="B352" s="242">
        <v>0</v>
      </c>
      <c r="C352" s="242">
        <v>0</v>
      </c>
      <c r="D352" s="242">
        <v>1</v>
      </c>
      <c r="E352" s="242">
        <v>202</v>
      </c>
      <c r="F352" s="242">
        <f>ROUND(Source!P349,O352)</f>
        <v>10085.07</v>
      </c>
      <c r="G352" s="242" t="s">
        <v>731</v>
      </c>
      <c r="H352" s="242" t="s">
        <v>732</v>
      </c>
      <c r="I352" s="242"/>
      <c r="J352" s="242"/>
      <c r="K352" s="242">
        <v>202</v>
      </c>
      <c r="L352" s="242">
        <v>2</v>
      </c>
      <c r="M352" s="242">
        <v>3</v>
      </c>
      <c r="N352" s="242" t="s">
        <v>86</v>
      </c>
      <c r="O352" s="242">
        <v>2</v>
      </c>
      <c r="P352" s="242"/>
      <c r="Q352" s="242"/>
      <c r="R352" s="242"/>
      <c r="S352" s="242"/>
      <c r="T352" s="242"/>
      <c r="U352" s="242"/>
      <c r="V352" s="242"/>
      <c r="W352" s="242">
        <v>10085.07</v>
      </c>
      <c r="X352" s="242">
        <v>1</v>
      </c>
      <c r="Y352" s="242">
        <v>10085.07</v>
      </c>
      <c r="Z352" s="242"/>
      <c r="AA352" s="242"/>
      <c r="AB352" s="242"/>
    </row>
    <row r="353" spans="1:28" x14ac:dyDescent="0.2">
      <c r="A353" s="242">
        <v>50</v>
      </c>
      <c r="B353" s="242">
        <v>0</v>
      </c>
      <c r="C353" s="242">
        <v>0</v>
      </c>
      <c r="D353" s="242">
        <v>1</v>
      </c>
      <c r="E353" s="242">
        <v>222</v>
      </c>
      <c r="F353" s="242">
        <f>ROUND(Source!AO349,O353)</f>
        <v>0</v>
      </c>
      <c r="G353" s="242" t="s">
        <v>733</v>
      </c>
      <c r="H353" s="242" t="s">
        <v>734</v>
      </c>
      <c r="I353" s="242"/>
      <c r="J353" s="242"/>
      <c r="K353" s="242">
        <v>222</v>
      </c>
      <c r="L353" s="242">
        <v>3</v>
      </c>
      <c r="M353" s="242">
        <v>3</v>
      </c>
      <c r="N353" s="242" t="s">
        <v>86</v>
      </c>
      <c r="O353" s="242">
        <v>2</v>
      </c>
      <c r="P353" s="242"/>
      <c r="Q353" s="242"/>
      <c r="R353" s="242"/>
      <c r="S353" s="242"/>
      <c r="T353" s="242"/>
      <c r="U353" s="242"/>
      <c r="V353" s="242"/>
      <c r="W353" s="242">
        <v>0</v>
      </c>
      <c r="X353" s="242">
        <v>1</v>
      </c>
      <c r="Y353" s="242">
        <v>0</v>
      </c>
      <c r="Z353" s="242"/>
      <c r="AA353" s="242"/>
      <c r="AB353" s="242"/>
    </row>
    <row r="354" spans="1:28" x14ac:dyDescent="0.2">
      <c r="A354" s="242">
        <v>50</v>
      </c>
      <c r="B354" s="242">
        <v>0</v>
      </c>
      <c r="C354" s="242">
        <v>0</v>
      </c>
      <c r="D354" s="242">
        <v>1</v>
      </c>
      <c r="E354" s="242">
        <v>225</v>
      </c>
      <c r="F354" s="242">
        <f>ROUND(Source!AV349,O354)</f>
        <v>10085.07</v>
      </c>
      <c r="G354" s="242" t="s">
        <v>735</v>
      </c>
      <c r="H354" s="242" t="s">
        <v>736</v>
      </c>
      <c r="I354" s="242"/>
      <c r="J354" s="242"/>
      <c r="K354" s="242">
        <v>225</v>
      </c>
      <c r="L354" s="242">
        <v>4</v>
      </c>
      <c r="M354" s="242">
        <v>3</v>
      </c>
      <c r="N354" s="242" t="s">
        <v>86</v>
      </c>
      <c r="O354" s="242">
        <v>2</v>
      </c>
      <c r="P354" s="242"/>
      <c r="Q354" s="242"/>
      <c r="R354" s="242"/>
      <c r="S354" s="242"/>
      <c r="T354" s="242"/>
      <c r="U354" s="242"/>
      <c r="V354" s="242"/>
      <c r="W354" s="242">
        <v>10085.07</v>
      </c>
      <c r="X354" s="242">
        <v>1</v>
      </c>
      <c r="Y354" s="242">
        <v>10085.07</v>
      </c>
      <c r="Z354" s="242"/>
      <c r="AA354" s="242"/>
      <c r="AB354" s="242"/>
    </row>
    <row r="355" spans="1:28" x14ac:dyDescent="0.2">
      <c r="A355" s="242">
        <v>50</v>
      </c>
      <c r="B355" s="242">
        <v>0</v>
      </c>
      <c r="C355" s="242">
        <v>0</v>
      </c>
      <c r="D355" s="242">
        <v>1</v>
      </c>
      <c r="E355" s="242">
        <v>226</v>
      </c>
      <c r="F355" s="242">
        <f>ROUND(Source!AW349,O355)</f>
        <v>10085.07</v>
      </c>
      <c r="G355" s="242" t="s">
        <v>737</v>
      </c>
      <c r="H355" s="242" t="s">
        <v>738</v>
      </c>
      <c r="I355" s="242"/>
      <c r="J355" s="242"/>
      <c r="K355" s="242">
        <v>226</v>
      </c>
      <c r="L355" s="242">
        <v>5</v>
      </c>
      <c r="M355" s="242">
        <v>3</v>
      </c>
      <c r="N355" s="242" t="s">
        <v>86</v>
      </c>
      <c r="O355" s="242">
        <v>2</v>
      </c>
      <c r="P355" s="242"/>
      <c r="Q355" s="242"/>
      <c r="R355" s="242"/>
      <c r="S355" s="242"/>
      <c r="T355" s="242"/>
      <c r="U355" s="242"/>
      <c r="V355" s="242"/>
      <c r="W355" s="242">
        <v>10085.07</v>
      </c>
      <c r="X355" s="242">
        <v>1</v>
      </c>
      <c r="Y355" s="242">
        <v>10085.07</v>
      </c>
      <c r="Z355" s="242"/>
      <c r="AA355" s="242"/>
      <c r="AB355" s="242"/>
    </row>
    <row r="356" spans="1:28" x14ac:dyDescent="0.2">
      <c r="A356" s="242">
        <v>50</v>
      </c>
      <c r="B356" s="242">
        <v>0</v>
      </c>
      <c r="C356" s="242">
        <v>0</v>
      </c>
      <c r="D356" s="242">
        <v>1</v>
      </c>
      <c r="E356" s="242">
        <v>227</v>
      </c>
      <c r="F356" s="242">
        <f>ROUND(Source!AX349,O356)</f>
        <v>0</v>
      </c>
      <c r="G356" s="242" t="s">
        <v>739</v>
      </c>
      <c r="H356" s="242" t="s">
        <v>740</v>
      </c>
      <c r="I356" s="242"/>
      <c r="J356" s="242"/>
      <c r="K356" s="242">
        <v>227</v>
      </c>
      <c r="L356" s="242">
        <v>6</v>
      </c>
      <c r="M356" s="242">
        <v>3</v>
      </c>
      <c r="N356" s="242" t="s">
        <v>86</v>
      </c>
      <c r="O356" s="242">
        <v>2</v>
      </c>
      <c r="P356" s="242"/>
      <c r="Q356" s="242"/>
      <c r="R356" s="242"/>
      <c r="S356" s="242"/>
      <c r="T356" s="242"/>
      <c r="U356" s="242"/>
      <c r="V356" s="242"/>
      <c r="W356" s="242">
        <v>0</v>
      </c>
      <c r="X356" s="242">
        <v>1</v>
      </c>
      <c r="Y356" s="242">
        <v>0</v>
      </c>
      <c r="Z356" s="242"/>
      <c r="AA356" s="242"/>
      <c r="AB356" s="242"/>
    </row>
    <row r="357" spans="1:28" x14ac:dyDescent="0.2">
      <c r="A357" s="242">
        <v>50</v>
      </c>
      <c r="B357" s="242">
        <v>0</v>
      </c>
      <c r="C357" s="242">
        <v>0</v>
      </c>
      <c r="D357" s="242">
        <v>1</v>
      </c>
      <c r="E357" s="242">
        <v>228</v>
      </c>
      <c r="F357" s="242">
        <f>ROUND(Source!AY349,O357)</f>
        <v>10085.07</v>
      </c>
      <c r="G357" s="242" t="s">
        <v>741</v>
      </c>
      <c r="H357" s="242" t="s">
        <v>742</v>
      </c>
      <c r="I357" s="242"/>
      <c r="J357" s="242"/>
      <c r="K357" s="242">
        <v>228</v>
      </c>
      <c r="L357" s="242">
        <v>7</v>
      </c>
      <c r="M357" s="242">
        <v>3</v>
      </c>
      <c r="N357" s="242" t="s">
        <v>86</v>
      </c>
      <c r="O357" s="242">
        <v>2</v>
      </c>
      <c r="P357" s="242"/>
      <c r="Q357" s="242"/>
      <c r="R357" s="242"/>
      <c r="S357" s="242"/>
      <c r="T357" s="242"/>
      <c r="U357" s="242"/>
      <c r="V357" s="242"/>
      <c r="W357" s="242">
        <v>10085.07</v>
      </c>
      <c r="X357" s="242">
        <v>1</v>
      </c>
      <c r="Y357" s="242">
        <v>10085.07</v>
      </c>
      <c r="Z357" s="242"/>
      <c r="AA357" s="242"/>
      <c r="AB357" s="242"/>
    </row>
    <row r="358" spans="1:28" x14ac:dyDescent="0.2">
      <c r="A358" s="242">
        <v>50</v>
      </c>
      <c r="B358" s="242">
        <v>0</v>
      </c>
      <c r="C358" s="242">
        <v>0</v>
      </c>
      <c r="D358" s="242">
        <v>1</v>
      </c>
      <c r="E358" s="242">
        <v>216</v>
      </c>
      <c r="F358" s="242">
        <f>ROUND(Source!AP349,O358)</f>
        <v>0</v>
      </c>
      <c r="G358" s="242" t="s">
        <v>743</v>
      </c>
      <c r="H358" s="242" t="s">
        <v>744</v>
      </c>
      <c r="I358" s="242"/>
      <c r="J358" s="242"/>
      <c r="K358" s="242">
        <v>216</v>
      </c>
      <c r="L358" s="242">
        <v>8</v>
      </c>
      <c r="M358" s="242">
        <v>3</v>
      </c>
      <c r="N358" s="242" t="s">
        <v>86</v>
      </c>
      <c r="O358" s="242">
        <v>2</v>
      </c>
      <c r="P358" s="242"/>
      <c r="Q358" s="242"/>
      <c r="R358" s="242"/>
      <c r="S358" s="242"/>
      <c r="T358" s="242"/>
      <c r="U358" s="242"/>
      <c r="V358" s="242"/>
      <c r="W358" s="242">
        <v>0</v>
      </c>
      <c r="X358" s="242">
        <v>1</v>
      </c>
      <c r="Y358" s="242">
        <v>0</v>
      </c>
      <c r="Z358" s="242"/>
      <c r="AA358" s="242"/>
      <c r="AB358" s="242"/>
    </row>
    <row r="359" spans="1:28" x14ac:dyDescent="0.2">
      <c r="A359" s="242">
        <v>50</v>
      </c>
      <c r="B359" s="242">
        <v>0</v>
      </c>
      <c r="C359" s="242">
        <v>0</v>
      </c>
      <c r="D359" s="242">
        <v>1</v>
      </c>
      <c r="E359" s="242">
        <v>223</v>
      </c>
      <c r="F359" s="242">
        <f>ROUND(Source!AQ349,O359)</f>
        <v>0</v>
      </c>
      <c r="G359" s="242" t="s">
        <v>745</v>
      </c>
      <c r="H359" s="242" t="s">
        <v>746</v>
      </c>
      <c r="I359" s="242"/>
      <c r="J359" s="242"/>
      <c r="K359" s="242">
        <v>223</v>
      </c>
      <c r="L359" s="242">
        <v>9</v>
      </c>
      <c r="M359" s="242">
        <v>3</v>
      </c>
      <c r="N359" s="242" t="s">
        <v>86</v>
      </c>
      <c r="O359" s="242">
        <v>2</v>
      </c>
      <c r="P359" s="242"/>
      <c r="Q359" s="242"/>
      <c r="R359" s="242"/>
      <c r="S359" s="242"/>
      <c r="T359" s="242"/>
      <c r="U359" s="242"/>
      <c r="V359" s="242"/>
      <c r="W359" s="242">
        <v>0</v>
      </c>
      <c r="X359" s="242">
        <v>1</v>
      </c>
      <c r="Y359" s="242">
        <v>0</v>
      </c>
      <c r="Z359" s="242"/>
      <c r="AA359" s="242"/>
      <c r="AB359" s="242"/>
    </row>
    <row r="360" spans="1:28" x14ac:dyDescent="0.2">
      <c r="A360" s="242">
        <v>50</v>
      </c>
      <c r="B360" s="242">
        <v>0</v>
      </c>
      <c r="C360" s="242">
        <v>0</v>
      </c>
      <c r="D360" s="242">
        <v>1</v>
      </c>
      <c r="E360" s="242">
        <v>229</v>
      </c>
      <c r="F360" s="242">
        <f>ROUND(Source!AZ349,O360)</f>
        <v>0</v>
      </c>
      <c r="G360" s="242" t="s">
        <v>747</v>
      </c>
      <c r="H360" s="242" t="s">
        <v>748</v>
      </c>
      <c r="I360" s="242"/>
      <c r="J360" s="242"/>
      <c r="K360" s="242">
        <v>229</v>
      </c>
      <c r="L360" s="242">
        <v>10</v>
      </c>
      <c r="M360" s="242">
        <v>3</v>
      </c>
      <c r="N360" s="242" t="s">
        <v>86</v>
      </c>
      <c r="O360" s="242">
        <v>2</v>
      </c>
      <c r="P360" s="242"/>
      <c r="Q360" s="242"/>
      <c r="R360" s="242"/>
      <c r="S360" s="242"/>
      <c r="T360" s="242"/>
      <c r="U360" s="242"/>
      <c r="V360" s="242"/>
      <c r="W360" s="242">
        <v>0</v>
      </c>
      <c r="X360" s="242">
        <v>1</v>
      </c>
      <c r="Y360" s="242">
        <v>0</v>
      </c>
      <c r="Z360" s="242"/>
      <c r="AA360" s="242"/>
      <c r="AB360" s="242"/>
    </row>
    <row r="361" spans="1:28" x14ac:dyDescent="0.2">
      <c r="A361" s="242">
        <v>50</v>
      </c>
      <c r="B361" s="242">
        <v>0</v>
      </c>
      <c r="C361" s="242">
        <v>0</v>
      </c>
      <c r="D361" s="242">
        <v>1</v>
      </c>
      <c r="E361" s="242">
        <v>203</v>
      </c>
      <c r="F361" s="242">
        <f>ROUND(Source!Q349,O361)</f>
        <v>11.38</v>
      </c>
      <c r="G361" s="242" t="s">
        <v>749</v>
      </c>
      <c r="H361" s="242" t="s">
        <v>750</v>
      </c>
      <c r="I361" s="242"/>
      <c r="J361" s="242"/>
      <c r="K361" s="242">
        <v>203</v>
      </c>
      <c r="L361" s="242">
        <v>11</v>
      </c>
      <c r="M361" s="242">
        <v>3</v>
      </c>
      <c r="N361" s="242" t="s">
        <v>86</v>
      </c>
      <c r="O361" s="242">
        <v>2</v>
      </c>
      <c r="P361" s="242"/>
      <c r="Q361" s="242"/>
      <c r="R361" s="242"/>
      <c r="S361" s="242"/>
      <c r="T361" s="242"/>
      <c r="U361" s="242"/>
      <c r="V361" s="242"/>
      <c r="W361" s="242">
        <v>11.38</v>
      </c>
      <c r="X361" s="242">
        <v>1</v>
      </c>
      <c r="Y361" s="242">
        <v>11.38</v>
      </c>
      <c r="Z361" s="242"/>
      <c r="AA361" s="242"/>
      <c r="AB361" s="242"/>
    </row>
    <row r="362" spans="1:28" x14ac:dyDescent="0.2">
      <c r="A362" s="242">
        <v>50</v>
      </c>
      <c r="B362" s="242">
        <v>0</v>
      </c>
      <c r="C362" s="242">
        <v>0</v>
      </c>
      <c r="D362" s="242">
        <v>1</v>
      </c>
      <c r="E362" s="242">
        <v>231</v>
      </c>
      <c r="F362" s="242">
        <f>ROUND(Source!BB349,O362)</f>
        <v>0</v>
      </c>
      <c r="G362" s="242" t="s">
        <v>751</v>
      </c>
      <c r="H362" s="242" t="s">
        <v>752</v>
      </c>
      <c r="I362" s="242"/>
      <c r="J362" s="242"/>
      <c r="K362" s="242">
        <v>231</v>
      </c>
      <c r="L362" s="242">
        <v>12</v>
      </c>
      <c r="M362" s="242">
        <v>3</v>
      </c>
      <c r="N362" s="242" t="s">
        <v>86</v>
      </c>
      <c r="O362" s="242">
        <v>2</v>
      </c>
      <c r="P362" s="242"/>
      <c r="Q362" s="242"/>
      <c r="R362" s="242"/>
      <c r="S362" s="242"/>
      <c r="T362" s="242"/>
      <c r="U362" s="242"/>
      <c r="V362" s="242"/>
      <c r="W362" s="242">
        <v>0</v>
      </c>
      <c r="X362" s="242">
        <v>1</v>
      </c>
      <c r="Y362" s="242">
        <v>0</v>
      </c>
      <c r="Z362" s="242"/>
      <c r="AA362" s="242"/>
      <c r="AB362" s="242"/>
    </row>
    <row r="363" spans="1:28" x14ac:dyDescent="0.2">
      <c r="A363" s="242">
        <v>50</v>
      </c>
      <c r="B363" s="242">
        <v>0</v>
      </c>
      <c r="C363" s="242">
        <v>0</v>
      </c>
      <c r="D363" s="242">
        <v>1</v>
      </c>
      <c r="E363" s="242">
        <v>204</v>
      </c>
      <c r="F363" s="242">
        <f>ROUND(Source!R349,O363)</f>
        <v>4.76</v>
      </c>
      <c r="G363" s="242" t="s">
        <v>753</v>
      </c>
      <c r="H363" s="242" t="s">
        <v>754</v>
      </c>
      <c r="I363" s="242"/>
      <c r="J363" s="242"/>
      <c r="K363" s="242">
        <v>204</v>
      </c>
      <c r="L363" s="242">
        <v>13</v>
      </c>
      <c r="M363" s="242">
        <v>3</v>
      </c>
      <c r="N363" s="242" t="s">
        <v>86</v>
      </c>
      <c r="O363" s="242">
        <v>2</v>
      </c>
      <c r="P363" s="242"/>
      <c r="Q363" s="242"/>
      <c r="R363" s="242"/>
      <c r="S363" s="242"/>
      <c r="T363" s="242"/>
      <c r="U363" s="242"/>
      <c r="V363" s="242"/>
      <c r="W363" s="242">
        <v>4.76</v>
      </c>
      <c r="X363" s="242">
        <v>1</v>
      </c>
      <c r="Y363" s="242">
        <v>4.76</v>
      </c>
      <c r="Z363" s="242"/>
      <c r="AA363" s="242"/>
      <c r="AB363" s="242"/>
    </row>
    <row r="364" spans="1:28" x14ac:dyDescent="0.2">
      <c r="A364" s="242">
        <v>50</v>
      </c>
      <c r="B364" s="242">
        <v>0</v>
      </c>
      <c r="C364" s="242">
        <v>0</v>
      </c>
      <c r="D364" s="242">
        <v>1</v>
      </c>
      <c r="E364" s="242">
        <v>205</v>
      </c>
      <c r="F364" s="242">
        <f>ROUND(Source!S349,O364)</f>
        <v>1417.41</v>
      </c>
      <c r="G364" s="242" t="s">
        <v>755</v>
      </c>
      <c r="H364" s="242" t="s">
        <v>756</v>
      </c>
      <c r="I364" s="242"/>
      <c r="J364" s="242"/>
      <c r="K364" s="242">
        <v>205</v>
      </c>
      <c r="L364" s="242">
        <v>14</v>
      </c>
      <c r="M364" s="242">
        <v>3</v>
      </c>
      <c r="N364" s="242" t="s">
        <v>86</v>
      </c>
      <c r="O364" s="242">
        <v>2</v>
      </c>
      <c r="P364" s="242"/>
      <c r="Q364" s="242"/>
      <c r="R364" s="242"/>
      <c r="S364" s="242"/>
      <c r="T364" s="242"/>
      <c r="U364" s="242"/>
      <c r="V364" s="242"/>
      <c r="W364" s="242">
        <v>1417.4099999999999</v>
      </c>
      <c r="X364" s="242">
        <v>1</v>
      </c>
      <c r="Y364" s="242">
        <v>1417.4099999999999</v>
      </c>
      <c r="Z364" s="242"/>
      <c r="AA364" s="242"/>
      <c r="AB364" s="242"/>
    </row>
    <row r="365" spans="1:28" x14ac:dyDescent="0.2">
      <c r="A365" s="242">
        <v>50</v>
      </c>
      <c r="B365" s="242">
        <v>0</v>
      </c>
      <c r="C365" s="242">
        <v>0</v>
      </c>
      <c r="D365" s="242">
        <v>1</v>
      </c>
      <c r="E365" s="242">
        <v>232</v>
      </c>
      <c r="F365" s="242">
        <f>ROUND(Source!BC349,O365)</f>
        <v>0</v>
      </c>
      <c r="G365" s="242" t="s">
        <v>757</v>
      </c>
      <c r="H365" s="242" t="s">
        <v>758</v>
      </c>
      <c r="I365" s="242"/>
      <c r="J365" s="242"/>
      <c r="K365" s="242">
        <v>232</v>
      </c>
      <c r="L365" s="242">
        <v>15</v>
      </c>
      <c r="M365" s="242">
        <v>3</v>
      </c>
      <c r="N365" s="242" t="s">
        <v>86</v>
      </c>
      <c r="O365" s="242">
        <v>2</v>
      </c>
      <c r="P365" s="242"/>
      <c r="Q365" s="242"/>
      <c r="R365" s="242"/>
      <c r="S365" s="242"/>
      <c r="T365" s="242"/>
      <c r="U365" s="242"/>
      <c r="V365" s="242"/>
      <c r="W365" s="242">
        <v>0</v>
      </c>
      <c r="X365" s="242">
        <v>1</v>
      </c>
      <c r="Y365" s="242">
        <v>0</v>
      </c>
      <c r="Z365" s="242"/>
      <c r="AA365" s="242"/>
      <c r="AB365" s="242"/>
    </row>
    <row r="366" spans="1:28" x14ac:dyDescent="0.2">
      <c r="A366" s="242">
        <v>50</v>
      </c>
      <c r="B366" s="242">
        <v>0</v>
      </c>
      <c r="C366" s="242">
        <v>0</v>
      </c>
      <c r="D366" s="242">
        <v>1</v>
      </c>
      <c r="E366" s="242">
        <v>214</v>
      </c>
      <c r="F366" s="242">
        <f>ROUND(Source!AS349,O366)</f>
        <v>0</v>
      </c>
      <c r="G366" s="242" t="s">
        <v>759</v>
      </c>
      <c r="H366" s="242" t="s">
        <v>760</v>
      </c>
      <c r="I366" s="242"/>
      <c r="J366" s="242"/>
      <c r="K366" s="242">
        <v>214</v>
      </c>
      <c r="L366" s="242">
        <v>16</v>
      </c>
      <c r="M366" s="242">
        <v>3</v>
      </c>
      <c r="N366" s="242" t="s">
        <v>86</v>
      </c>
      <c r="O366" s="242">
        <v>2</v>
      </c>
      <c r="P366" s="242"/>
      <c r="Q366" s="242"/>
      <c r="R366" s="242"/>
      <c r="S366" s="242"/>
      <c r="T366" s="242"/>
      <c r="U366" s="242"/>
      <c r="V366" s="242"/>
      <c r="W366" s="242">
        <v>0</v>
      </c>
      <c r="X366" s="242">
        <v>1</v>
      </c>
      <c r="Y366" s="242">
        <v>0</v>
      </c>
      <c r="Z366" s="242"/>
      <c r="AA366" s="242"/>
      <c r="AB366" s="242"/>
    </row>
    <row r="367" spans="1:28" x14ac:dyDescent="0.2">
      <c r="A367" s="242">
        <v>50</v>
      </c>
      <c r="B367" s="242">
        <v>0</v>
      </c>
      <c r="C367" s="242">
        <v>0</v>
      </c>
      <c r="D367" s="242">
        <v>1</v>
      </c>
      <c r="E367" s="242">
        <v>215</v>
      </c>
      <c r="F367" s="242">
        <f>ROUND(Source!AT349,O367)</f>
        <v>13623.43</v>
      </c>
      <c r="G367" s="242" t="s">
        <v>761</v>
      </c>
      <c r="H367" s="242" t="s">
        <v>762</v>
      </c>
      <c r="I367" s="242"/>
      <c r="J367" s="242"/>
      <c r="K367" s="242">
        <v>215</v>
      </c>
      <c r="L367" s="242">
        <v>17</v>
      </c>
      <c r="M367" s="242">
        <v>3</v>
      </c>
      <c r="N367" s="242" t="s">
        <v>86</v>
      </c>
      <c r="O367" s="242">
        <v>2</v>
      </c>
      <c r="P367" s="242"/>
      <c r="Q367" s="242"/>
      <c r="R367" s="242"/>
      <c r="S367" s="242"/>
      <c r="T367" s="242"/>
      <c r="U367" s="242"/>
      <c r="V367" s="242"/>
      <c r="W367" s="242">
        <v>13623.43</v>
      </c>
      <c r="X367" s="242">
        <v>1</v>
      </c>
      <c r="Y367" s="242">
        <v>13623.43</v>
      </c>
      <c r="Z367" s="242"/>
      <c r="AA367" s="242"/>
      <c r="AB367" s="242"/>
    </row>
    <row r="368" spans="1:28" x14ac:dyDescent="0.2">
      <c r="A368" s="242">
        <v>50</v>
      </c>
      <c r="B368" s="242">
        <v>0</v>
      </c>
      <c r="C368" s="242">
        <v>0</v>
      </c>
      <c r="D368" s="242">
        <v>1</v>
      </c>
      <c r="E368" s="242">
        <v>217</v>
      </c>
      <c r="F368" s="242">
        <f>ROUND(Source!AU349,O368)</f>
        <v>0</v>
      </c>
      <c r="G368" s="242" t="s">
        <v>763</v>
      </c>
      <c r="H368" s="242" t="s">
        <v>764</v>
      </c>
      <c r="I368" s="242"/>
      <c r="J368" s="242"/>
      <c r="K368" s="242">
        <v>217</v>
      </c>
      <c r="L368" s="242">
        <v>18</v>
      </c>
      <c r="M368" s="242">
        <v>3</v>
      </c>
      <c r="N368" s="242" t="s">
        <v>86</v>
      </c>
      <c r="O368" s="242">
        <v>2</v>
      </c>
      <c r="P368" s="242"/>
      <c r="Q368" s="242"/>
      <c r="R368" s="242"/>
      <c r="S368" s="242"/>
      <c r="T368" s="242"/>
      <c r="U368" s="242"/>
      <c r="V368" s="242"/>
      <c r="W368" s="242">
        <v>0</v>
      </c>
      <c r="X368" s="242">
        <v>1</v>
      </c>
      <c r="Y368" s="242">
        <v>0</v>
      </c>
      <c r="Z368" s="242"/>
      <c r="AA368" s="242"/>
      <c r="AB368" s="242"/>
    </row>
    <row r="369" spans="1:206" x14ac:dyDescent="0.2">
      <c r="A369" s="242">
        <v>50</v>
      </c>
      <c r="B369" s="242">
        <v>0</v>
      </c>
      <c r="C369" s="242">
        <v>0</v>
      </c>
      <c r="D369" s="242">
        <v>1</v>
      </c>
      <c r="E369" s="242">
        <v>230</v>
      </c>
      <c r="F369" s="242">
        <f>ROUND(Source!BA349,O369)</f>
        <v>0</v>
      </c>
      <c r="G369" s="242" t="s">
        <v>765</v>
      </c>
      <c r="H369" s="242" t="s">
        <v>766</v>
      </c>
      <c r="I369" s="242"/>
      <c r="J369" s="242"/>
      <c r="K369" s="242">
        <v>230</v>
      </c>
      <c r="L369" s="242">
        <v>19</v>
      </c>
      <c r="M369" s="242">
        <v>3</v>
      </c>
      <c r="N369" s="242" t="s">
        <v>86</v>
      </c>
      <c r="O369" s="242">
        <v>2</v>
      </c>
      <c r="P369" s="242"/>
      <c r="Q369" s="242"/>
      <c r="R369" s="242"/>
      <c r="S369" s="242"/>
      <c r="T369" s="242"/>
      <c r="U369" s="242"/>
      <c r="V369" s="242"/>
      <c r="W369" s="242">
        <v>0</v>
      </c>
      <c r="X369" s="242">
        <v>1</v>
      </c>
      <c r="Y369" s="242">
        <v>0</v>
      </c>
      <c r="Z369" s="242"/>
      <c r="AA369" s="242"/>
      <c r="AB369" s="242"/>
    </row>
    <row r="370" spans="1:206" x14ac:dyDescent="0.2">
      <c r="A370" s="242">
        <v>50</v>
      </c>
      <c r="B370" s="242">
        <v>0</v>
      </c>
      <c r="C370" s="242">
        <v>0</v>
      </c>
      <c r="D370" s="242">
        <v>1</v>
      </c>
      <c r="E370" s="242">
        <v>206</v>
      </c>
      <c r="F370" s="242">
        <f>ROUND(Source!T349,O370)</f>
        <v>0</v>
      </c>
      <c r="G370" s="242" t="s">
        <v>767</v>
      </c>
      <c r="H370" s="242" t="s">
        <v>768</v>
      </c>
      <c r="I370" s="242"/>
      <c r="J370" s="242"/>
      <c r="K370" s="242">
        <v>206</v>
      </c>
      <c r="L370" s="242">
        <v>20</v>
      </c>
      <c r="M370" s="242">
        <v>3</v>
      </c>
      <c r="N370" s="242" t="s">
        <v>86</v>
      </c>
      <c r="O370" s="242">
        <v>2</v>
      </c>
      <c r="P370" s="242"/>
      <c r="Q370" s="242"/>
      <c r="R370" s="242"/>
      <c r="S370" s="242"/>
      <c r="T370" s="242"/>
      <c r="U370" s="242"/>
      <c r="V370" s="242"/>
      <c r="W370" s="242">
        <v>0</v>
      </c>
      <c r="X370" s="242">
        <v>1</v>
      </c>
      <c r="Y370" s="242">
        <v>0</v>
      </c>
      <c r="Z370" s="242"/>
      <c r="AA370" s="242"/>
      <c r="AB370" s="242"/>
    </row>
    <row r="371" spans="1:206" x14ac:dyDescent="0.2">
      <c r="A371" s="242">
        <v>50</v>
      </c>
      <c r="B371" s="242">
        <v>0</v>
      </c>
      <c r="C371" s="242">
        <v>0</v>
      </c>
      <c r="D371" s="242">
        <v>1</v>
      </c>
      <c r="E371" s="242">
        <v>207</v>
      </c>
      <c r="F371" s="242">
        <f>ROUND(Source!U349,O371)</f>
        <v>2.8536000000000001</v>
      </c>
      <c r="G371" s="242" t="s">
        <v>769</v>
      </c>
      <c r="H371" s="242" t="s">
        <v>770</v>
      </c>
      <c r="I371" s="242"/>
      <c r="J371" s="242"/>
      <c r="K371" s="242">
        <v>207</v>
      </c>
      <c r="L371" s="242">
        <v>21</v>
      </c>
      <c r="M371" s="242">
        <v>3</v>
      </c>
      <c r="N371" s="242" t="s">
        <v>86</v>
      </c>
      <c r="O371" s="242">
        <v>7</v>
      </c>
      <c r="P371" s="242"/>
      <c r="Q371" s="242"/>
      <c r="R371" s="242"/>
      <c r="S371" s="242"/>
      <c r="T371" s="242"/>
      <c r="U371" s="242"/>
      <c r="V371" s="242"/>
      <c r="W371" s="242">
        <v>2.8536000000000001</v>
      </c>
      <c r="X371" s="242">
        <v>1</v>
      </c>
      <c r="Y371" s="242">
        <v>2.8536000000000001</v>
      </c>
      <c r="Z371" s="242"/>
      <c r="AA371" s="242"/>
      <c r="AB371" s="242"/>
    </row>
    <row r="372" spans="1:206" x14ac:dyDescent="0.2">
      <c r="A372" s="242">
        <v>50</v>
      </c>
      <c r="B372" s="242">
        <v>0</v>
      </c>
      <c r="C372" s="242">
        <v>0</v>
      </c>
      <c r="D372" s="242">
        <v>1</v>
      </c>
      <c r="E372" s="242">
        <v>208</v>
      </c>
      <c r="F372" s="242">
        <f>ROUND(Source!V349,O372)</f>
        <v>8.0000000000000002E-3</v>
      </c>
      <c r="G372" s="242" t="s">
        <v>771</v>
      </c>
      <c r="H372" s="242" t="s">
        <v>772</v>
      </c>
      <c r="I372" s="242"/>
      <c r="J372" s="242"/>
      <c r="K372" s="242">
        <v>208</v>
      </c>
      <c r="L372" s="242">
        <v>22</v>
      </c>
      <c r="M372" s="242">
        <v>3</v>
      </c>
      <c r="N372" s="242" t="s">
        <v>86</v>
      </c>
      <c r="O372" s="242">
        <v>7</v>
      </c>
      <c r="P372" s="242"/>
      <c r="Q372" s="242"/>
      <c r="R372" s="242"/>
      <c r="S372" s="242"/>
      <c r="T372" s="242"/>
      <c r="U372" s="242"/>
      <c r="V372" s="242"/>
      <c r="W372" s="242">
        <v>8.0000000000000002E-3</v>
      </c>
      <c r="X372" s="242">
        <v>1</v>
      </c>
      <c r="Y372" s="242">
        <v>8.0000000000000002E-3</v>
      </c>
      <c r="Z372" s="242"/>
      <c r="AA372" s="242"/>
      <c r="AB372" s="242"/>
    </row>
    <row r="373" spans="1:206" x14ac:dyDescent="0.2">
      <c r="A373" s="242">
        <v>50</v>
      </c>
      <c r="B373" s="242">
        <v>0</v>
      </c>
      <c r="C373" s="242">
        <v>0</v>
      </c>
      <c r="D373" s="242">
        <v>1</v>
      </c>
      <c r="E373" s="242">
        <v>209</v>
      </c>
      <c r="F373" s="242">
        <f>ROUND(Source!W349,O373)</f>
        <v>0</v>
      </c>
      <c r="G373" s="242" t="s">
        <v>773</v>
      </c>
      <c r="H373" s="242" t="s">
        <v>774</v>
      </c>
      <c r="I373" s="242"/>
      <c r="J373" s="242"/>
      <c r="K373" s="242">
        <v>209</v>
      </c>
      <c r="L373" s="242">
        <v>23</v>
      </c>
      <c r="M373" s="242">
        <v>3</v>
      </c>
      <c r="N373" s="242" t="s">
        <v>86</v>
      </c>
      <c r="O373" s="242">
        <v>2</v>
      </c>
      <c r="P373" s="242"/>
      <c r="Q373" s="242"/>
      <c r="R373" s="242"/>
      <c r="S373" s="242"/>
      <c r="T373" s="242"/>
      <c r="U373" s="242"/>
      <c r="V373" s="242"/>
      <c r="W373" s="242">
        <v>0</v>
      </c>
      <c r="X373" s="242">
        <v>1</v>
      </c>
      <c r="Y373" s="242">
        <v>0</v>
      </c>
      <c r="Z373" s="242"/>
      <c r="AA373" s="242"/>
      <c r="AB373" s="242"/>
    </row>
    <row r="374" spans="1:206" x14ac:dyDescent="0.2">
      <c r="A374" s="242">
        <v>50</v>
      </c>
      <c r="B374" s="242">
        <v>0</v>
      </c>
      <c r="C374" s="242">
        <v>0</v>
      </c>
      <c r="D374" s="242">
        <v>1</v>
      </c>
      <c r="E374" s="242">
        <v>233</v>
      </c>
      <c r="F374" s="242">
        <f>ROUND(Source!BD349,O374)</f>
        <v>0</v>
      </c>
      <c r="G374" s="242" t="s">
        <v>775</v>
      </c>
      <c r="H374" s="242" t="s">
        <v>776</v>
      </c>
      <c r="I374" s="242"/>
      <c r="J374" s="242"/>
      <c r="K374" s="242">
        <v>233</v>
      </c>
      <c r="L374" s="242">
        <v>24</v>
      </c>
      <c r="M374" s="242">
        <v>3</v>
      </c>
      <c r="N374" s="242" t="s">
        <v>86</v>
      </c>
      <c r="O374" s="242">
        <v>2</v>
      </c>
      <c r="P374" s="242"/>
      <c r="Q374" s="242"/>
      <c r="R374" s="242"/>
      <c r="S374" s="242"/>
      <c r="T374" s="242"/>
      <c r="U374" s="242"/>
      <c r="V374" s="242"/>
      <c r="W374" s="242">
        <v>0</v>
      </c>
      <c r="X374" s="242">
        <v>1</v>
      </c>
      <c r="Y374" s="242">
        <v>0</v>
      </c>
      <c r="Z374" s="242"/>
      <c r="AA374" s="242"/>
      <c r="AB374" s="242"/>
    </row>
    <row r="375" spans="1:206" x14ac:dyDescent="0.2">
      <c r="A375" s="242">
        <v>50</v>
      </c>
      <c r="B375" s="242">
        <v>0</v>
      </c>
      <c r="C375" s="242">
        <v>0</v>
      </c>
      <c r="D375" s="242">
        <v>1</v>
      </c>
      <c r="E375" s="242">
        <v>210</v>
      </c>
      <c r="F375" s="242">
        <f>ROUND(Source!X349,O375)</f>
        <v>1379.5</v>
      </c>
      <c r="G375" s="242" t="s">
        <v>777</v>
      </c>
      <c r="H375" s="242" t="s">
        <v>778</v>
      </c>
      <c r="I375" s="242"/>
      <c r="J375" s="242"/>
      <c r="K375" s="242">
        <v>210</v>
      </c>
      <c r="L375" s="242">
        <v>25</v>
      </c>
      <c r="M375" s="242">
        <v>3</v>
      </c>
      <c r="N375" s="242" t="s">
        <v>86</v>
      </c>
      <c r="O375" s="242">
        <v>2</v>
      </c>
      <c r="P375" s="242"/>
      <c r="Q375" s="242"/>
      <c r="R375" s="242"/>
      <c r="S375" s="242"/>
      <c r="T375" s="242"/>
      <c r="U375" s="242"/>
      <c r="V375" s="242"/>
      <c r="W375" s="242">
        <v>1379.5</v>
      </c>
      <c r="X375" s="242">
        <v>1</v>
      </c>
      <c r="Y375" s="242">
        <v>1379.5</v>
      </c>
      <c r="Z375" s="242"/>
      <c r="AA375" s="242"/>
      <c r="AB375" s="242"/>
    </row>
    <row r="376" spans="1:206" x14ac:dyDescent="0.2">
      <c r="A376" s="242">
        <v>50</v>
      </c>
      <c r="B376" s="242">
        <v>0</v>
      </c>
      <c r="C376" s="242">
        <v>0</v>
      </c>
      <c r="D376" s="242">
        <v>1</v>
      </c>
      <c r="E376" s="242">
        <v>211</v>
      </c>
      <c r="F376" s="242">
        <f>ROUND(Source!Y349,O376)</f>
        <v>725.31</v>
      </c>
      <c r="G376" s="242" t="s">
        <v>779</v>
      </c>
      <c r="H376" s="242" t="s">
        <v>780</v>
      </c>
      <c r="I376" s="242"/>
      <c r="J376" s="242"/>
      <c r="K376" s="242">
        <v>211</v>
      </c>
      <c r="L376" s="242">
        <v>26</v>
      </c>
      <c r="M376" s="242">
        <v>3</v>
      </c>
      <c r="N376" s="242" t="s">
        <v>86</v>
      </c>
      <c r="O376" s="242">
        <v>2</v>
      </c>
      <c r="P376" s="242"/>
      <c r="Q376" s="242"/>
      <c r="R376" s="242"/>
      <c r="S376" s="242"/>
      <c r="T376" s="242"/>
      <c r="U376" s="242"/>
      <c r="V376" s="242"/>
      <c r="W376" s="242">
        <v>725.31</v>
      </c>
      <c r="X376" s="242">
        <v>1</v>
      </c>
      <c r="Y376" s="242">
        <v>725.31</v>
      </c>
      <c r="Z376" s="242"/>
      <c r="AA376" s="242"/>
      <c r="AB376" s="242"/>
    </row>
    <row r="377" spans="1:206" x14ac:dyDescent="0.2">
      <c r="A377" s="242">
        <v>50</v>
      </c>
      <c r="B377" s="242">
        <v>0</v>
      </c>
      <c r="C377" s="242">
        <v>0</v>
      </c>
      <c r="D377" s="242">
        <v>1</v>
      </c>
      <c r="E377" s="242">
        <v>224</v>
      </c>
      <c r="F377" s="242">
        <f>ROUND(Source!AR349,O377)</f>
        <v>13623.43</v>
      </c>
      <c r="G377" s="242" t="s">
        <v>781</v>
      </c>
      <c r="H377" s="242" t="s">
        <v>782</v>
      </c>
      <c r="I377" s="242"/>
      <c r="J377" s="242"/>
      <c r="K377" s="242">
        <v>224</v>
      </c>
      <c r="L377" s="242">
        <v>27</v>
      </c>
      <c r="M377" s="242">
        <v>3</v>
      </c>
      <c r="N377" s="242" t="s">
        <v>86</v>
      </c>
      <c r="O377" s="242">
        <v>2</v>
      </c>
      <c r="P377" s="242"/>
      <c r="Q377" s="242"/>
      <c r="R377" s="242"/>
      <c r="S377" s="242"/>
      <c r="T377" s="242"/>
      <c r="U377" s="242"/>
      <c r="V377" s="242"/>
      <c r="W377" s="242">
        <v>13623.43</v>
      </c>
      <c r="X377" s="242">
        <v>1</v>
      </c>
      <c r="Y377" s="242">
        <v>13623.43</v>
      </c>
      <c r="Z377" s="242"/>
      <c r="AA377" s="242"/>
      <c r="AB377" s="242"/>
    </row>
    <row r="379" spans="1:206" x14ac:dyDescent="0.2">
      <c r="A379" s="240">
        <v>51</v>
      </c>
      <c r="B379" s="240">
        <f>B334</f>
        <v>1</v>
      </c>
      <c r="C379" s="240">
        <f>A334</f>
        <v>3</v>
      </c>
      <c r="D379" s="240">
        <f>ROW(A334)</f>
        <v>334</v>
      </c>
      <c r="E379" s="240"/>
      <c r="F379" s="240" t="str">
        <f>IF(F334&lt;&gt;"",F334,"")</f>
        <v>02-01-04</v>
      </c>
      <c r="G379" s="240" t="str">
        <f>IF(G334&lt;&gt;"",G334,"")</f>
        <v>Строительство КЛ-0,4кВ в ГРЩ</v>
      </c>
      <c r="H379" s="240">
        <v>0</v>
      </c>
      <c r="I379" s="240"/>
      <c r="J379" s="240"/>
      <c r="K379" s="240"/>
      <c r="L379" s="240"/>
      <c r="M379" s="240"/>
      <c r="N379" s="240"/>
      <c r="O379" s="240">
        <f t="shared" ref="O379:T379" si="175">ROUND(O349+AB379,2)</f>
        <v>11518.62</v>
      </c>
      <c r="P379" s="240">
        <f t="shared" si="175"/>
        <v>10085.07</v>
      </c>
      <c r="Q379" s="240">
        <f t="shared" si="175"/>
        <v>11.38</v>
      </c>
      <c r="R379" s="240">
        <f t="shared" si="175"/>
        <v>4.76</v>
      </c>
      <c r="S379" s="240">
        <f t="shared" si="175"/>
        <v>1417.41</v>
      </c>
      <c r="T379" s="240">
        <f t="shared" si="175"/>
        <v>0</v>
      </c>
      <c r="U379" s="240">
        <f>U349+AH379</f>
        <v>2.8535999999999997</v>
      </c>
      <c r="V379" s="240">
        <f>V349+AI379</f>
        <v>8.0000000000000002E-3</v>
      </c>
      <c r="W379" s="240">
        <f>ROUND(W349+AJ379,2)</f>
        <v>0</v>
      </c>
      <c r="X379" s="240">
        <f>ROUND(X349+AK379,2)</f>
        <v>1379.5</v>
      </c>
      <c r="Y379" s="240">
        <f>ROUND(Y349+AL379,2)</f>
        <v>725.31</v>
      </c>
      <c r="Z379" s="240"/>
      <c r="AA379" s="240"/>
      <c r="AB379" s="240"/>
      <c r="AC379" s="240"/>
      <c r="AD379" s="240"/>
      <c r="AE379" s="240"/>
      <c r="AF379" s="240"/>
      <c r="AG379" s="240"/>
      <c r="AH379" s="240"/>
      <c r="AI379" s="240"/>
      <c r="AJ379" s="240"/>
      <c r="AK379" s="240"/>
      <c r="AL379" s="240"/>
      <c r="AM379" s="240"/>
      <c r="AN379" s="240"/>
      <c r="AO379" s="240">
        <f t="shared" ref="AO379:BD379" si="176">ROUND(AO349+BX379,2)</f>
        <v>0</v>
      </c>
      <c r="AP379" s="240">
        <f t="shared" si="176"/>
        <v>0</v>
      </c>
      <c r="AQ379" s="240">
        <f t="shared" si="176"/>
        <v>0</v>
      </c>
      <c r="AR379" s="240">
        <f t="shared" si="176"/>
        <v>13623.43</v>
      </c>
      <c r="AS379" s="240">
        <f t="shared" si="176"/>
        <v>0</v>
      </c>
      <c r="AT379" s="240">
        <f t="shared" si="176"/>
        <v>13623.43</v>
      </c>
      <c r="AU379" s="240">
        <f t="shared" si="176"/>
        <v>0</v>
      </c>
      <c r="AV379" s="240">
        <f t="shared" si="176"/>
        <v>10085.07</v>
      </c>
      <c r="AW379" s="240">
        <f t="shared" si="176"/>
        <v>10085.07</v>
      </c>
      <c r="AX379" s="240">
        <f t="shared" si="176"/>
        <v>0</v>
      </c>
      <c r="AY379" s="240">
        <f t="shared" si="176"/>
        <v>10085.07</v>
      </c>
      <c r="AZ379" s="240">
        <f t="shared" si="176"/>
        <v>0</v>
      </c>
      <c r="BA379" s="240">
        <f t="shared" si="176"/>
        <v>0</v>
      </c>
      <c r="BB379" s="240">
        <f t="shared" si="176"/>
        <v>0</v>
      </c>
      <c r="BC379" s="240">
        <f t="shared" si="176"/>
        <v>0</v>
      </c>
      <c r="BD379" s="240">
        <f t="shared" si="176"/>
        <v>0</v>
      </c>
      <c r="BE379" s="240"/>
      <c r="BF379" s="240"/>
      <c r="BG379" s="240"/>
      <c r="BH379" s="240"/>
      <c r="BI379" s="240"/>
      <c r="BJ379" s="240"/>
      <c r="BK379" s="240"/>
      <c r="BL379" s="240"/>
      <c r="BM379" s="240"/>
      <c r="BN379" s="240"/>
      <c r="BO379" s="240"/>
      <c r="BP379" s="240"/>
      <c r="BQ379" s="240"/>
      <c r="BR379" s="240"/>
      <c r="BS379" s="240"/>
      <c r="BT379" s="240"/>
      <c r="BU379" s="240"/>
      <c r="BV379" s="240"/>
      <c r="BW379" s="240"/>
      <c r="BX379" s="240"/>
      <c r="BY379" s="240"/>
      <c r="BZ379" s="240"/>
      <c r="CA379" s="240"/>
      <c r="CB379" s="240"/>
      <c r="CC379" s="240"/>
      <c r="CD379" s="240"/>
      <c r="CE379" s="240"/>
      <c r="CF379" s="240"/>
      <c r="CG379" s="240"/>
      <c r="CH379" s="240"/>
      <c r="CI379" s="240"/>
      <c r="CJ379" s="240"/>
      <c r="CK379" s="240"/>
      <c r="CL379" s="240"/>
      <c r="CM379" s="240"/>
      <c r="CN379" s="240"/>
      <c r="CO379" s="240"/>
      <c r="CP379" s="240"/>
      <c r="CQ379" s="240"/>
      <c r="CR379" s="240"/>
      <c r="CS379" s="240"/>
      <c r="CT379" s="240"/>
      <c r="CU379" s="240"/>
      <c r="CV379" s="240"/>
      <c r="CW379" s="240"/>
      <c r="CX379" s="240"/>
      <c r="CY379" s="240"/>
      <c r="CZ379" s="240"/>
      <c r="DA379" s="240"/>
      <c r="DB379" s="240"/>
      <c r="DC379" s="240"/>
      <c r="DD379" s="240"/>
      <c r="DE379" s="240"/>
      <c r="DF379" s="240"/>
      <c r="DG379" s="241"/>
      <c r="DH379" s="241"/>
      <c r="DI379" s="241"/>
      <c r="DJ379" s="241"/>
      <c r="DK379" s="241"/>
      <c r="DL379" s="241"/>
      <c r="DM379" s="241"/>
      <c r="DN379" s="241"/>
      <c r="DO379" s="241"/>
      <c r="DP379" s="241"/>
      <c r="DQ379" s="241"/>
      <c r="DR379" s="241"/>
      <c r="DS379" s="241"/>
      <c r="DT379" s="241"/>
      <c r="DU379" s="241"/>
      <c r="DV379" s="241"/>
      <c r="DW379" s="241"/>
      <c r="DX379" s="241"/>
      <c r="DY379" s="241"/>
      <c r="DZ379" s="241"/>
      <c r="EA379" s="241"/>
      <c r="EB379" s="241"/>
      <c r="EC379" s="241"/>
      <c r="ED379" s="241"/>
      <c r="EE379" s="241"/>
      <c r="EF379" s="241"/>
      <c r="EG379" s="241"/>
      <c r="EH379" s="241"/>
      <c r="EI379" s="241"/>
      <c r="EJ379" s="241"/>
      <c r="EK379" s="241"/>
      <c r="EL379" s="241"/>
      <c r="EM379" s="241"/>
      <c r="EN379" s="241"/>
      <c r="EO379" s="241"/>
      <c r="EP379" s="241"/>
      <c r="EQ379" s="241"/>
      <c r="ER379" s="241"/>
      <c r="ES379" s="241"/>
      <c r="ET379" s="241"/>
      <c r="EU379" s="241"/>
      <c r="EV379" s="241"/>
      <c r="EW379" s="241"/>
      <c r="EX379" s="241"/>
      <c r="EY379" s="241"/>
      <c r="EZ379" s="241"/>
      <c r="FA379" s="241"/>
      <c r="FB379" s="241"/>
      <c r="FC379" s="241"/>
      <c r="FD379" s="241"/>
      <c r="FE379" s="241"/>
      <c r="FF379" s="241"/>
      <c r="FG379" s="241"/>
      <c r="FH379" s="241"/>
      <c r="FI379" s="241"/>
      <c r="FJ379" s="241"/>
      <c r="FK379" s="241"/>
      <c r="FL379" s="241"/>
      <c r="FM379" s="241"/>
      <c r="FN379" s="241"/>
      <c r="FO379" s="241"/>
      <c r="FP379" s="241"/>
      <c r="FQ379" s="241"/>
      <c r="FR379" s="241"/>
      <c r="FS379" s="241"/>
      <c r="FT379" s="241"/>
      <c r="FU379" s="241"/>
      <c r="FV379" s="241"/>
      <c r="FW379" s="241"/>
      <c r="FX379" s="241"/>
      <c r="FY379" s="241"/>
      <c r="FZ379" s="241"/>
      <c r="GA379" s="241"/>
      <c r="GB379" s="241"/>
      <c r="GC379" s="241"/>
      <c r="GD379" s="241"/>
      <c r="GE379" s="241"/>
      <c r="GF379" s="241"/>
      <c r="GG379" s="241"/>
      <c r="GH379" s="241"/>
      <c r="GI379" s="241"/>
      <c r="GJ379" s="241"/>
      <c r="GK379" s="241"/>
      <c r="GL379" s="241"/>
      <c r="GM379" s="241"/>
      <c r="GN379" s="241"/>
      <c r="GO379" s="241"/>
      <c r="GP379" s="241"/>
      <c r="GQ379" s="241"/>
      <c r="GR379" s="241"/>
      <c r="GS379" s="241"/>
      <c r="GT379" s="241"/>
      <c r="GU379" s="241"/>
      <c r="GV379" s="241"/>
      <c r="GW379" s="241"/>
      <c r="GX379" s="241">
        <v>0</v>
      </c>
    </row>
    <row r="381" spans="1:206" x14ac:dyDescent="0.2">
      <c r="A381" s="242">
        <v>50</v>
      </c>
      <c r="B381" s="242">
        <v>0</v>
      </c>
      <c r="C381" s="242">
        <v>0</v>
      </c>
      <c r="D381" s="242">
        <v>1</v>
      </c>
      <c r="E381" s="242">
        <v>201</v>
      </c>
      <c r="F381" s="242">
        <f>ROUND(Source!O379,O381)</f>
        <v>11518.62</v>
      </c>
      <c r="G381" s="242" t="s">
        <v>729</v>
      </c>
      <c r="H381" s="242" t="s">
        <v>730</v>
      </c>
      <c r="I381" s="242"/>
      <c r="J381" s="242"/>
      <c r="K381" s="242">
        <v>201</v>
      </c>
      <c r="L381" s="242">
        <v>1</v>
      </c>
      <c r="M381" s="242">
        <v>3</v>
      </c>
      <c r="N381" s="242" t="s">
        <v>86</v>
      </c>
      <c r="O381" s="242">
        <v>2</v>
      </c>
      <c r="P381" s="242"/>
      <c r="Q381" s="242"/>
      <c r="R381" s="242"/>
      <c r="S381" s="242"/>
      <c r="T381" s="242"/>
      <c r="U381" s="242"/>
      <c r="V381" s="242"/>
      <c r="W381" s="242">
        <v>11518.619999999999</v>
      </c>
      <c r="X381" s="242">
        <v>1</v>
      </c>
      <c r="Y381" s="242">
        <v>11518.619999999999</v>
      </c>
      <c r="Z381" s="242"/>
      <c r="AA381" s="242"/>
      <c r="AB381" s="242"/>
    </row>
    <row r="382" spans="1:206" x14ac:dyDescent="0.2">
      <c r="A382" s="242">
        <v>50</v>
      </c>
      <c r="B382" s="242">
        <v>0</v>
      </c>
      <c r="C382" s="242">
        <v>0</v>
      </c>
      <c r="D382" s="242">
        <v>1</v>
      </c>
      <c r="E382" s="242">
        <v>202</v>
      </c>
      <c r="F382" s="242">
        <f>ROUND(Source!P379,O382)</f>
        <v>10085.07</v>
      </c>
      <c r="G382" s="242" t="s">
        <v>731</v>
      </c>
      <c r="H382" s="242" t="s">
        <v>732</v>
      </c>
      <c r="I382" s="242"/>
      <c r="J382" s="242"/>
      <c r="K382" s="242">
        <v>202</v>
      </c>
      <c r="L382" s="242">
        <v>2</v>
      </c>
      <c r="M382" s="242">
        <v>3</v>
      </c>
      <c r="N382" s="242" t="s">
        <v>86</v>
      </c>
      <c r="O382" s="242">
        <v>2</v>
      </c>
      <c r="P382" s="242"/>
      <c r="Q382" s="242"/>
      <c r="R382" s="242"/>
      <c r="S382" s="242"/>
      <c r="T382" s="242"/>
      <c r="U382" s="242"/>
      <c r="V382" s="242"/>
      <c r="W382" s="242">
        <v>10085.07</v>
      </c>
      <c r="X382" s="242">
        <v>1</v>
      </c>
      <c r="Y382" s="242">
        <v>10085.07</v>
      </c>
      <c r="Z382" s="242"/>
      <c r="AA382" s="242"/>
      <c r="AB382" s="242"/>
    </row>
    <row r="383" spans="1:206" x14ac:dyDescent="0.2">
      <c r="A383" s="242">
        <v>50</v>
      </c>
      <c r="B383" s="242">
        <v>0</v>
      </c>
      <c r="C383" s="242">
        <v>0</v>
      </c>
      <c r="D383" s="242">
        <v>1</v>
      </c>
      <c r="E383" s="242">
        <v>222</v>
      </c>
      <c r="F383" s="242">
        <f>ROUND(Source!AO379,O383)</f>
        <v>0</v>
      </c>
      <c r="G383" s="242" t="s">
        <v>733</v>
      </c>
      <c r="H383" s="242" t="s">
        <v>734</v>
      </c>
      <c r="I383" s="242"/>
      <c r="J383" s="242"/>
      <c r="K383" s="242">
        <v>222</v>
      </c>
      <c r="L383" s="242">
        <v>3</v>
      </c>
      <c r="M383" s="242">
        <v>3</v>
      </c>
      <c r="N383" s="242" t="s">
        <v>86</v>
      </c>
      <c r="O383" s="242">
        <v>2</v>
      </c>
      <c r="P383" s="242"/>
      <c r="Q383" s="242"/>
      <c r="R383" s="242"/>
      <c r="S383" s="242"/>
      <c r="T383" s="242"/>
      <c r="U383" s="242"/>
      <c r="V383" s="242"/>
      <c r="W383" s="242">
        <v>0</v>
      </c>
      <c r="X383" s="242">
        <v>1</v>
      </c>
      <c r="Y383" s="242">
        <v>0</v>
      </c>
      <c r="Z383" s="242"/>
      <c r="AA383" s="242"/>
      <c r="AB383" s="242"/>
    </row>
    <row r="384" spans="1:206" x14ac:dyDescent="0.2">
      <c r="A384" s="242">
        <v>50</v>
      </c>
      <c r="B384" s="242">
        <v>0</v>
      </c>
      <c r="C384" s="242">
        <v>0</v>
      </c>
      <c r="D384" s="242">
        <v>1</v>
      </c>
      <c r="E384" s="242">
        <v>225</v>
      </c>
      <c r="F384" s="242">
        <f>ROUND(Source!AV379,O384)</f>
        <v>10085.07</v>
      </c>
      <c r="G384" s="242" t="s">
        <v>735</v>
      </c>
      <c r="H384" s="242" t="s">
        <v>736</v>
      </c>
      <c r="I384" s="242"/>
      <c r="J384" s="242"/>
      <c r="K384" s="242">
        <v>225</v>
      </c>
      <c r="L384" s="242">
        <v>4</v>
      </c>
      <c r="M384" s="242">
        <v>3</v>
      </c>
      <c r="N384" s="242" t="s">
        <v>86</v>
      </c>
      <c r="O384" s="242">
        <v>2</v>
      </c>
      <c r="P384" s="242"/>
      <c r="Q384" s="242"/>
      <c r="R384" s="242"/>
      <c r="S384" s="242"/>
      <c r="T384" s="242"/>
      <c r="U384" s="242"/>
      <c r="V384" s="242"/>
      <c r="W384" s="242">
        <v>10085.07</v>
      </c>
      <c r="X384" s="242">
        <v>1</v>
      </c>
      <c r="Y384" s="242">
        <v>10085.07</v>
      </c>
      <c r="Z384" s="242"/>
      <c r="AA384" s="242"/>
      <c r="AB384" s="242"/>
    </row>
    <row r="385" spans="1:28" x14ac:dyDescent="0.2">
      <c r="A385" s="242">
        <v>50</v>
      </c>
      <c r="B385" s="242">
        <v>0</v>
      </c>
      <c r="C385" s="242">
        <v>0</v>
      </c>
      <c r="D385" s="242">
        <v>1</v>
      </c>
      <c r="E385" s="242">
        <v>226</v>
      </c>
      <c r="F385" s="242">
        <f>ROUND(Source!AW379,O385)</f>
        <v>10085.07</v>
      </c>
      <c r="G385" s="242" t="s">
        <v>737</v>
      </c>
      <c r="H385" s="242" t="s">
        <v>738</v>
      </c>
      <c r="I385" s="242"/>
      <c r="J385" s="242"/>
      <c r="K385" s="242">
        <v>226</v>
      </c>
      <c r="L385" s="242">
        <v>5</v>
      </c>
      <c r="M385" s="242">
        <v>3</v>
      </c>
      <c r="N385" s="242" t="s">
        <v>86</v>
      </c>
      <c r="O385" s="242">
        <v>2</v>
      </c>
      <c r="P385" s="242"/>
      <c r="Q385" s="242"/>
      <c r="R385" s="242"/>
      <c r="S385" s="242"/>
      <c r="T385" s="242"/>
      <c r="U385" s="242"/>
      <c r="V385" s="242"/>
      <c r="W385" s="242">
        <v>10085.07</v>
      </c>
      <c r="X385" s="242">
        <v>1</v>
      </c>
      <c r="Y385" s="242">
        <v>10085.07</v>
      </c>
      <c r="Z385" s="242"/>
      <c r="AA385" s="242"/>
      <c r="AB385" s="242"/>
    </row>
    <row r="386" spans="1:28" x14ac:dyDescent="0.2">
      <c r="A386" s="242">
        <v>50</v>
      </c>
      <c r="B386" s="242">
        <v>0</v>
      </c>
      <c r="C386" s="242">
        <v>0</v>
      </c>
      <c r="D386" s="242">
        <v>1</v>
      </c>
      <c r="E386" s="242">
        <v>227</v>
      </c>
      <c r="F386" s="242">
        <f>ROUND(Source!AX379,O386)</f>
        <v>0</v>
      </c>
      <c r="G386" s="242" t="s">
        <v>739</v>
      </c>
      <c r="H386" s="242" t="s">
        <v>740</v>
      </c>
      <c r="I386" s="242"/>
      <c r="J386" s="242"/>
      <c r="K386" s="242">
        <v>227</v>
      </c>
      <c r="L386" s="242">
        <v>6</v>
      </c>
      <c r="M386" s="242">
        <v>3</v>
      </c>
      <c r="N386" s="242" t="s">
        <v>86</v>
      </c>
      <c r="O386" s="242">
        <v>2</v>
      </c>
      <c r="P386" s="242"/>
      <c r="Q386" s="242"/>
      <c r="R386" s="242"/>
      <c r="S386" s="242"/>
      <c r="T386" s="242"/>
      <c r="U386" s="242"/>
      <c r="V386" s="242"/>
      <c r="W386" s="242">
        <v>0</v>
      </c>
      <c r="X386" s="242">
        <v>1</v>
      </c>
      <c r="Y386" s="242">
        <v>0</v>
      </c>
      <c r="Z386" s="242"/>
      <c r="AA386" s="242"/>
      <c r="AB386" s="242"/>
    </row>
    <row r="387" spans="1:28" x14ac:dyDescent="0.2">
      <c r="A387" s="242">
        <v>50</v>
      </c>
      <c r="B387" s="242">
        <v>0</v>
      </c>
      <c r="C387" s="242">
        <v>0</v>
      </c>
      <c r="D387" s="242">
        <v>1</v>
      </c>
      <c r="E387" s="242">
        <v>228</v>
      </c>
      <c r="F387" s="242">
        <f>ROUND(Source!AY379,O387)</f>
        <v>10085.07</v>
      </c>
      <c r="G387" s="242" t="s">
        <v>741</v>
      </c>
      <c r="H387" s="242" t="s">
        <v>742</v>
      </c>
      <c r="I387" s="242"/>
      <c r="J387" s="242"/>
      <c r="K387" s="242">
        <v>228</v>
      </c>
      <c r="L387" s="242">
        <v>7</v>
      </c>
      <c r="M387" s="242">
        <v>3</v>
      </c>
      <c r="N387" s="242" t="s">
        <v>86</v>
      </c>
      <c r="O387" s="242">
        <v>2</v>
      </c>
      <c r="P387" s="242"/>
      <c r="Q387" s="242"/>
      <c r="R387" s="242"/>
      <c r="S387" s="242"/>
      <c r="T387" s="242"/>
      <c r="U387" s="242"/>
      <c r="V387" s="242"/>
      <c r="W387" s="242">
        <v>10085.07</v>
      </c>
      <c r="X387" s="242">
        <v>1</v>
      </c>
      <c r="Y387" s="242">
        <v>10085.07</v>
      </c>
      <c r="Z387" s="242"/>
      <c r="AA387" s="242"/>
      <c r="AB387" s="242"/>
    </row>
    <row r="388" spans="1:28" x14ac:dyDescent="0.2">
      <c r="A388" s="242">
        <v>50</v>
      </c>
      <c r="B388" s="242">
        <v>0</v>
      </c>
      <c r="C388" s="242">
        <v>0</v>
      </c>
      <c r="D388" s="242">
        <v>1</v>
      </c>
      <c r="E388" s="242">
        <v>216</v>
      </c>
      <c r="F388" s="242">
        <f>ROUND(Source!AP379,O388)</f>
        <v>0</v>
      </c>
      <c r="G388" s="242" t="s">
        <v>743</v>
      </c>
      <c r="H388" s="242" t="s">
        <v>744</v>
      </c>
      <c r="I388" s="242"/>
      <c r="J388" s="242"/>
      <c r="K388" s="242">
        <v>216</v>
      </c>
      <c r="L388" s="242">
        <v>8</v>
      </c>
      <c r="M388" s="242">
        <v>3</v>
      </c>
      <c r="N388" s="242" t="s">
        <v>86</v>
      </c>
      <c r="O388" s="242">
        <v>2</v>
      </c>
      <c r="P388" s="242"/>
      <c r="Q388" s="242"/>
      <c r="R388" s="242"/>
      <c r="S388" s="242"/>
      <c r="T388" s="242"/>
      <c r="U388" s="242"/>
      <c r="V388" s="242"/>
      <c r="W388" s="242">
        <v>0</v>
      </c>
      <c r="X388" s="242">
        <v>1</v>
      </c>
      <c r="Y388" s="242">
        <v>0</v>
      </c>
      <c r="Z388" s="242"/>
      <c r="AA388" s="242"/>
      <c r="AB388" s="242"/>
    </row>
    <row r="389" spans="1:28" x14ac:dyDescent="0.2">
      <c r="A389" s="242">
        <v>50</v>
      </c>
      <c r="B389" s="242">
        <v>0</v>
      </c>
      <c r="C389" s="242">
        <v>0</v>
      </c>
      <c r="D389" s="242">
        <v>1</v>
      </c>
      <c r="E389" s="242">
        <v>223</v>
      </c>
      <c r="F389" s="242">
        <f>ROUND(Source!AQ379,O389)</f>
        <v>0</v>
      </c>
      <c r="G389" s="242" t="s">
        <v>745</v>
      </c>
      <c r="H389" s="242" t="s">
        <v>746</v>
      </c>
      <c r="I389" s="242"/>
      <c r="J389" s="242"/>
      <c r="K389" s="242">
        <v>223</v>
      </c>
      <c r="L389" s="242">
        <v>9</v>
      </c>
      <c r="M389" s="242">
        <v>3</v>
      </c>
      <c r="N389" s="242" t="s">
        <v>86</v>
      </c>
      <c r="O389" s="242">
        <v>2</v>
      </c>
      <c r="P389" s="242"/>
      <c r="Q389" s="242"/>
      <c r="R389" s="242"/>
      <c r="S389" s="242"/>
      <c r="T389" s="242"/>
      <c r="U389" s="242"/>
      <c r="V389" s="242"/>
      <c r="W389" s="242">
        <v>0</v>
      </c>
      <c r="X389" s="242">
        <v>1</v>
      </c>
      <c r="Y389" s="242">
        <v>0</v>
      </c>
      <c r="Z389" s="242"/>
      <c r="AA389" s="242"/>
      <c r="AB389" s="242"/>
    </row>
    <row r="390" spans="1:28" x14ac:dyDescent="0.2">
      <c r="A390" s="242">
        <v>50</v>
      </c>
      <c r="B390" s="242">
        <v>0</v>
      </c>
      <c r="C390" s="242">
        <v>0</v>
      </c>
      <c r="D390" s="242">
        <v>1</v>
      </c>
      <c r="E390" s="242">
        <v>229</v>
      </c>
      <c r="F390" s="242">
        <f>ROUND(Source!AZ379,O390)</f>
        <v>0</v>
      </c>
      <c r="G390" s="242" t="s">
        <v>747</v>
      </c>
      <c r="H390" s="242" t="s">
        <v>748</v>
      </c>
      <c r="I390" s="242"/>
      <c r="J390" s="242"/>
      <c r="K390" s="242">
        <v>229</v>
      </c>
      <c r="L390" s="242">
        <v>10</v>
      </c>
      <c r="M390" s="242">
        <v>3</v>
      </c>
      <c r="N390" s="242" t="s">
        <v>86</v>
      </c>
      <c r="O390" s="242">
        <v>2</v>
      </c>
      <c r="P390" s="242"/>
      <c r="Q390" s="242"/>
      <c r="R390" s="242"/>
      <c r="S390" s="242"/>
      <c r="T390" s="242"/>
      <c r="U390" s="242"/>
      <c r="V390" s="242"/>
      <c r="W390" s="242">
        <v>0</v>
      </c>
      <c r="X390" s="242">
        <v>1</v>
      </c>
      <c r="Y390" s="242">
        <v>0</v>
      </c>
      <c r="Z390" s="242"/>
      <c r="AA390" s="242"/>
      <c r="AB390" s="242"/>
    </row>
    <row r="391" spans="1:28" x14ac:dyDescent="0.2">
      <c r="A391" s="242">
        <v>50</v>
      </c>
      <c r="B391" s="242">
        <v>0</v>
      </c>
      <c r="C391" s="242">
        <v>0</v>
      </c>
      <c r="D391" s="242">
        <v>1</v>
      </c>
      <c r="E391" s="242">
        <v>203</v>
      </c>
      <c r="F391" s="242">
        <f>ROUND(Source!Q379,O391)</f>
        <v>11.38</v>
      </c>
      <c r="G391" s="242" t="s">
        <v>749</v>
      </c>
      <c r="H391" s="242" t="s">
        <v>750</v>
      </c>
      <c r="I391" s="242"/>
      <c r="J391" s="242"/>
      <c r="K391" s="242">
        <v>203</v>
      </c>
      <c r="L391" s="242">
        <v>11</v>
      </c>
      <c r="M391" s="242">
        <v>3</v>
      </c>
      <c r="N391" s="242" t="s">
        <v>86</v>
      </c>
      <c r="O391" s="242">
        <v>2</v>
      </c>
      <c r="P391" s="242"/>
      <c r="Q391" s="242"/>
      <c r="R391" s="242"/>
      <c r="S391" s="242"/>
      <c r="T391" s="242"/>
      <c r="U391" s="242"/>
      <c r="V391" s="242"/>
      <c r="W391" s="242">
        <v>11.38</v>
      </c>
      <c r="X391" s="242">
        <v>1</v>
      </c>
      <c r="Y391" s="242">
        <v>11.38</v>
      </c>
      <c r="Z391" s="242"/>
      <c r="AA391" s="242"/>
      <c r="AB391" s="242"/>
    </row>
    <row r="392" spans="1:28" x14ac:dyDescent="0.2">
      <c r="A392" s="242">
        <v>50</v>
      </c>
      <c r="B392" s="242">
        <v>0</v>
      </c>
      <c r="C392" s="242">
        <v>0</v>
      </c>
      <c r="D392" s="242">
        <v>1</v>
      </c>
      <c r="E392" s="242">
        <v>231</v>
      </c>
      <c r="F392" s="242">
        <f>ROUND(Source!BB379,O392)</f>
        <v>0</v>
      </c>
      <c r="G392" s="242" t="s">
        <v>751</v>
      </c>
      <c r="H392" s="242" t="s">
        <v>752</v>
      </c>
      <c r="I392" s="242"/>
      <c r="J392" s="242"/>
      <c r="K392" s="242">
        <v>231</v>
      </c>
      <c r="L392" s="242">
        <v>12</v>
      </c>
      <c r="M392" s="242">
        <v>3</v>
      </c>
      <c r="N392" s="242" t="s">
        <v>86</v>
      </c>
      <c r="O392" s="242">
        <v>2</v>
      </c>
      <c r="P392" s="242"/>
      <c r="Q392" s="242"/>
      <c r="R392" s="242"/>
      <c r="S392" s="242"/>
      <c r="T392" s="242"/>
      <c r="U392" s="242"/>
      <c r="V392" s="242"/>
      <c r="W392" s="242">
        <v>0</v>
      </c>
      <c r="X392" s="242">
        <v>1</v>
      </c>
      <c r="Y392" s="242">
        <v>0</v>
      </c>
      <c r="Z392" s="242"/>
      <c r="AA392" s="242"/>
      <c r="AB392" s="242"/>
    </row>
    <row r="393" spans="1:28" x14ac:dyDescent="0.2">
      <c r="A393" s="242">
        <v>50</v>
      </c>
      <c r="B393" s="242">
        <v>0</v>
      </c>
      <c r="C393" s="242">
        <v>0</v>
      </c>
      <c r="D393" s="242">
        <v>1</v>
      </c>
      <c r="E393" s="242">
        <v>204</v>
      </c>
      <c r="F393" s="242">
        <f>ROUND(Source!R379,O393)</f>
        <v>4.76</v>
      </c>
      <c r="G393" s="242" t="s">
        <v>753</v>
      </c>
      <c r="H393" s="242" t="s">
        <v>754</v>
      </c>
      <c r="I393" s="242"/>
      <c r="J393" s="242"/>
      <c r="K393" s="242">
        <v>204</v>
      </c>
      <c r="L393" s="242">
        <v>13</v>
      </c>
      <c r="M393" s="242">
        <v>3</v>
      </c>
      <c r="N393" s="242" t="s">
        <v>86</v>
      </c>
      <c r="O393" s="242">
        <v>2</v>
      </c>
      <c r="P393" s="242"/>
      <c r="Q393" s="242"/>
      <c r="R393" s="242"/>
      <c r="S393" s="242"/>
      <c r="T393" s="242"/>
      <c r="U393" s="242"/>
      <c r="V393" s="242"/>
      <c r="W393" s="242">
        <v>4.76</v>
      </c>
      <c r="X393" s="242">
        <v>1</v>
      </c>
      <c r="Y393" s="242">
        <v>4.76</v>
      </c>
      <c r="Z393" s="242"/>
      <c r="AA393" s="242"/>
      <c r="AB393" s="242"/>
    </row>
    <row r="394" spans="1:28" x14ac:dyDescent="0.2">
      <c r="A394" s="242">
        <v>50</v>
      </c>
      <c r="B394" s="242">
        <v>0</v>
      </c>
      <c r="C394" s="242">
        <v>0</v>
      </c>
      <c r="D394" s="242">
        <v>1</v>
      </c>
      <c r="E394" s="242">
        <v>205</v>
      </c>
      <c r="F394" s="242">
        <f>ROUND(Source!S379,O394)</f>
        <v>1417.41</v>
      </c>
      <c r="G394" s="242" t="s">
        <v>755</v>
      </c>
      <c r="H394" s="242" t="s">
        <v>756</v>
      </c>
      <c r="I394" s="242"/>
      <c r="J394" s="242"/>
      <c r="K394" s="242">
        <v>205</v>
      </c>
      <c r="L394" s="242">
        <v>14</v>
      </c>
      <c r="M394" s="242">
        <v>3</v>
      </c>
      <c r="N394" s="242" t="s">
        <v>86</v>
      </c>
      <c r="O394" s="242">
        <v>2</v>
      </c>
      <c r="P394" s="242"/>
      <c r="Q394" s="242"/>
      <c r="R394" s="242"/>
      <c r="S394" s="242"/>
      <c r="T394" s="242"/>
      <c r="U394" s="242"/>
      <c r="V394" s="242"/>
      <c r="W394" s="242">
        <v>1417.4099999999999</v>
      </c>
      <c r="X394" s="242">
        <v>1</v>
      </c>
      <c r="Y394" s="242">
        <v>1417.4099999999999</v>
      </c>
      <c r="Z394" s="242"/>
      <c r="AA394" s="242"/>
      <c r="AB394" s="242"/>
    </row>
    <row r="395" spans="1:28" x14ac:dyDescent="0.2">
      <c r="A395" s="242">
        <v>50</v>
      </c>
      <c r="B395" s="242">
        <v>0</v>
      </c>
      <c r="C395" s="242">
        <v>0</v>
      </c>
      <c r="D395" s="242">
        <v>1</v>
      </c>
      <c r="E395" s="242">
        <v>232</v>
      </c>
      <c r="F395" s="242">
        <f>ROUND(Source!BC379,O395)</f>
        <v>0</v>
      </c>
      <c r="G395" s="242" t="s">
        <v>757</v>
      </c>
      <c r="H395" s="242" t="s">
        <v>758</v>
      </c>
      <c r="I395" s="242"/>
      <c r="J395" s="242"/>
      <c r="K395" s="242">
        <v>232</v>
      </c>
      <c r="L395" s="242">
        <v>15</v>
      </c>
      <c r="M395" s="242">
        <v>3</v>
      </c>
      <c r="N395" s="242" t="s">
        <v>86</v>
      </c>
      <c r="O395" s="242">
        <v>2</v>
      </c>
      <c r="P395" s="242"/>
      <c r="Q395" s="242"/>
      <c r="R395" s="242"/>
      <c r="S395" s="242"/>
      <c r="T395" s="242"/>
      <c r="U395" s="242"/>
      <c r="V395" s="242"/>
      <c r="W395" s="242">
        <v>0</v>
      </c>
      <c r="X395" s="242">
        <v>1</v>
      </c>
      <c r="Y395" s="242">
        <v>0</v>
      </c>
      <c r="Z395" s="242"/>
      <c r="AA395" s="242"/>
      <c r="AB395" s="242"/>
    </row>
    <row r="396" spans="1:28" x14ac:dyDescent="0.2">
      <c r="A396" s="242">
        <v>50</v>
      </c>
      <c r="B396" s="242">
        <v>0</v>
      </c>
      <c r="C396" s="242">
        <v>0</v>
      </c>
      <c r="D396" s="242">
        <v>1</v>
      </c>
      <c r="E396" s="242">
        <v>214</v>
      </c>
      <c r="F396" s="242">
        <f>ROUND(Source!AS379,O396)</f>
        <v>0</v>
      </c>
      <c r="G396" s="242" t="s">
        <v>759</v>
      </c>
      <c r="H396" s="242" t="s">
        <v>760</v>
      </c>
      <c r="I396" s="242"/>
      <c r="J396" s="242"/>
      <c r="K396" s="242">
        <v>214</v>
      </c>
      <c r="L396" s="242">
        <v>16</v>
      </c>
      <c r="M396" s="242">
        <v>3</v>
      </c>
      <c r="N396" s="242" t="s">
        <v>86</v>
      </c>
      <c r="O396" s="242">
        <v>2</v>
      </c>
      <c r="P396" s="242"/>
      <c r="Q396" s="242"/>
      <c r="R396" s="242"/>
      <c r="S396" s="242"/>
      <c r="T396" s="242"/>
      <c r="U396" s="242"/>
      <c r="V396" s="242"/>
      <c r="W396" s="242">
        <v>0</v>
      </c>
      <c r="X396" s="242">
        <v>1</v>
      </c>
      <c r="Y396" s="242">
        <v>0</v>
      </c>
      <c r="Z396" s="242"/>
      <c r="AA396" s="242"/>
      <c r="AB396" s="242"/>
    </row>
    <row r="397" spans="1:28" x14ac:dyDescent="0.2">
      <c r="A397" s="242">
        <v>50</v>
      </c>
      <c r="B397" s="242">
        <v>0</v>
      </c>
      <c r="C397" s="242">
        <v>0</v>
      </c>
      <c r="D397" s="242">
        <v>1</v>
      </c>
      <c r="E397" s="242">
        <v>215</v>
      </c>
      <c r="F397" s="242">
        <f>ROUND(Source!AT379,O397)</f>
        <v>13623.43</v>
      </c>
      <c r="G397" s="242" t="s">
        <v>761</v>
      </c>
      <c r="H397" s="242" t="s">
        <v>762</v>
      </c>
      <c r="I397" s="242"/>
      <c r="J397" s="242"/>
      <c r="K397" s="242">
        <v>215</v>
      </c>
      <c r="L397" s="242">
        <v>17</v>
      </c>
      <c r="M397" s="242">
        <v>3</v>
      </c>
      <c r="N397" s="242" t="s">
        <v>86</v>
      </c>
      <c r="O397" s="242">
        <v>2</v>
      </c>
      <c r="P397" s="242"/>
      <c r="Q397" s="242"/>
      <c r="R397" s="242"/>
      <c r="S397" s="242"/>
      <c r="T397" s="242"/>
      <c r="U397" s="242"/>
      <c r="V397" s="242"/>
      <c r="W397" s="242">
        <v>13623.43</v>
      </c>
      <c r="X397" s="242">
        <v>1</v>
      </c>
      <c r="Y397" s="242">
        <v>13623.43</v>
      </c>
      <c r="Z397" s="242"/>
      <c r="AA397" s="242"/>
      <c r="AB397" s="242"/>
    </row>
    <row r="398" spans="1:28" x14ac:dyDescent="0.2">
      <c r="A398" s="242">
        <v>50</v>
      </c>
      <c r="B398" s="242">
        <v>0</v>
      </c>
      <c r="C398" s="242">
        <v>0</v>
      </c>
      <c r="D398" s="242">
        <v>1</v>
      </c>
      <c r="E398" s="242">
        <v>217</v>
      </c>
      <c r="F398" s="242">
        <f>ROUND(Source!AU379,O398)</f>
        <v>0</v>
      </c>
      <c r="G398" s="242" t="s">
        <v>763</v>
      </c>
      <c r="H398" s="242" t="s">
        <v>764</v>
      </c>
      <c r="I398" s="242"/>
      <c r="J398" s="242"/>
      <c r="K398" s="242">
        <v>217</v>
      </c>
      <c r="L398" s="242">
        <v>18</v>
      </c>
      <c r="M398" s="242">
        <v>3</v>
      </c>
      <c r="N398" s="242" t="s">
        <v>86</v>
      </c>
      <c r="O398" s="242">
        <v>2</v>
      </c>
      <c r="P398" s="242"/>
      <c r="Q398" s="242"/>
      <c r="R398" s="242"/>
      <c r="S398" s="242"/>
      <c r="T398" s="242"/>
      <c r="U398" s="242"/>
      <c r="V398" s="242"/>
      <c r="W398" s="242">
        <v>0</v>
      </c>
      <c r="X398" s="242">
        <v>1</v>
      </c>
      <c r="Y398" s="242">
        <v>0</v>
      </c>
      <c r="Z398" s="242"/>
      <c r="AA398" s="242"/>
      <c r="AB398" s="242"/>
    </row>
    <row r="399" spans="1:28" x14ac:dyDescent="0.2">
      <c r="A399" s="242">
        <v>50</v>
      </c>
      <c r="B399" s="242">
        <v>0</v>
      </c>
      <c r="C399" s="242">
        <v>0</v>
      </c>
      <c r="D399" s="242">
        <v>1</v>
      </c>
      <c r="E399" s="242">
        <v>230</v>
      </c>
      <c r="F399" s="242">
        <f>ROUND(Source!BA379,O399)</f>
        <v>0</v>
      </c>
      <c r="G399" s="242" t="s">
        <v>765</v>
      </c>
      <c r="H399" s="242" t="s">
        <v>766</v>
      </c>
      <c r="I399" s="242"/>
      <c r="J399" s="242"/>
      <c r="K399" s="242">
        <v>230</v>
      </c>
      <c r="L399" s="242">
        <v>19</v>
      </c>
      <c r="M399" s="242">
        <v>3</v>
      </c>
      <c r="N399" s="242" t="s">
        <v>86</v>
      </c>
      <c r="O399" s="242">
        <v>2</v>
      </c>
      <c r="P399" s="242"/>
      <c r="Q399" s="242"/>
      <c r="R399" s="242"/>
      <c r="S399" s="242"/>
      <c r="T399" s="242"/>
      <c r="U399" s="242"/>
      <c r="V399" s="242"/>
      <c r="W399" s="242">
        <v>0</v>
      </c>
      <c r="X399" s="242">
        <v>1</v>
      </c>
      <c r="Y399" s="242">
        <v>0</v>
      </c>
      <c r="Z399" s="242"/>
      <c r="AA399" s="242"/>
      <c r="AB399" s="242"/>
    </row>
    <row r="400" spans="1:28" x14ac:dyDescent="0.2">
      <c r="A400" s="242">
        <v>50</v>
      </c>
      <c r="B400" s="242">
        <v>0</v>
      </c>
      <c r="C400" s="242">
        <v>0</v>
      </c>
      <c r="D400" s="242">
        <v>1</v>
      </c>
      <c r="E400" s="242">
        <v>206</v>
      </c>
      <c r="F400" s="242">
        <f>ROUND(Source!T379,O400)</f>
        <v>0</v>
      </c>
      <c r="G400" s="242" t="s">
        <v>767</v>
      </c>
      <c r="H400" s="242" t="s">
        <v>768</v>
      </c>
      <c r="I400" s="242"/>
      <c r="J400" s="242"/>
      <c r="K400" s="242">
        <v>206</v>
      </c>
      <c r="L400" s="242">
        <v>20</v>
      </c>
      <c r="M400" s="242">
        <v>3</v>
      </c>
      <c r="N400" s="242" t="s">
        <v>86</v>
      </c>
      <c r="O400" s="242">
        <v>2</v>
      </c>
      <c r="P400" s="242"/>
      <c r="Q400" s="242"/>
      <c r="R400" s="242"/>
      <c r="S400" s="242"/>
      <c r="T400" s="242"/>
      <c r="U400" s="242"/>
      <c r="V400" s="242"/>
      <c r="W400" s="242">
        <v>0</v>
      </c>
      <c r="X400" s="242">
        <v>1</v>
      </c>
      <c r="Y400" s="242">
        <v>0</v>
      </c>
      <c r="Z400" s="242"/>
      <c r="AA400" s="242"/>
      <c r="AB400" s="242"/>
    </row>
    <row r="401" spans="1:206" x14ac:dyDescent="0.2">
      <c r="A401" s="242">
        <v>50</v>
      </c>
      <c r="B401" s="242">
        <v>0</v>
      </c>
      <c r="C401" s="242">
        <v>0</v>
      </c>
      <c r="D401" s="242">
        <v>1</v>
      </c>
      <c r="E401" s="242">
        <v>207</v>
      </c>
      <c r="F401" s="242">
        <f>ROUND(Source!U379,O401)</f>
        <v>2.8536000000000001</v>
      </c>
      <c r="G401" s="242" t="s">
        <v>769</v>
      </c>
      <c r="H401" s="242" t="s">
        <v>770</v>
      </c>
      <c r="I401" s="242"/>
      <c r="J401" s="242"/>
      <c r="K401" s="242">
        <v>207</v>
      </c>
      <c r="L401" s="242">
        <v>21</v>
      </c>
      <c r="M401" s="242">
        <v>3</v>
      </c>
      <c r="N401" s="242" t="s">
        <v>86</v>
      </c>
      <c r="O401" s="242">
        <v>7</v>
      </c>
      <c r="P401" s="242"/>
      <c r="Q401" s="242"/>
      <c r="R401" s="242"/>
      <c r="S401" s="242"/>
      <c r="T401" s="242"/>
      <c r="U401" s="242"/>
      <c r="V401" s="242"/>
      <c r="W401" s="242">
        <v>2.8536000000000001</v>
      </c>
      <c r="X401" s="242">
        <v>1</v>
      </c>
      <c r="Y401" s="242">
        <v>2.8536000000000001</v>
      </c>
      <c r="Z401" s="242"/>
      <c r="AA401" s="242"/>
      <c r="AB401" s="242"/>
    </row>
    <row r="402" spans="1:206" x14ac:dyDescent="0.2">
      <c r="A402" s="242">
        <v>50</v>
      </c>
      <c r="B402" s="242">
        <v>0</v>
      </c>
      <c r="C402" s="242">
        <v>0</v>
      </c>
      <c r="D402" s="242">
        <v>1</v>
      </c>
      <c r="E402" s="242">
        <v>208</v>
      </c>
      <c r="F402" s="242">
        <f>ROUND(Source!V379,O402)</f>
        <v>8.0000000000000002E-3</v>
      </c>
      <c r="G402" s="242" t="s">
        <v>771</v>
      </c>
      <c r="H402" s="242" t="s">
        <v>772</v>
      </c>
      <c r="I402" s="242"/>
      <c r="J402" s="242"/>
      <c r="K402" s="242">
        <v>208</v>
      </c>
      <c r="L402" s="242">
        <v>22</v>
      </c>
      <c r="M402" s="242">
        <v>3</v>
      </c>
      <c r="N402" s="242" t="s">
        <v>86</v>
      </c>
      <c r="O402" s="242">
        <v>7</v>
      </c>
      <c r="P402" s="242"/>
      <c r="Q402" s="242"/>
      <c r="R402" s="242"/>
      <c r="S402" s="242"/>
      <c r="T402" s="242"/>
      <c r="U402" s="242"/>
      <c r="V402" s="242"/>
      <c r="W402" s="242">
        <v>8.0000000000000002E-3</v>
      </c>
      <c r="X402" s="242">
        <v>1</v>
      </c>
      <c r="Y402" s="242">
        <v>8.0000000000000002E-3</v>
      </c>
      <c r="Z402" s="242"/>
      <c r="AA402" s="242"/>
      <c r="AB402" s="242"/>
    </row>
    <row r="403" spans="1:206" x14ac:dyDescent="0.2">
      <c r="A403" s="242">
        <v>50</v>
      </c>
      <c r="B403" s="242">
        <v>0</v>
      </c>
      <c r="C403" s="242">
        <v>0</v>
      </c>
      <c r="D403" s="242">
        <v>1</v>
      </c>
      <c r="E403" s="242">
        <v>209</v>
      </c>
      <c r="F403" s="242">
        <f>ROUND(Source!W379,O403)</f>
        <v>0</v>
      </c>
      <c r="G403" s="242" t="s">
        <v>773</v>
      </c>
      <c r="H403" s="242" t="s">
        <v>774</v>
      </c>
      <c r="I403" s="242"/>
      <c r="J403" s="242"/>
      <c r="K403" s="242">
        <v>209</v>
      </c>
      <c r="L403" s="242">
        <v>23</v>
      </c>
      <c r="M403" s="242">
        <v>3</v>
      </c>
      <c r="N403" s="242" t="s">
        <v>86</v>
      </c>
      <c r="O403" s="242">
        <v>2</v>
      </c>
      <c r="P403" s="242"/>
      <c r="Q403" s="242"/>
      <c r="R403" s="242"/>
      <c r="S403" s="242"/>
      <c r="T403" s="242"/>
      <c r="U403" s="242"/>
      <c r="V403" s="242"/>
      <c r="W403" s="242">
        <v>0</v>
      </c>
      <c r="X403" s="242">
        <v>1</v>
      </c>
      <c r="Y403" s="242">
        <v>0</v>
      </c>
      <c r="Z403" s="242"/>
      <c r="AA403" s="242"/>
      <c r="AB403" s="242"/>
    </row>
    <row r="404" spans="1:206" x14ac:dyDescent="0.2">
      <c r="A404" s="242">
        <v>50</v>
      </c>
      <c r="B404" s="242">
        <v>0</v>
      </c>
      <c r="C404" s="242">
        <v>0</v>
      </c>
      <c r="D404" s="242">
        <v>1</v>
      </c>
      <c r="E404" s="242">
        <v>233</v>
      </c>
      <c r="F404" s="242">
        <f>ROUND(Source!BD379,O404)</f>
        <v>0</v>
      </c>
      <c r="G404" s="242" t="s">
        <v>775</v>
      </c>
      <c r="H404" s="242" t="s">
        <v>776</v>
      </c>
      <c r="I404" s="242"/>
      <c r="J404" s="242"/>
      <c r="K404" s="242">
        <v>233</v>
      </c>
      <c r="L404" s="242">
        <v>24</v>
      </c>
      <c r="M404" s="242">
        <v>3</v>
      </c>
      <c r="N404" s="242" t="s">
        <v>86</v>
      </c>
      <c r="O404" s="242">
        <v>2</v>
      </c>
      <c r="P404" s="242"/>
      <c r="Q404" s="242"/>
      <c r="R404" s="242"/>
      <c r="S404" s="242"/>
      <c r="T404" s="242"/>
      <c r="U404" s="242"/>
      <c r="V404" s="242"/>
      <c r="W404" s="242">
        <v>0</v>
      </c>
      <c r="X404" s="242">
        <v>1</v>
      </c>
      <c r="Y404" s="242">
        <v>0</v>
      </c>
      <c r="Z404" s="242"/>
      <c r="AA404" s="242"/>
      <c r="AB404" s="242"/>
    </row>
    <row r="405" spans="1:206" x14ac:dyDescent="0.2">
      <c r="A405" s="242">
        <v>50</v>
      </c>
      <c r="B405" s="242">
        <v>0</v>
      </c>
      <c r="C405" s="242">
        <v>0</v>
      </c>
      <c r="D405" s="242">
        <v>1</v>
      </c>
      <c r="E405" s="242">
        <v>210</v>
      </c>
      <c r="F405" s="242">
        <f>ROUND(Source!X379,O405)</f>
        <v>1379.5</v>
      </c>
      <c r="G405" s="242" t="s">
        <v>777</v>
      </c>
      <c r="H405" s="242" t="s">
        <v>778</v>
      </c>
      <c r="I405" s="242"/>
      <c r="J405" s="242"/>
      <c r="K405" s="242">
        <v>210</v>
      </c>
      <c r="L405" s="242">
        <v>25</v>
      </c>
      <c r="M405" s="242">
        <v>3</v>
      </c>
      <c r="N405" s="242" t="s">
        <v>86</v>
      </c>
      <c r="O405" s="242">
        <v>2</v>
      </c>
      <c r="P405" s="242"/>
      <c r="Q405" s="242"/>
      <c r="R405" s="242"/>
      <c r="S405" s="242"/>
      <c r="T405" s="242"/>
      <c r="U405" s="242"/>
      <c r="V405" s="242"/>
      <c r="W405" s="242">
        <v>1379.5</v>
      </c>
      <c r="X405" s="242">
        <v>1</v>
      </c>
      <c r="Y405" s="242">
        <v>1379.5</v>
      </c>
      <c r="Z405" s="242"/>
      <c r="AA405" s="242"/>
      <c r="AB405" s="242"/>
    </row>
    <row r="406" spans="1:206" x14ac:dyDescent="0.2">
      <c r="A406" s="242">
        <v>50</v>
      </c>
      <c r="B406" s="242">
        <v>0</v>
      </c>
      <c r="C406" s="242">
        <v>0</v>
      </c>
      <c r="D406" s="242">
        <v>1</v>
      </c>
      <c r="E406" s="242">
        <v>211</v>
      </c>
      <c r="F406" s="242">
        <f>ROUND(Source!Y379,O406)</f>
        <v>725.31</v>
      </c>
      <c r="G406" s="242" t="s">
        <v>779</v>
      </c>
      <c r="H406" s="242" t="s">
        <v>780</v>
      </c>
      <c r="I406" s="242"/>
      <c r="J406" s="242"/>
      <c r="K406" s="242">
        <v>211</v>
      </c>
      <c r="L406" s="242">
        <v>26</v>
      </c>
      <c r="M406" s="242">
        <v>3</v>
      </c>
      <c r="N406" s="242" t="s">
        <v>86</v>
      </c>
      <c r="O406" s="242">
        <v>2</v>
      </c>
      <c r="P406" s="242"/>
      <c r="Q406" s="242"/>
      <c r="R406" s="242"/>
      <c r="S406" s="242"/>
      <c r="T406" s="242"/>
      <c r="U406" s="242"/>
      <c r="V406" s="242"/>
      <c r="W406" s="242">
        <v>725.31</v>
      </c>
      <c r="X406" s="242">
        <v>1</v>
      </c>
      <c r="Y406" s="242">
        <v>725.31</v>
      </c>
      <c r="Z406" s="242"/>
      <c r="AA406" s="242"/>
      <c r="AB406" s="242"/>
    </row>
    <row r="407" spans="1:206" x14ac:dyDescent="0.2">
      <c r="A407" s="242">
        <v>50</v>
      </c>
      <c r="B407" s="242">
        <v>0</v>
      </c>
      <c r="C407" s="242">
        <v>0</v>
      </c>
      <c r="D407" s="242">
        <v>1</v>
      </c>
      <c r="E407" s="242">
        <v>224</v>
      </c>
      <c r="F407" s="242">
        <f>ROUND(Source!AR379,O407)</f>
        <v>13623.43</v>
      </c>
      <c r="G407" s="242" t="s">
        <v>781</v>
      </c>
      <c r="H407" s="242" t="s">
        <v>782</v>
      </c>
      <c r="I407" s="242"/>
      <c r="J407" s="242"/>
      <c r="K407" s="242">
        <v>224</v>
      </c>
      <c r="L407" s="242">
        <v>27</v>
      </c>
      <c r="M407" s="242">
        <v>3</v>
      </c>
      <c r="N407" s="242" t="s">
        <v>86</v>
      </c>
      <c r="O407" s="242">
        <v>2</v>
      </c>
      <c r="P407" s="242"/>
      <c r="Q407" s="242"/>
      <c r="R407" s="242"/>
      <c r="S407" s="242"/>
      <c r="T407" s="242"/>
      <c r="U407" s="242"/>
      <c r="V407" s="242"/>
      <c r="W407" s="242">
        <v>13623.43</v>
      </c>
      <c r="X407" s="242">
        <v>1</v>
      </c>
      <c r="Y407" s="242">
        <v>13623.43</v>
      </c>
      <c r="Z407" s="242"/>
      <c r="AA407" s="242"/>
      <c r="AB407" s="242"/>
    </row>
    <row r="409" spans="1:206" x14ac:dyDescent="0.2">
      <c r="A409" s="239">
        <v>3</v>
      </c>
      <c r="B409" s="239">
        <v>1</v>
      </c>
      <c r="C409" s="239"/>
      <c r="D409" s="239">
        <f>ROW(A540)</f>
        <v>540</v>
      </c>
      <c r="E409" s="239"/>
      <c r="F409" s="239" t="s">
        <v>368</v>
      </c>
      <c r="G409" s="239" t="s">
        <v>373</v>
      </c>
      <c r="H409" s="239" t="s">
        <v>86</v>
      </c>
      <c r="I409" s="239">
        <v>0</v>
      </c>
      <c r="J409" s="239" t="s">
        <v>86</v>
      </c>
      <c r="K409" s="239">
        <v>-1</v>
      </c>
      <c r="L409" s="239" t="s">
        <v>368</v>
      </c>
      <c r="M409" s="239" t="s">
        <v>86</v>
      </c>
      <c r="N409" s="239"/>
      <c r="O409" s="239"/>
      <c r="P409" s="239"/>
      <c r="Q409" s="239"/>
      <c r="R409" s="239"/>
      <c r="S409" s="239">
        <v>0</v>
      </c>
      <c r="T409" s="239"/>
      <c r="U409" s="239" t="s">
        <v>86</v>
      </c>
      <c r="V409" s="239">
        <v>0</v>
      </c>
      <c r="W409" s="239"/>
      <c r="X409" s="239"/>
      <c r="Y409" s="239"/>
      <c r="Z409" s="239"/>
      <c r="AA409" s="239"/>
      <c r="AB409" s="239" t="s">
        <v>86</v>
      </c>
      <c r="AC409" s="239" t="s">
        <v>86</v>
      </c>
      <c r="AD409" s="239" t="s">
        <v>86</v>
      </c>
      <c r="AE409" s="239" t="s">
        <v>86</v>
      </c>
      <c r="AF409" s="239" t="s">
        <v>86</v>
      </c>
      <c r="AG409" s="239" t="s">
        <v>86</v>
      </c>
      <c r="AH409" s="239"/>
      <c r="AI409" s="239"/>
      <c r="AJ409" s="239"/>
      <c r="AK409" s="239"/>
      <c r="AL409" s="239"/>
      <c r="AM409" s="239"/>
      <c r="AN409" s="239"/>
      <c r="AO409" s="239"/>
      <c r="AP409" s="239" t="s">
        <v>86</v>
      </c>
      <c r="AQ409" s="239" t="s">
        <v>86</v>
      </c>
      <c r="AR409" s="239" t="s">
        <v>86</v>
      </c>
      <c r="AS409" s="239"/>
      <c r="AT409" s="239"/>
      <c r="AU409" s="239"/>
      <c r="AV409" s="239"/>
      <c r="AW409" s="239"/>
      <c r="AX409" s="239"/>
      <c r="AY409" s="239"/>
      <c r="AZ409" s="239" t="s">
        <v>86</v>
      </c>
      <c r="BA409" s="239"/>
      <c r="BB409" s="239" t="s">
        <v>86</v>
      </c>
      <c r="BC409" s="239" t="s">
        <v>86</v>
      </c>
      <c r="BD409" s="239" t="s">
        <v>86</v>
      </c>
      <c r="BE409" s="239" t="s">
        <v>86</v>
      </c>
      <c r="BF409" s="239" t="s">
        <v>86</v>
      </c>
      <c r="BG409" s="239" t="s">
        <v>86</v>
      </c>
      <c r="BH409" s="239" t="s">
        <v>86</v>
      </c>
      <c r="BI409" s="239" t="s">
        <v>86</v>
      </c>
      <c r="BJ409" s="239" t="s">
        <v>86</v>
      </c>
      <c r="BK409" s="239" t="s">
        <v>86</v>
      </c>
      <c r="BL409" s="239" t="s">
        <v>86</v>
      </c>
      <c r="BM409" s="239" t="s">
        <v>86</v>
      </c>
      <c r="BN409" s="239" t="s">
        <v>86</v>
      </c>
      <c r="BO409" s="239" t="s">
        <v>86</v>
      </c>
      <c r="BP409" s="239" t="s">
        <v>86</v>
      </c>
      <c r="BQ409" s="239"/>
      <c r="BR409" s="239"/>
      <c r="BS409" s="239"/>
      <c r="BT409" s="239"/>
      <c r="BU409" s="239"/>
      <c r="BV409" s="239"/>
      <c r="BW409" s="239"/>
      <c r="BX409" s="239">
        <v>0</v>
      </c>
      <c r="BY409" s="239"/>
      <c r="BZ409" s="239"/>
      <c r="CA409" s="239"/>
      <c r="CB409" s="239"/>
      <c r="CC409" s="239"/>
      <c r="CD409" s="239"/>
      <c r="CE409" s="239"/>
      <c r="CF409" s="239">
        <v>0</v>
      </c>
      <c r="CG409" s="239">
        <v>0</v>
      </c>
      <c r="CH409" s="239"/>
      <c r="CI409" s="239" t="s">
        <v>86</v>
      </c>
      <c r="CJ409" s="239" t="s">
        <v>86</v>
      </c>
      <c r="CK409" s="154" t="s">
        <v>86</v>
      </c>
      <c r="CL409" s="154" t="s">
        <v>86</v>
      </c>
      <c r="CM409" s="154" t="s">
        <v>86</v>
      </c>
      <c r="CN409" s="154" t="s">
        <v>86</v>
      </c>
      <c r="CO409" s="154" t="s">
        <v>86</v>
      </c>
      <c r="CP409" s="154" t="s">
        <v>86</v>
      </c>
      <c r="CQ409" s="154" t="s">
        <v>86</v>
      </c>
    </row>
    <row r="411" spans="1:206" x14ac:dyDescent="0.2">
      <c r="A411" s="240">
        <v>52</v>
      </c>
      <c r="B411" s="240">
        <f t="shared" ref="B411:G411" si="177">B540</f>
        <v>1</v>
      </c>
      <c r="C411" s="240">
        <f t="shared" si="177"/>
        <v>3</v>
      </c>
      <c r="D411" s="240">
        <f t="shared" si="177"/>
        <v>409</v>
      </c>
      <c r="E411" s="240">
        <f t="shared" si="177"/>
        <v>0</v>
      </c>
      <c r="F411" s="240" t="str">
        <f t="shared" si="177"/>
        <v>02-01-05</v>
      </c>
      <c r="G411" s="240" t="str">
        <f t="shared" si="177"/>
        <v>Строительство ГРЩ-0,4кВ</v>
      </c>
      <c r="H411" s="240"/>
      <c r="I411" s="240"/>
      <c r="J411" s="240"/>
      <c r="K411" s="240"/>
      <c r="L411" s="240"/>
      <c r="M411" s="240"/>
      <c r="N411" s="240"/>
      <c r="O411" s="240">
        <f t="shared" ref="O411:AT411" si="178">O540</f>
        <v>11122.7</v>
      </c>
      <c r="P411" s="240">
        <f t="shared" si="178"/>
        <v>4972.1000000000004</v>
      </c>
      <c r="Q411" s="240">
        <f t="shared" si="178"/>
        <v>231.69</v>
      </c>
      <c r="R411" s="240">
        <f t="shared" si="178"/>
        <v>114.3</v>
      </c>
      <c r="S411" s="240">
        <f t="shared" si="178"/>
        <v>5804.61</v>
      </c>
      <c r="T411" s="240">
        <f t="shared" si="178"/>
        <v>0</v>
      </c>
      <c r="U411" s="240">
        <f t="shared" si="178"/>
        <v>12.999000000000001</v>
      </c>
      <c r="V411" s="240">
        <f t="shared" si="178"/>
        <v>0.192</v>
      </c>
      <c r="W411" s="240">
        <f t="shared" si="178"/>
        <v>0</v>
      </c>
      <c r="X411" s="240">
        <f t="shared" si="178"/>
        <v>5504.43</v>
      </c>
      <c r="Y411" s="240">
        <f t="shared" si="178"/>
        <v>2692.89</v>
      </c>
      <c r="Z411" s="240">
        <f t="shared" si="178"/>
        <v>0</v>
      </c>
      <c r="AA411" s="240">
        <f t="shared" si="178"/>
        <v>0</v>
      </c>
      <c r="AB411" s="240">
        <f t="shared" si="178"/>
        <v>0</v>
      </c>
      <c r="AC411" s="240">
        <f t="shared" si="178"/>
        <v>0</v>
      </c>
      <c r="AD411" s="240">
        <f t="shared" si="178"/>
        <v>0</v>
      </c>
      <c r="AE411" s="240">
        <f t="shared" si="178"/>
        <v>0</v>
      </c>
      <c r="AF411" s="240">
        <f t="shared" si="178"/>
        <v>0</v>
      </c>
      <c r="AG411" s="240">
        <f t="shared" si="178"/>
        <v>0</v>
      </c>
      <c r="AH411" s="240">
        <f t="shared" si="178"/>
        <v>0</v>
      </c>
      <c r="AI411" s="240">
        <f t="shared" si="178"/>
        <v>0</v>
      </c>
      <c r="AJ411" s="240">
        <f t="shared" si="178"/>
        <v>0</v>
      </c>
      <c r="AK411" s="240">
        <f t="shared" si="178"/>
        <v>0</v>
      </c>
      <c r="AL411" s="240">
        <f t="shared" si="178"/>
        <v>0</v>
      </c>
      <c r="AM411" s="240">
        <f t="shared" si="178"/>
        <v>0</v>
      </c>
      <c r="AN411" s="240">
        <f t="shared" si="178"/>
        <v>0</v>
      </c>
      <c r="AO411" s="240">
        <f t="shared" si="178"/>
        <v>0</v>
      </c>
      <c r="AP411" s="240">
        <f t="shared" si="178"/>
        <v>0</v>
      </c>
      <c r="AQ411" s="240">
        <f t="shared" si="178"/>
        <v>0</v>
      </c>
      <c r="AR411" s="240">
        <f t="shared" si="178"/>
        <v>19320.02</v>
      </c>
      <c r="AS411" s="240">
        <f t="shared" si="178"/>
        <v>6781.7</v>
      </c>
      <c r="AT411" s="240">
        <f t="shared" si="178"/>
        <v>12538.32</v>
      </c>
      <c r="AU411" s="240">
        <f t="shared" ref="AU411:BZ411" si="179">AU540</f>
        <v>0</v>
      </c>
      <c r="AV411" s="240">
        <f t="shared" si="179"/>
        <v>4972.1000000000004</v>
      </c>
      <c r="AW411" s="240">
        <f t="shared" si="179"/>
        <v>4972.1000000000004</v>
      </c>
      <c r="AX411" s="240">
        <f t="shared" si="179"/>
        <v>0</v>
      </c>
      <c r="AY411" s="240">
        <f t="shared" si="179"/>
        <v>4972.1000000000004</v>
      </c>
      <c r="AZ411" s="240">
        <f t="shared" si="179"/>
        <v>0</v>
      </c>
      <c r="BA411" s="240">
        <f t="shared" si="179"/>
        <v>0</v>
      </c>
      <c r="BB411" s="240">
        <f t="shared" si="179"/>
        <v>0</v>
      </c>
      <c r="BC411" s="240">
        <f t="shared" si="179"/>
        <v>0</v>
      </c>
      <c r="BD411" s="240">
        <f t="shared" si="179"/>
        <v>0</v>
      </c>
      <c r="BE411" s="240">
        <f t="shared" si="179"/>
        <v>0</v>
      </c>
      <c r="BF411" s="240">
        <f t="shared" si="179"/>
        <v>0</v>
      </c>
      <c r="BG411" s="240">
        <f t="shared" si="179"/>
        <v>0</v>
      </c>
      <c r="BH411" s="240">
        <f t="shared" si="179"/>
        <v>0</v>
      </c>
      <c r="BI411" s="240">
        <f t="shared" si="179"/>
        <v>0</v>
      </c>
      <c r="BJ411" s="240">
        <f t="shared" si="179"/>
        <v>0</v>
      </c>
      <c r="BK411" s="240">
        <f t="shared" si="179"/>
        <v>0</v>
      </c>
      <c r="BL411" s="240">
        <f t="shared" si="179"/>
        <v>0</v>
      </c>
      <c r="BM411" s="240">
        <f t="shared" si="179"/>
        <v>0</v>
      </c>
      <c r="BN411" s="240">
        <f t="shared" si="179"/>
        <v>0</v>
      </c>
      <c r="BO411" s="240">
        <f t="shared" si="179"/>
        <v>0</v>
      </c>
      <c r="BP411" s="240">
        <f t="shared" si="179"/>
        <v>0</v>
      </c>
      <c r="BQ411" s="240">
        <f t="shared" si="179"/>
        <v>0</v>
      </c>
      <c r="BR411" s="240">
        <f t="shared" si="179"/>
        <v>0</v>
      </c>
      <c r="BS411" s="240">
        <f t="shared" si="179"/>
        <v>0</v>
      </c>
      <c r="BT411" s="240">
        <f t="shared" si="179"/>
        <v>0</v>
      </c>
      <c r="BU411" s="240">
        <f t="shared" si="179"/>
        <v>0</v>
      </c>
      <c r="BV411" s="240">
        <f t="shared" si="179"/>
        <v>0</v>
      </c>
      <c r="BW411" s="240">
        <f t="shared" si="179"/>
        <v>0</v>
      </c>
      <c r="BX411" s="240">
        <f t="shared" si="179"/>
        <v>0</v>
      </c>
      <c r="BY411" s="240">
        <f t="shared" si="179"/>
        <v>0</v>
      </c>
      <c r="BZ411" s="240">
        <f t="shared" si="179"/>
        <v>0</v>
      </c>
      <c r="CA411" s="240">
        <f t="shared" ref="CA411:DF411" si="180">CA540</f>
        <v>0</v>
      </c>
      <c r="CB411" s="240">
        <f t="shared" si="180"/>
        <v>0</v>
      </c>
      <c r="CC411" s="240">
        <f t="shared" si="180"/>
        <v>0</v>
      </c>
      <c r="CD411" s="240">
        <f t="shared" si="180"/>
        <v>0</v>
      </c>
      <c r="CE411" s="240">
        <f t="shared" si="180"/>
        <v>0</v>
      </c>
      <c r="CF411" s="240">
        <f t="shared" si="180"/>
        <v>0</v>
      </c>
      <c r="CG411" s="240">
        <f t="shared" si="180"/>
        <v>0</v>
      </c>
      <c r="CH411" s="240">
        <f t="shared" si="180"/>
        <v>0</v>
      </c>
      <c r="CI411" s="240">
        <f t="shared" si="180"/>
        <v>0</v>
      </c>
      <c r="CJ411" s="240">
        <f t="shared" si="180"/>
        <v>0</v>
      </c>
      <c r="CK411" s="240">
        <f t="shared" si="180"/>
        <v>0</v>
      </c>
      <c r="CL411" s="240">
        <f t="shared" si="180"/>
        <v>0</v>
      </c>
      <c r="CM411" s="240">
        <f t="shared" si="180"/>
        <v>0</v>
      </c>
      <c r="CN411" s="240">
        <f t="shared" si="180"/>
        <v>0</v>
      </c>
      <c r="CO411" s="240">
        <f t="shared" si="180"/>
        <v>0</v>
      </c>
      <c r="CP411" s="240">
        <f t="shared" si="180"/>
        <v>0</v>
      </c>
      <c r="CQ411" s="240">
        <f t="shared" si="180"/>
        <v>0</v>
      </c>
      <c r="CR411" s="240">
        <f t="shared" si="180"/>
        <v>0</v>
      </c>
      <c r="CS411" s="240">
        <f t="shared" si="180"/>
        <v>0</v>
      </c>
      <c r="CT411" s="240">
        <f t="shared" si="180"/>
        <v>0</v>
      </c>
      <c r="CU411" s="240">
        <f t="shared" si="180"/>
        <v>0</v>
      </c>
      <c r="CV411" s="240">
        <f t="shared" si="180"/>
        <v>0</v>
      </c>
      <c r="CW411" s="240">
        <f t="shared" si="180"/>
        <v>0</v>
      </c>
      <c r="CX411" s="240">
        <f t="shared" si="180"/>
        <v>0</v>
      </c>
      <c r="CY411" s="240">
        <f t="shared" si="180"/>
        <v>0</v>
      </c>
      <c r="CZ411" s="240">
        <f t="shared" si="180"/>
        <v>0</v>
      </c>
      <c r="DA411" s="240">
        <f t="shared" si="180"/>
        <v>0</v>
      </c>
      <c r="DB411" s="240">
        <f t="shared" si="180"/>
        <v>0</v>
      </c>
      <c r="DC411" s="240">
        <f t="shared" si="180"/>
        <v>0</v>
      </c>
      <c r="DD411" s="240">
        <f t="shared" si="180"/>
        <v>0</v>
      </c>
      <c r="DE411" s="240">
        <f t="shared" si="180"/>
        <v>0</v>
      </c>
      <c r="DF411" s="240">
        <f t="shared" si="180"/>
        <v>0</v>
      </c>
      <c r="DG411" s="241">
        <f t="shared" ref="DG411:EL411" si="181">DG540</f>
        <v>0</v>
      </c>
      <c r="DH411" s="241">
        <f t="shared" si="181"/>
        <v>0</v>
      </c>
      <c r="DI411" s="241">
        <f t="shared" si="181"/>
        <v>0</v>
      </c>
      <c r="DJ411" s="241">
        <f t="shared" si="181"/>
        <v>0</v>
      </c>
      <c r="DK411" s="241">
        <f t="shared" si="181"/>
        <v>0</v>
      </c>
      <c r="DL411" s="241">
        <f t="shared" si="181"/>
        <v>0</v>
      </c>
      <c r="DM411" s="241">
        <f t="shared" si="181"/>
        <v>0</v>
      </c>
      <c r="DN411" s="241">
        <f t="shared" si="181"/>
        <v>0</v>
      </c>
      <c r="DO411" s="241">
        <f t="shared" si="181"/>
        <v>0</v>
      </c>
      <c r="DP411" s="241">
        <f t="shared" si="181"/>
        <v>0</v>
      </c>
      <c r="DQ411" s="241">
        <f t="shared" si="181"/>
        <v>0</v>
      </c>
      <c r="DR411" s="241">
        <f t="shared" si="181"/>
        <v>0</v>
      </c>
      <c r="DS411" s="241">
        <f t="shared" si="181"/>
        <v>0</v>
      </c>
      <c r="DT411" s="241">
        <f t="shared" si="181"/>
        <v>0</v>
      </c>
      <c r="DU411" s="241">
        <f t="shared" si="181"/>
        <v>0</v>
      </c>
      <c r="DV411" s="241">
        <f t="shared" si="181"/>
        <v>0</v>
      </c>
      <c r="DW411" s="241">
        <f t="shared" si="181"/>
        <v>0</v>
      </c>
      <c r="DX411" s="241">
        <f t="shared" si="181"/>
        <v>0</v>
      </c>
      <c r="DY411" s="241">
        <f t="shared" si="181"/>
        <v>0</v>
      </c>
      <c r="DZ411" s="241">
        <f t="shared" si="181"/>
        <v>0</v>
      </c>
      <c r="EA411" s="241">
        <f t="shared" si="181"/>
        <v>0</v>
      </c>
      <c r="EB411" s="241">
        <f t="shared" si="181"/>
        <v>0</v>
      </c>
      <c r="EC411" s="241">
        <f t="shared" si="181"/>
        <v>0</v>
      </c>
      <c r="ED411" s="241">
        <f t="shared" si="181"/>
        <v>0</v>
      </c>
      <c r="EE411" s="241">
        <f t="shared" si="181"/>
        <v>0</v>
      </c>
      <c r="EF411" s="241">
        <f t="shared" si="181"/>
        <v>0</v>
      </c>
      <c r="EG411" s="241">
        <f t="shared" si="181"/>
        <v>0</v>
      </c>
      <c r="EH411" s="241">
        <f t="shared" si="181"/>
        <v>0</v>
      </c>
      <c r="EI411" s="241">
        <f t="shared" si="181"/>
        <v>0</v>
      </c>
      <c r="EJ411" s="241">
        <f t="shared" si="181"/>
        <v>0</v>
      </c>
      <c r="EK411" s="241">
        <f t="shared" si="181"/>
        <v>0</v>
      </c>
      <c r="EL411" s="241">
        <f t="shared" si="181"/>
        <v>0</v>
      </c>
      <c r="EM411" s="241">
        <f t="shared" ref="EM411:FR411" si="182">EM540</f>
        <v>0</v>
      </c>
      <c r="EN411" s="241">
        <f t="shared" si="182"/>
        <v>0</v>
      </c>
      <c r="EO411" s="241">
        <f t="shared" si="182"/>
        <v>0</v>
      </c>
      <c r="EP411" s="241">
        <f t="shared" si="182"/>
        <v>0</v>
      </c>
      <c r="EQ411" s="241">
        <f t="shared" si="182"/>
        <v>0</v>
      </c>
      <c r="ER411" s="241">
        <f t="shared" si="182"/>
        <v>0</v>
      </c>
      <c r="ES411" s="241">
        <f t="shared" si="182"/>
        <v>0</v>
      </c>
      <c r="ET411" s="241">
        <f t="shared" si="182"/>
        <v>0</v>
      </c>
      <c r="EU411" s="241">
        <f t="shared" si="182"/>
        <v>0</v>
      </c>
      <c r="EV411" s="241">
        <f t="shared" si="182"/>
        <v>0</v>
      </c>
      <c r="EW411" s="241">
        <f t="shared" si="182"/>
        <v>0</v>
      </c>
      <c r="EX411" s="241">
        <f t="shared" si="182"/>
        <v>0</v>
      </c>
      <c r="EY411" s="241">
        <f t="shared" si="182"/>
        <v>0</v>
      </c>
      <c r="EZ411" s="241">
        <f t="shared" si="182"/>
        <v>0</v>
      </c>
      <c r="FA411" s="241">
        <f t="shared" si="182"/>
        <v>0</v>
      </c>
      <c r="FB411" s="241">
        <f t="shared" si="182"/>
        <v>0</v>
      </c>
      <c r="FC411" s="241">
        <f t="shared" si="182"/>
        <v>0</v>
      </c>
      <c r="FD411" s="241">
        <f t="shared" si="182"/>
        <v>0</v>
      </c>
      <c r="FE411" s="241">
        <f t="shared" si="182"/>
        <v>0</v>
      </c>
      <c r="FF411" s="241">
        <f t="shared" si="182"/>
        <v>0</v>
      </c>
      <c r="FG411" s="241">
        <f t="shared" si="182"/>
        <v>0</v>
      </c>
      <c r="FH411" s="241">
        <f t="shared" si="182"/>
        <v>0</v>
      </c>
      <c r="FI411" s="241">
        <f t="shared" si="182"/>
        <v>0</v>
      </c>
      <c r="FJ411" s="241">
        <f t="shared" si="182"/>
        <v>0</v>
      </c>
      <c r="FK411" s="241">
        <f t="shared" si="182"/>
        <v>0</v>
      </c>
      <c r="FL411" s="241">
        <f t="shared" si="182"/>
        <v>0</v>
      </c>
      <c r="FM411" s="241">
        <f t="shared" si="182"/>
        <v>0</v>
      </c>
      <c r="FN411" s="241">
        <f t="shared" si="182"/>
        <v>0</v>
      </c>
      <c r="FO411" s="241">
        <f t="shared" si="182"/>
        <v>0</v>
      </c>
      <c r="FP411" s="241">
        <f t="shared" si="182"/>
        <v>0</v>
      </c>
      <c r="FQ411" s="241">
        <f t="shared" si="182"/>
        <v>0</v>
      </c>
      <c r="FR411" s="241">
        <f t="shared" si="182"/>
        <v>0</v>
      </c>
      <c r="FS411" s="241">
        <f t="shared" ref="FS411:GX411" si="183">FS540</f>
        <v>0</v>
      </c>
      <c r="FT411" s="241">
        <f t="shared" si="183"/>
        <v>0</v>
      </c>
      <c r="FU411" s="241">
        <f t="shared" si="183"/>
        <v>0</v>
      </c>
      <c r="FV411" s="241">
        <f t="shared" si="183"/>
        <v>0</v>
      </c>
      <c r="FW411" s="241">
        <f t="shared" si="183"/>
        <v>0</v>
      </c>
      <c r="FX411" s="241">
        <f t="shared" si="183"/>
        <v>0</v>
      </c>
      <c r="FY411" s="241">
        <f t="shared" si="183"/>
        <v>0</v>
      </c>
      <c r="FZ411" s="241">
        <f t="shared" si="183"/>
        <v>0</v>
      </c>
      <c r="GA411" s="241">
        <f t="shared" si="183"/>
        <v>0</v>
      </c>
      <c r="GB411" s="241">
        <f t="shared" si="183"/>
        <v>0</v>
      </c>
      <c r="GC411" s="241">
        <f t="shared" si="183"/>
        <v>0</v>
      </c>
      <c r="GD411" s="241">
        <f t="shared" si="183"/>
        <v>0</v>
      </c>
      <c r="GE411" s="241">
        <f t="shared" si="183"/>
        <v>0</v>
      </c>
      <c r="GF411" s="241">
        <f t="shared" si="183"/>
        <v>0</v>
      </c>
      <c r="GG411" s="241">
        <f t="shared" si="183"/>
        <v>0</v>
      </c>
      <c r="GH411" s="241">
        <f t="shared" si="183"/>
        <v>0</v>
      </c>
      <c r="GI411" s="241">
        <f t="shared" si="183"/>
        <v>0</v>
      </c>
      <c r="GJ411" s="241">
        <f t="shared" si="183"/>
        <v>0</v>
      </c>
      <c r="GK411" s="241">
        <f t="shared" si="183"/>
        <v>0</v>
      </c>
      <c r="GL411" s="241">
        <f t="shared" si="183"/>
        <v>0</v>
      </c>
      <c r="GM411" s="241">
        <f t="shared" si="183"/>
        <v>0</v>
      </c>
      <c r="GN411" s="241">
        <f t="shared" si="183"/>
        <v>0</v>
      </c>
      <c r="GO411" s="241">
        <f t="shared" si="183"/>
        <v>0</v>
      </c>
      <c r="GP411" s="241">
        <f t="shared" si="183"/>
        <v>0</v>
      </c>
      <c r="GQ411" s="241">
        <f t="shared" si="183"/>
        <v>0</v>
      </c>
      <c r="GR411" s="241">
        <f t="shared" si="183"/>
        <v>0</v>
      </c>
      <c r="GS411" s="241">
        <f t="shared" si="183"/>
        <v>0</v>
      </c>
      <c r="GT411" s="241">
        <f t="shared" si="183"/>
        <v>0</v>
      </c>
      <c r="GU411" s="241">
        <f t="shared" si="183"/>
        <v>0</v>
      </c>
      <c r="GV411" s="241">
        <f t="shared" si="183"/>
        <v>0</v>
      </c>
      <c r="GW411" s="241">
        <f t="shared" si="183"/>
        <v>0</v>
      </c>
      <c r="GX411" s="241">
        <f t="shared" si="183"/>
        <v>0</v>
      </c>
    </row>
    <row r="413" spans="1:206" x14ac:dyDescent="0.2">
      <c r="A413" s="239">
        <v>4</v>
      </c>
      <c r="B413" s="239">
        <v>1</v>
      </c>
      <c r="C413" s="239"/>
      <c r="D413" s="239">
        <f>ROW(A428)</f>
        <v>428</v>
      </c>
      <c r="E413" s="239"/>
      <c r="F413" s="239" t="s">
        <v>716</v>
      </c>
      <c r="G413" s="239" t="s">
        <v>854</v>
      </c>
      <c r="H413" s="239" t="s">
        <v>86</v>
      </c>
      <c r="I413" s="239">
        <v>0</v>
      </c>
      <c r="J413" s="239"/>
      <c r="K413" s="239">
        <v>0</v>
      </c>
      <c r="L413" s="239"/>
      <c r="M413" s="239" t="s">
        <v>86</v>
      </c>
      <c r="N413" s="239"/>
      <c r="O413" s="239"/>
      <c r="P413" s="239"/>
      <c r="Q413" s="239"/>
      <c r="R413" s="239"/>
      <c r="S413" s="239">
        <v>0</v>
      </c>
      <c r="T413" s="239"/>
      <c r="U413" s="239" t="s">
        <v>86</v>
      </c>
      <c r="V413" s="239">
        <v>0</v>
      </c>
      <c r="W413" s="239"/>
      <c r="X413" s="239"/>
      <c r="Y413" s="239"/>
      <c r="Z413" s="239"/>
      <c r="AA413" s="239"/>
      <c r="AB413" s="239" t="s">
        <v>86</v>
      </c>
      <c r="AC413" s="239" t="s">
        <v>86</v>
      </c>
      <c r="AD413" s="239" t="s">
        <v>86</v>
      </c>
      <c r="AE413" s="239" t="s">
        <v>86</v>
      </c>
      <c r="AF413" s="239" t="s">
        <v>86</v>
      </c>
      <c r="AG413" s="239" t="s">
        <v>86</v>
      </c>
      <c r="AH413" s="239"/>
      <c r="AI413" s="239"/>
      <c r="AJ413" s="239"/>
      <c r="AK413" s="239"/>
      <c r="AL413" s="239"/>
      <c r="AM413" s="239"/>
      <c r="AN413" s="239"/>
      <c r="AO413" s="239"/>
      <c r="AP413" s="239" t="s">
        <v>86</v>
      </c>
      <c r="AQ413" s="239" t="s">
        <v>86</v>
      </c>
      <c r="AR413" s="239" t="s">
        <v>86</v>
      </c>
      <c r="AS413" s="239"/>
      <c r="AT413" s="239"/>
      <c r="AU413" s="239"/>
      <c r="AV413" s="239"/>
      <c r="AW413" s="239"/>
      <c r="AX413" s="239"/>
      <c r="AY413" s="239"/>
      <c r="AZ413" s="239" t="s">
        <v>86</v>
      </c>
      <c r="BA413" s="239"/>
      <c r="BB413" s="239" t="s">
        <v>86</v>
      </c>
      <c r="BC413" s="239" t="s">
        <v>86</v>
      </c>
      <c r="BD413" s="239" t="s">
        <v>86</v>
      </c>
      <c r="BE413" s="239" t="s">
        <v>86</v>
      </c>
      <c r="BF413" s="239" t="s">
        <v>86</v>
      </c>
      <c r="BG413" s="239" t="s">
        <v>86</v>
      </c>
      <c r="BH413" s="239" t="s">
        <v>86</v>
      </c>
      <c r="BI413" s="239" t="s">
        <v>86</v>
      </c>
      <c r="BJ413" s="239" t="s">
        <v>86</v>
      </c>
      <c r="BK413" s="239" t="s">
        <v>86</v>
      </c>
      <c r="BL413" s="239" t="s">
        <v>86</v>
      </c>
      <c r="BM413" s="239" t="s">
        <v>86</v>
      </c>
      <c r="BN413" s="239" t="s">
        <v>86</v>
      </c>
      <c r="BO413" s="239" t="s">
        <v>86</v>
      </c>
      <c r="BP413" s="239" t="s">
        <v>86</v>
      </c>
      <c r="BQ413" s="239"/>
      <c r="BR413" s="239"/>
      <c r="BS413" s="239"/>
      <c r="BT413" s="239"/>
      <c r="BU413" s="239"/>
      <c r="BV413" s="239"/>
      <c r="BW413" s="239"/>
      <c r="BX413" s="239">
        <v>0</v>
      </c>
      <c r="BY413" s="239"/>
      <c r="BZ413" s="239"/>
      <c r="CA413" s="239"/>
      <c r="CB413" s="239"/>
      <c r="CC413" s="239"/>
      <c r="CD413" s="239"/>
      <c r="CE413" s="239"/>
      <c r="CF413" s="239"/>
      <c r="CG413" s="239"/>
      <c r="CH413" s="239"/>
      <c r="CI413" s="239"/>
      <c r="CJ413" s="239">
        <v>0</v>
      </c>
    </row>
    <row r="415" spans="1:206" x14ac:dyDescent="0.2">
      <c r="A415" s="240">
        <v>52</v>
      </c>
      <c r="B415" s="240">
        <f t="shared" ref="B415:G415" si="184">B428</f>
        <v>1</v>
      </c>
      <c r="C415" s="240">
        <f t="shared" si="184"/>
        <v>4</v>
      </c>
      <c r="D415" s="240">
        <f t="shared" si="184"/>
        <v>413</v>
      </c>
      <c r="E415" s="240">
        <f t="shared" si="184"/>
        <v>0</v>
      </c>
      <c r="F415" s="240" t="str">
        <f t="shared" si="184"/>
        <v>Новый раздел</v>
      </c>
      <c r="G415" s="240" t="str">
        <f t="shared" si="184"/>
        <v>Строительные работы ГРЩ-0,4кВ</v>
      </c>
      <c r="H415" s="240"/>
      <c r="I415" s="240"/>
      <c r="J415" s="240"/>
      <c r="K415" s="240"/>
      <c r="L415" s="240"/>
      <c r="M415" s="240"/>
      <c r="N415" s="240"/>
      <c r="O415" s="240">
        <f t="shared" ref="O415:AT415" si="185">O428</f>
        <v>2961.44</v>
      </c>
      <c r="P415" s="240">
        <f t="shared" si="185"/>
        <v>0</v>
      </c>
      <c r="Q415" s="240">
        <f t="shared" si="185"/>
        <v>0</v>
      </c>
      <c r="R415" s="240">
        <f t="shared" si="185"/>
        <v>0</v>
      </c>
      <c r="S415" s="240">
        <f t="shared" si="185"/>
        <v>2961.44</v>
      </c>
      <c r="T415" s="240">
        <f t="shared" si="185"/>
        <v>0</v>
      </c>
      <c r="U415" s="240">
        <f t="shared" si="185"/>
        <v>7.2750000000000004</v>
      </c>
      <c r="V415" s="240">
        <f t="shared" si="185"/>
        <v>0</v>
      </c>
      <c r="W415" s="240">
        <f t="shared" si="185"/>
        <v>0</v>
      </c>
      <c r="X415" s="240">
        <f t="shared" si="185"/>
        <v>2635.68</v>
      </c>
      <c r="Y415" s="240">
        <f t="shared" si="185"/>
        <v>1184.58</v>
      </c>
      <c r="Z415" s="240">
        <f t="shared" si="185"/>
        <v>0</v>
      </c>
      <c r="AA415" s="240">
        <f t="shared" si="185"/>
        <v>0</v>
      </c>
      <c r="AB415" s="240">
        <f t="shared" si="185"/>
        <v>2961.44</v>
      </c>
      <c r="AC415" s="240">
        <f t="shared" si="185"/>
        <v>0</v>
      </c>
      <c r="AD415" s="240">
        <f t="shared" si="185"/>
        <v>0</v>
      </c>
      <c r="AE415" s="240">
        <f t="shared" si="185"/>
        <v>0</v>
      </c>
      <c r="AF415" s="240">
        <f t="shared" si="185"/>
        <v>2961.44</v>
      </c>
      <c r="AG415" s="240">
        <f t="shared" si="185"/>
        <v>0</v>
      </c>
      <c r="AH415" s="240">
        <f t="shared" si="185"/>
        <v>7.2750000000000004</v>
      </c>
      <c r="AI415" s="240">
        <f t="shared" si="185"/>
        <v>0</v>
      </c>
      <c r="AJ415" s="240">
        <f t="shared" si="185"/>
        <v>0</v>
      </c>
      <c r="AK415" s="240">
        <f t="shared" si="185"/>
        <v>2635.68</v>
      </c>
      <c r="AL415" s="240">
        <f t="shared" si="185"/>
        <v>1184.58</v>
      </c>
      <c r="AM415" s="240">
        <f t="shared" si="185"/>
        <v>0</v>
      </c>
      <c r="AN415" s="240">
        <f t="shared" si="185"/>
        <v>0</v>
      </c>
      <c r="AO415" s="240">
        <f t="shared" si="185"/>
        <v>0</v>
      </c>
      <c r="AP415" s="240">
        <f t="shared" si="185"/>
        <v>0</v>
      </c>
      <c r="AQ415" s="240">
        <f t="shared" si="185"/>
        <v>0</v>
      </c>
      <c r="AR415" s="240">
        <f t="shared" si="185"/>
        <v>6781.7</v>
      </c>
      <c r="AS415" s="240">
        <f t="shared" si="185"/>
        <v>6781.7</v>
      </c>
      <c r="AT415" s="240">
        <f t="shared" si="185"/>
        <v>0</v>
      </c>
      <c r="AU415" s="240">
        <f t="shared" ref="AU415:BZ415" si="186">AU428</f>
        <v>0</v>
      </c>
      <c r="AV415" s="240">
        <f t="shared" si="186"/>
        <v>0</v>
      </c>
      <c r="AW415" s="240">
        <f t="shared" si="186"/>
        <v>0</v>
      </c>
      <c r="AX415" s="240">
        <f t="shared" si="186"/>
        <v>0</v>
      </c>
      <c r="AY415" s="240">
        <f t="shared" si="186"/>
        <v>0</v>
      </c>
      <c r="AZ415" s="240">
        <f t="shared" si="186"/>
        <v>0</v>
      </c>
      <c r="BA415" s="240">
        <f t="shared" si="186"/>
        <v>0</v>
      </c>
      <c r="BB415" s="240">
        <f t="shared" si="186"/>
        <v>0</v>
      </c>
      <c r="BC415" s="240">
        <f t="shared" si="186"/>
        <v>0</v>
      </c>
      <c r="BD415" s="240">
        <f t="shared" si="186"/>
        <v>0</v>
      </c>
      <c r="BE415" s="240">
        <f t="shared" si="186"/>
        <v>0</v>
      </c>
      <c r="BF415" s="240">
        <f t="shared" si="186"/>
        <v>0</v>
      </c>
      <c r="BG415" s="240">
        <f t="shared" si="186"/>
        <v>0</v>
      </c>
      <c r="BH415" s="240">
        <f t="shared" si="186"/>
        <v>0</v>
      </c>
      <c r="BI415" s="240">
        <f t="shared" si="186"/>
        <v>0</v>
      </c>
      <c r="BJ415" s="240">
        <f t="shared" si="186"/>
        <v>0</v>
      </c>
      <c r="BK415" s="240">
        <f t="shared" si="186"/>
        <v>0</v>
      </c>
      <c r="BL415" s="240">
        <f t="shared" si="186"/>
        <v>0</v>
      </c>
      <c r="BM415" s="240">
        <f t="shared" si="186"/>
        <v>0</v>
      </c>
      <c r="BN415" s="240">
        <f t="shared" si="186"/>
        <v>0</v>
      </c>
      <c r="BO415" s="240">
        <f t="shared" si="186"/>
        <v>0</v>
      </c>
      <c r="BP415" s="240">
        <f t="shared" si="186"/>
        <v>0</v>
      </c>
      <c r="BQ415" s="240">
        <f t="shared" si="186"/>
        <v>0</v>
      </c>
      <c r="BR415" s="240">
        <f t="shared" si="186"/>
        <v>0</v>
      </c>
      <c r="BS415" s="240">
        <f t="shared" si="186"/>
        <v>0</v>
      </c>
      <c r="BT415" s="240">
        <f t="shared" si="186"/>
        <v>0</v>
      </c>
      <c r="BU415" s="240">
        <f t="shared" si="186"/>
        <v>0</v>
      </c>
      <c r="BV415" s="240">
        <f t="shared" si="186"/>
        <v>0</v>
      </c>
      <c r="BW415" s="240">
        <f t="shared" si="186"/>
        <v>0</v>
      </c>
      <c r="BX415" s="240">
        <f t="shared" si="186"/>
        <v>0</v>
      </c>
      <c r="BY415" s="240">
        <f t="shared" si="186"/>
        <v>0</v>
      </c>
      <c r="BZ415" s="240">
        <f t="shared" si="186"/>
        <v>0</v>
      </c>
      <c r="CA415" s="240">
        <f t="shared" ref="CA415:DF415" si="187">CA428</f>
        <v>6781.7</v>
      </c>
      <c r="CB415" s="240">
        <f t="shared" si="187"/>
        <v>6781.7</v>
      </c>
      <c r="CC415" s="240">
        <f t="shared" si="187"/>
        <v>0</v>
      </c>
      <c r="CD415" s="240">
        <f t="shared" si="187"/>
        <v>0</v>
      </c>
      <c r="CE415" s="240">
        <f t="shared" si="187"/>
        <v>0</v>
      </c>
      <c r="CF415" s="240">
        <f t="shared" si="187"/>
        <v>0</v>
      </c>
      <c r="CG415" s="240">
        <f t="shared" si="187"/>
        <v>0</v>
      </c>
      <c r="CH415" s="240">
        <f t="shared" si="187"/>
        <v>0</v>
      </c>
      <c r="CI415" s="240">
        <f t="shared" si="187"/>
        <v>0</v>
      </c>
      <c r="CJ415" s="240">
        <f t="shared" si="187"/>
        <v>0</v>
      </c>
      <c r="CK415" s="240">
        <f t="shared" si="187"/>
        <v>0</v>
      </c>
      <c r="CL415" s="240">
        <f t="shared" si="187"/>
        <v>0</v>
      </c>
      <c r="CM415" s="240">
        <f t="shared" si="187"/>
        <v>0</v>
      </c>
      <c r="CN415" s="240">
        <f t="shared" si="187"/>
        <v>0</v>
      </c>
      <c r="CO415" s="240">
        <f t="shared" si="187"/>
        <v>0</v>
      </c>
      <c r="CP415" s="240">
        <f t="shared" si="187"/>
        <v>0</v>
      </c>
      <c r="CQ415" s="240">
        <f t="shared" si="187"/>
        <v>0</v>
      </c>
      <c r="CR415" s="240">
        <f t="shared" si="187"/>
        <v>0</v>
      </c>
      <c r="CS415" s="240">
        <f t="shared" si="187"/>
        <v>0</v>
      </c>
      <c r="CT415" s="240">
        <f t="shared" si="187"/>
        <v>0</v>
      </c>
      <c r="CU415" s="240">
        <f t="shared" si="187"/>
        <v>0</v>
      </c>
      <c r="CV415" s="240">
        <f t="shared" si="187"/>
        <v>0</v>
      </c>
      <c r="CW415" s="240">
        <f t="shared" si="187"/>
        <v>0</v>
      </c>
      <c r="CX415" s="240">
        <f t="shared" si="187"/>
        <v>0</v>
      </c>
      <c r="CY415" s="240">
        <f t="shared" si="187"/>
        <v>0</v>
      </c>
      <c r="CZ415" s="240">
        <f t="shared" si="187"/>
        <v>0</v>
      </c>
      <c r="DA415" s="240">
        <f t="shared" si="187"/>
        <v>0</v>
      </c>
      <c r="DB415" s="240">
        <f t="shared" si="187"/>
        <v>0</v>
      </c>
      <c r="DC415" s="240">
        <f t="shared" si="187"/>
        <v>0</v>
      </c>
      <c r="DD415" s="240">
        <f t="shared" si="187"/>
        <v>0</v>
      </c>
      <c r="DE415" s="240">
        <f t="shared" si="187"/>
        <v>0</v>
      </c>
      <c r="DF415" s="240">
        <f t="shared" si="187"/>
        <v>0</v>
      </c>
      <c r="DG415" s="241">
        <f t="shared" ref="DG415:EL415" si="188">DG428</f>
        <v>0</v>
      </c>
      <c r="DH415" s="241">
        <f t="shared" si="188"/>
        <v>0</v>
      </c>
      <c r="DI415" s="241">
        <f t="shared" si="188"/>
        <v>0</v>
      </c>
      <c r="DJ415" s="241">
        <f t="shared" si="188"/>
        <v>0</v>
      </c>
      <c r="DK415" s="241">
        <f t="shared" si="188"/>
        <v>0</v>
      </c>
      <c r="DL415" s="241">
        <f t="shared" si="188"/>
        <v>0</v>
      </c>
      <c r="DM415" s="241">
        <f t="shared" si="188"/>
        <v>0</v>
      </c>
      <c r="DN415" s="241">
        <f t="shared" si="188"/>
        <v>0</v>
      </c>
      <c r="DO415" s="241">
        <f t="shared" si="188"/>
        <v>0</v>
      </c>
      <c r="DP415" s="241">
        <f t="shared" si="188"/>
        <v>0</v>
      </c>
      <c r="DQ415" s="241">
        <f t="shared" si="188"/>
        <v>0</v>
      </c>
      <c r="DR415" s="241">
        <f t="shared" si="188"/>
        <v>0</v>
      </c>
      <c r="DS415" s="241">
        <f t="shared" si="188"/>
        <v>0</v>
      </c>
      <c r="DT415" s="241">
        <f t="shared" si="188"/>
        <v>0</v>
      </c>
      <c r="DU415" s="241">
        <f t="shared" si="188"/>
        <v>0</v>
      </c>
      <c r="DV415" s="241">
        <f t="shared" si="188"/>
        <v>0</v>
      </c>
      <c r="DW415" s="241">
        <f t="shared" si="188"/>
        <v>0</v>
      </c>
      <c r="DX415" s="241">
        <f t="shared" si="188"/>
        <v>0</v>
      </c>
      <c r="DY415" s="241">
        <f t="shared" si="188"/>
        <v>0</v>
      </c>
      <c r="DZ415" s="241">
        <f t="shared" si="188"/>
        <v>0</v>
      </c>
      <c r="EA415" s="241">
        <f t="shared" si="188"/>
        <v>0</v>
      </c>
      <c r="EB415" s="241">
        <f t="shared" si="188"/>
        <v>0</v>
      </c>
      <c r="EC415" s="241">
        <f t="shared" si="188"/>
        <v>0</v>
      </c>
      <c r="ED415" s="241">
        <f t="shared" si="188"/>
        <v>0</v>
      </c>
      <c r="EE415" s="241">
        <f t="shared" si="188"/>
        <v>0</v>
      </c>
      <c r="EF415" s="241">
        <f t="shared" si="188"/>
        <v>0</v>
      </c>
      <c r="EG415" s="241">
        <f t="shared" si="188"/>
        <v>0</v>
      </c>
      <c r="EH415" s="241">
        <f t="shared" si="188"/>
        <v>0</v>
      </c>
      <c r="EI415" s="241">
        <f t="shared" si="188"/>
        <v>0</v>
      </c>
      <c r="EJ415" s="241">
        <f t="shared" si="188"/>
        <v>0</v>
      </c>
      <c r="EK415" s="241">
        <f t="shared" si="188"/>
        <v>0</v>
      </c>
      <c r="EL415" s="241">
        <f t="shared" si="188"/>
        <v>0</v>
      </c>
      <c r="EM415" s="241">
        <f t="shared" ref="EM415:FR415" si="189">EM428</f>
        <v>0</v>
      </c>
      <c r="EN415" s="241">
        <f t="shared" si="189"/>
        <v>0</v>
      </c>
      <c r="EO415" s="241">
        <f t="shared" si="189"/>
        <v>0</v>
      </c>
      <c r="EP415" s="241">
        <f t="shared" si="189"/>
        <v>0</v>
      </c>
      <c r="EQ415" s="241">
        <f t="shared" si="189"/>
        <v>0</v>
      </c>
      <c r="ER415" s="241">
        <f t="shared" si="189"/>
        <v>0</v>
      </c>
      <c r="ES415" s="241">
        <f t="shared" si="189"/>
        <v>0</v>
      </c>
      <c r="ET415" s="241">
        <f t="shared" si="189"/>
        <v>0</v>
      </c>
      <c r="EU415" s="241">
        <f t="shared" si="189"/>
        <v>0</v>
      </c>
      <c r="EV415" s="241">
        <f t="shared" si="189"/>
        <v>0</v>
      </c>
      <c r="EW415" s="241">
        <f t="shared" si="189"/>
        <v>0</v>
      </c>
      <c r="EX415" s="241">
        <f t="shared" si="189"/>
        <v>0</v>
      </c>
      <c r="EY415" s="241">
        <f t="shared" si="189"/>
        <v>0</v>
      </c>
      <c r="EZ415" s="241">
        <f t="shared" si="189"/>
        <v>0</v>
      </c>
      <c r="FA415" s="241">
        <f t="shared" si="189"/>
        <v>0</v>
      </c>
      <c r="FB415" s="241">
        <f t="shared" si="189"/>
        <v>0</v>
      </c>
      <c r="FC415" s="241">
        <f t="shared" si="189"/>
        <v>0</v>
      </c>
      <c r="FD415" s="241">
        <f t="shared" si="189"/>
        <v>0</v>
      </c>
      <c r="FE415" s="241">
        <f t="shared" si="189"/>
        <v>0</v>
      </c>
      <c r="FF415" s="241">
        <f t="shared" si="189"/>
        <v>0</v>
      </c>
      <c r="FG415" s="241">
        <f t="shared" si="189"/>
        <v>0</v>
      </c>
      <c r="FH415" s="241">
        <f t="shared" si="189"/>
        <v>0</v>
      </c>
      <c r="FI415" s="241">
        <f t="shared" si="189"/>
        <v>0</v>
      </c>
      <c r="FJ415" s="241">
        <f t="shared" si="189"/>
        <v>0</v>
      </c>
      <c r="FK415" s="241">
        <f t="shared" si="189"/>
        <v>0</v>
      </c>
      <c r="FL415" s="241">
        <f t="shared" si="189"/>
        <v>0</v>
      </c>
      <c r="FM415" s="241">
        <f t="shared" si="189"/>
        <v>0</v>
      </c>
      <c r="FN415" s="241">
        <f t="shared" si="189"/>
        <v>0</v>
      </c>
      <c r="FO415" s="241">
        <f t="shared" si="189"/>
        <v>0</v>
      </c>
      <c r="FP415" s="241">
        <f t="shared" si="189"/>
        <v>0</v>
      </c>
      <c r="FQ415" s="241">
        <f t="shared" si="189"/>
        <v>0</v>
      </c>
      <c r="FR415" s="241">
        <f t="shared" si="189"/>
        <v>0</v>
      </c>
      <c r="FS415" s="241">
        <f t="shared" ref="FS415:GX415" si="190">FS428</f>
        <v>0</v>
      </c>
      <c r="FT415" s="241">
        <f t="shared" si="190"/>
        <v>0</v>
      </c>
      <c r="FU415" s="241">
        <f t="shared" si="190"/>
        <v>0</v>
      </c>
      <c r="FV415" s="241">
        <f t="shared" si="190"/>
        <v>0</v>
      </c>
      <c r="FW415" s="241">
        <f t="shared" si="190"/>
        <v>0</v>
      </c>
      <c r="FX415" s="241">
        <f t="shared" si="190"/>
        <v>0</v>
      </c>
      <c r="FY415" s="241">
        <f t="shared" si="190"/>
        <v>0</v>
      </c>
      <c r="FZ415" s="241">
        <f t="shared" si="190"/>
        <v>0</v>
      </c>
      <c r="GA415" s="241">
        <f t="shared" si="190"/>
        <v>0</v>
      </c>
      <c r="GB415" s="241">
        <f t="shared" si="190"/>
        <v>0</v>
      </c>
      <c r="GC415" s="241">
        <f t="shared" si="190"/>
        <v>0</v>
      </c>
      <c r="GD415" s="241">
        <f t="shared" si="190"/>
        <v>0</v>
      </c>
      <c r="GE415" s="241">
        <f t="shared" si="190"/>
        <v>0</v>
      </c>
      <c r="GF415" s="241">
        <f t="shared" si="190"/>
        <v>0</v>
      </c>
      <c r="GG415" s="241">
        <f t="shared" si="190"/>
        <v>0</v>
      </c>
      <c r="GH415" s="241">
        <f t="shared" si="190"/>
        <v>0</v>
      </c>
      <c r="GI415" s="241">
        <f t="shared" si="190"/>
        <v>0</v>
      </c>
      <c r="GJ415" s="241">
        <f t="shared" si="190"/>
        <v>0</v>
      </c>
      <c r="GK415" s="241">
        <f t="shared" si="190"/>
        <v>0</v>
      </c>
      <c r="GL415" s="241">
        <f t="shared" si="190"/>
        <v>0</v>
      </c>
      <c r="GM415" s="241">
        <f t="shared" si="190"/>
        <v>0</v>
      </c>
      <c r="GN415" s="241">
        <f t="shared" si="190"/>
        <v>0</v>
      </c>
      <c r="GO415" s="241">
        <f t="shared" si="190"/>
        <v>0</v>
      </c>
      <c r="GP415" s="241">
        <f t="shared" si="190"/>
        <v>0</v>
      </c>
      <c r="GQ415" s="241">
        <f t="shared" si="190"/>
        <v>0</v>
      </c>
      <c r="GR415" s="241">
        <f t="shared" si="190"/>
        <v>0</v>
      </c>
      <c r="GS415" s="241">
        <f t="shared" si="190"/>
        <v>0</v>
      </c>
      <c r="GT415" s="241">
        <f t="shared" si="190"/>
        <v>0</v>
      </c>
      <c r="GU415" s="241">
        <f t="shared" si="190"/>
        <v>0</v>
      </c>
      <c r="GV415" s="241">
        <f t="shared" si="190"/>
        <v>0</v>
      </c>
      <c r="GW415" s="241">
        <f t="shared" si="190"/>
        <v>0</v>
      </c>
      <c r="GX415" s="241">
        <f t="shared" si="190"/>
        <v>0</v>
      </c>
    </row>
    <row r="417" spans="1:245" x14ac:dyDescent="0.2">
      <c r="A417" s="154">
        <v>17</v>
      </c>
      <c r="B417" s="154">
        <v>1</v>
      </c>
      <c r="C417" s="154">
        <f>ROW(SmtRes!A122)</f>
        <v>122</v>
      </c>
      <c r="D417" s="154">
        <f>ROW(EtalonRes!A122)</f>
        <v>122</v>
      </c>
      <c r="E417" s="154" t="s">
        <v>90</v>
      </c>
      <c r="F417" s="154" t="s">
        <v>855</v>
      </c>
      <c r="G417" s="154" t="s">
        <v>856</v>
      </c>
      <c r="H417" s="154" t="s">
        <v>535</v>
      </c>
      <c r="J417" s="154">
        <v>0</v>
      </c>
      <c r="O417" s="154">
        <f>ROUND(CP417,2)</f>
        <v>0</v>
      </c>
      <c r="P417" s="154">
        <f>SUMIF(SmtRes!AQ115:'SmtRes'!AQ122,"=1",SmtRes!DF115:'SmtRes'!DF122)</f>
        <v>0</v>
      </c>
      <c r="Q417" s="154">
        <f>SUMIF(SmtRes!AQ115:'SmtRes'!AQ122,"=1",SmtRes!DG115:'SmtRes'!DG122)</f>
        <v>0</v>
      </c>
      <c r="R417" s="154">
        <f>SUMIF(SmtRes!AQ115:'SmtRes'!AQ122,"=1",SmtRes!DH115:'SmtRes'!DH122)</f>
        <v>0</v>
      </c>
      <c r="S417" s="154">
        <f>SUMIF(SmtRes!AQ115:'SmtRes'!AQ122,"=1",SmtRes!DI115:'SmtRes'!DI122)</f>
        <v>0</v>
      </c>
      <c r="T417" s="154">
        <f t="shared" ref="T417:T423" si="191">ROUND(CU417*I417,2)</f>
        <v>0</v>
      </c>
      <c r="U417" s="154">
        <f>SUMIF(SmtRes!AQ115:'SmtRes'!AQ122,"=1",SmtRes!CV115:'SmtRes'!CV122)</f>
        <v>0</v>
      </c>
      <c r="V417" s="154">
        <f>SUMIF(SmtRes!AQ115:'SmtRes'!AQ122,"=1",SmtRes!CW115:'SmtRes'!CW122)</f>
        <v>0</v>
      </c>
      <c r="W417" s="154">
        <f t="shared" ref="W417:W423" si="192">ROUND(CX417*I417,2)</f>
        <v>0</v>
      </c>
      <c r="X417" s="154">
        <f t="shared" ref="X417:Y423" si="193">ROUND(CY417,2)</f>
        <v>0</v>
      </c>
      <c r="Y417" s="154">
        <f t="shared" si="193"/>
        <v>0</v>
      </c>
      <c r="AA417" s="154">
        <v>66504103</v>
      </c>
      <c r="AB417" s="154">
        <f t="shared" ref="AB417:AB423" si="194">ROUND((AC417+AD417+AF417),6)</f>
        <v>53254.640147999999</v>
      </c>
      <c r="AC417" s="154">
        <f>ROUND((SUM(SmtRes!BQ115:'SmtRes'!BQ122)),6)</f>
        <v>5487.117448</v>
      </c>
      <c r="AD417" s="154">
        <f>ROUND((((SUM(SmtRes!BR115:'SmtRes'!BR122))-(SUM(SmtRes!BS115:'SmtRes'!BS122)))+AE417),6)</f>
        <v>31686.398300000001</v>
      </c>
      <c r="AE417" s="154">
        <f>ROUND((SUM(SmtRes!BS115:'SmtRes'!BS122)),6)</f>
        <v>13065.0993</v>
      </c>
      <c r="AF417" s="154">
        <f>ROUND((SUM(SmtRes!BT115:'SmtRes'!BT122)),6)</f>
        <v>16081.124400000001</v>
      </c>
      <c r="AG417" s="154">
        <f t="shared" ref="AG417:AG423" si="195">ROUND((AP417),6)</f>
        <v>0</v>
      </c>
      <c r="AH417" s="154">
        <f>(SUM(SmtRes!BU115:'SmtRes'!BU122))</f>
        <v>35.64</v>
      </c>
      <c r="AI417" s="154">
        <f>(SUM(SmtRes!BV115:'SmtRes'!BV122))</f>
        <v>22.48</v>
      </c>
      <c r="AJ417" s="154">
        <f t="shared" ref="AJ417:AJ423" si="196">(AS417)</f>
        <v>0</v>
      </c>
      <c r="AK417" s="154">
        <v>66319.739447500004</v>
      </c>
      <c r="AL417" s="154">
        <v>5487.1174474999998</v>
      </c>
      <c r="AM417" s="154">
        <v>31686.398300000001</v>
      </c>
      <c r="AN417" s="154">
        <v>13065.0993</v>
      </c>
      <c r="AO417" s="154">
        <v>16081.124399999999</v>
      </c>
      <c r="AP417" s="154">
        <v>0</v>
      </c>
      <c r="AQ417" s="154">
        <v>35.64</v>
      </c>
      <c r="AR417" s="154">
        <v>22.48</v>
      </c>
      <c r="AS417" s="154">
        <v>0</v>
      </c>
      <c r="AT417" s="154">
        <v>93</v>
      </c>
      <c r="AU417" s="154">
        <v>62</v>
      </c>
      <c r="AV417" s="154">
        <v>1</v>
      </c>
      <c r="AW417" s="154">
        <v>1</v>
      </c>
      <c r="AZ417" s="154">
        <v>1</v>
      </c>
      <c r="BA417" s="154">
        <v>1</v>
      </c>
      <c r="BB417" s="154">
        <v>1</v>
      </c>
      <c r="BC417" s="154">
        <v>1</v>
      </c>
      <c r="BD417" s="154" t="s">
        <v>86</v>
      </c>
      <c r="BE417" s="154" t="s">
        <v>86</v>
      </c>
      <c r="BF417" s="154" t="s">
        <v>86</v>
      </c>
      <c r="BG417" s="154" t="s">
        <v>86</v>
      </c>
      <c r="BH417" s="154">
        <v>0</v>
      </c>
      <c r="BI417" s="154">
        <v>1</v>
      </c>
      <c r="BJ417" s="154" t="s">
        <v>857</v>
      </c>
      <c r="BM417" s="154">
        <v>9001</v>
      </c>
      <c r="BN417" s="154">
        <v>0</v>
      </c>
      <c r="BO417" s="154" t="s">
        <v>86</v>
      </c>
      <c r="BP417" s="154">
        <v>0</v>
      </c>
      <c r="BQ417" s="154">
        <v>2</v>
      </c>
      <c r="BR417" s="154">
        <v>0</v>
      </c>
      <c r="BS417" s="154">
        <v>1</v>
      </c>
      <c r="BT417" s="154">
        <v>1</v>
      </c>
      <c r="BU417" s="154">
        <v>1</v>
      </c>
      <c r="BV417" s="154">
        <v>1</v>
      </c>
      <c r="BW417" s="154">
        <v>1</v>
      </c>
      <c r="BX417" s="154">
        <v>1</v>
      </c>
      <c r="BY417" s="154" t="s">
        <v>86</v>
      </c>
      <c r="BZ417" s="154">
        <v>93</v>
      </c>
      <c r="CA417" s="154">
        <v>62</v>
      </c>
      <c r="CB417" s="154" t="s">
        <v>86</v>
      </c>
      <c r="CE417" s="154">
        <v>0</v>
      </c>
      <c r="CF417" s="154">
        <v>0</v>
      </c>
      <c r="CG417" s="154">
        <v>0</v>
      </c>
      <c r="CM417" s="154">
        <v>0</v>
      </c>
      <c r="CN417" s="154" t="s">
        <v>86</v>
      </c>
      <c r="CO417" s="154">
        <v>0</v>
      </c>
      <c r="CP417" s="154">
        <f>(P417+Q417+S417+R417)</f>
        <v>0</v>
      </c>
      <c r="CQ417" s="154">
        <f>SUMIF(SmtRes!AQ115:'SmtRes'!AQ122,"=1",SmtRes!AA115:'SmtRes'!AA122)</f>
        <v>30625.77</v>
      </c>
      <c r="CR417" s="154">
        <f>SUMIF(SmtRes!AQ115:'SmtRes'!AQ122,"=1",SmtRes!AB115:'SmtRes'!AB122)</f>
        <v>4128.04</v>
      </c>
      <c r="CS417" s="154">
        <f>SUMIF(SmtRes!AQ115:'SmtRes'!AQ122,"=1",SmtRes!AC115:'SmtRes'!AC122)</f>
        <v>1675.9299999999998</v>
      </c>
      <c r="CT417" s="154">
        <f>SUMIF(SmtRes!AQ115:'SmtRes'!AQ122,"=1",SmtRes!AD115:'SmtRes'!AD122)</f>
        <v>451.21</v>
      </c>
      <c r="CU417" s="154">
        <f>AG417</f>
        <v>0</v>
      </c>
      <c r="CV417" s="154">
        <f>SUMIF(SmtRes!AQ115:'SmtRes'!AQ122,"=1",SmtRes!BU115:'SmtRes'!BU122)</f>
        <v>35.64</v>
      </c>
      <c r="CW417" s="154">
        <f>SUMIF(SmtRes!AQ115:'SmtRes'!AQ122,"=1",SmtRes!BV115:'SmtRes'!BV122)</f>
        <v>22.48</v>
      </c>
      <c r="CX417" s="154">
        <f>AJ417</f>
        <v>0</v>
      </c>
      <c r="CY417" s="154">
        <f>(((S417+R417)*AT417)/100)</f>
        <v>0</v>
      </c>
      <c r="CZ417" s="154">
        <f>(((S417+R417)*AU417)/100)</f>
        <v>0</v>
      </c>
      <c r="DC417" s="154" t="s">
        <v>86</v>
      </c>
      <c r="DD417" s="154" t="s">
        <v>86</v>
      </c>
      <c r="DE417" s="154" t="s">
        <v>86</v>
      </c>
      <c r="DF417" s="154" t="s">
        <v>86</v>
      </c>
      <c r="DG417" s="154" t="s">
        <v>86</v>
      </c>
      <c r="DH417" s="154" t="s">
        <v>86</v>
      </c>
      <c r="DI417" s="154" t="s">
        <v>86</v>
      </c>
      <c r="DJ417" s="154" t="s">
        <v>86</v>
      </c>
      <c r="DK417" s="154" t="s">
        <v>86</v>
      </c>
      <c r="DL417" s="154" t="s">
        <v>86</v>
      </c>
      <c r="DM417" s="154" t="s">
        <v>86</v>
      </c>
      <c r="DN417" s="154">
        <v>0</v>
      </c>
      <c r="DO417" s="154">
        <v>0</v>
      </c>
      <c r="DP417" s="154">
        <v>1</v>
      </c>
      <c r="DQ417" s="154">
        <v>1</v>
      </c>
      <c r="DU417" s="154">
        <v>1013</v>
      </c>
      <c r="DV417" s="154" t="s">
        <v>535</v>
      </c>
      <c r="DW417" s="154" t="s">
        <v>535</v>
      </c>
      <c r="DX417" s="154">
        <v>1</v>
      </c>
      <c r="DZ417" s="154" t="s">
        <v>86</v>
      </c>
      <c r="EA417" s="154" t="s">
        <v>86</v>
      </c>
      <c r="EB417" s="154" t="s">
        <v>86</v>
      </c>
      <c r="EC417" s="154" t="s">
        <v>86</v>
      </c>
      <c r="EE417" s="154">
        <v>65499999</v>
      </c>
      <c r="EF417" s="154">
        <v>2</v>
      </c>
      <c r="EG417" s="154" t="s">
        <v>722</v>
      </c>
      <c r="EH417" s="154">
        <v>9</v>
      </c>
      <c r="EI417" s="154" t="s">
        <v>858</v>
      </c>
      <c r="EJ417" s="154">
        <v>1</v>
      </c>
      <c r="EK417" s="154">
        <v>9001</v>
      </c>
      <c r="EL417" s="154" t="s">
        <v>858</v>
      </c>
      <c r="EM417" s="154" t="s">
        <v>859</v>
      </c>
      <c r="EO417" s="154" t="s">
        <v>86</v>
      </c>
      <c r="EQ417" s="154">
        <v>131072</v>
      </c>
      <c r="ER417" s="154">
        <v>0</v>
      </c>
      <c r="ES417" s="154">
        <v>0</v>
      </c>
      <c r="ET417" s="154">
        <v>0</v>
      </c>
      <c r="EU417" s="154">
        <v>0</v>
      </c>
      <c r="EV417" s="154">
        <v>0</v>
      </c>
      <c r="EW417" s="154">
        <v>35.64</v>
      </c>
      <c r="EX417" s="154">
        <v>22.48</v>
      </c>
      <c r="EY417" s="154">
        <v>0</v>
      </c>
      <c r="FQ417" s="154">
        <v>0</v>
      </c>
      <c r="FR417" s="154">
        <v>0</v>
      </c>
      <c r="FS417" s="154">
        <v>0</v>
      </c>
      <c r="FX417" s="154">
        <v>93</v>
      </c>
      <c r="FY417" s="154">
        <v>62</v>
      </c>
      <c r="GA417" s="154" t="s">
        <v>86</v>
      </c>
      <c r="GD417" s="154">
        <v>1</v>
      </c>
      <c r="GF417" s="154">
        <v>-1304504195</v>
      </c>
      <c r="GG417" s="154">
        <v>2</v>
      </c>
      <c r="GH417" s="154">
        <v>1</v>
      </c>
      <c r="GI417" s="154">
        <v>-2</v>
      </c>
      <c r="GJ417" s="154">
        <v>0</v>
      </c>
      <c r="GK417" s="154">
        <v>0</v>
      </c>
      <c r="GL417" s="154">
        <f t="shared" ref="GL417:GL423" si="197">ROUND(IF(AND(BH417=3,BI417=3,FS417&lt;&gt;0),P417,0),2)</f>
        <v>0</v>
      </c>
      <c r="GM417" s="154">
        <f t="shared" ref="GM417:GM423" si="198">ROUND(O417+X417+Y417,2)+GX417</f>
        <v>0</v>
      </c>
      <c r="GN417" s="154">
        <f t="shared" ref="GN417:GN423" si="199">IF(OR(BI417=0,BI417=1),GM417-GX417,0)</f>
        <v>0</v>
      </c>
      <c r="GO417" s="154">
        <f t="shared" ref="GO417:GO423" si="200">IF(BI417=2,GM417-GX417,0)</f>
        <v>0</v>
      </c>
      <c r="GP417" s="154">
        <f t="shared" ref="GP417:GP423" si="201">IF(BI417=4,GM417-GX417,0)</f>
        <v>0</v>
      </c>
      <c r="GR417" s="154">
        <v>0</v>
      </c>
      <c r="GS417" s="154">
        <v>3</v>
      </c>
      <c r="GT417" s="154">
        <v>0</v>
      </c>
      <c r="GU417" s="154" t="s">
        <v>86</v>
      </c>
      <c r="GV417" s="154">
        <f t="shared" ref="GV417:GV423" si="202">ROUND((GT417),6)</f>
        <v>0</v>
      </c>
      <c r="GW417" s="154">
        <v>1</v>
      </c>
      <c r="GX417" s="154">
        <f t="shared" ref="GX417:GX423" si="203">ROUND(HC417*I417,2)</f>
        <v>0</v>
      </c>
      <c r="HA417" s="154">
        <v>0</v>
      </c>
      <c r="HB417" s="154">
        <v>0</v>
      </c>
      <c r="HC417" s="154">
        <f>GV417*GW417</f>
        <v>0</v>
      </c>
      <c r="HE417" s="154" t="s">
        <v>86</v>
      </c>
      <c r="HF417" s="154" t="s">
        <v>86</v>
      </c>
      <c r="HM417" s="154" t="s">
        <v>86</v>
      </c>
      <c r="HN417" s="154" t="s">
        <v>593</v>
      </c>
      <c r="HO417" s="154" t="s">
        <v>595</v>
      </c>
      <c r="HP417" s="154" t="s">
        <v>858</v>
      </c>
      <c r="HQ417" s="154" t="s">
        <v>858</v>
      </c>
      <c r="HS417" s="154">
        <v>0</v>
      </c>
      <c r="IK417" s="154">
        <v>0</v>
      </c>
    </row>
    <row r="418" spans="1:245" x14ac:dyDescent="0.2">
      <c r="A418" s="154">
        <v>18</v>
      </c>
      <c r="B418" s="154">
        <v>1</v>
      </c>
      <c r="C418" s="154">
        <v>120</v>
      </c>
      <c r="E418" s="154" t="s">
        <v>93</v>
      </c>
      <c r="F418" s="154" t="s">
        <v>860</v>
      </c>
      <c r="G418" s="154" t="s">
        <v>861</v>
      </c>
      <c r="H418" s="154" t="s">
        <v>569</v>
      </c>
      <c r="J418" s="154">
        <v>6.34</v>
      </c>
      <c r="O418" s="154">
        <f>ROUND(CP418,2)</f>
        <v>0</v>
      </c>
      <c r="P418" s="154">
        <f>ROUND(CQ418*I418,2)</f>
        <v>0</v>
      </c>
      <c r="Q418" s="154">
        <f>ROUND(CR418*I418,2)</f>
        <v>0</v>
      </c>
      <c r="R418" s="154">
        <f>ROUND(CS418*I418,2)</f>
        <v>0</v>
      </c>
      <c r="S418" s="154">
        <f>ROUND(CT418*I418,2)</f>
        <v>0</v>
      </c>
      <c r="T418" s="154">
        <f t="shared" si="191"/>
        <v>0</v>
      </c>
      <c r="U418" s="154">
        <f>ROUND(CV418*I418,7)</f>
        <v>0</v>
      </c>
      <c r="V418" s="154">
        <f>ROUND(CW418*I418,7)</f>
        <v>0</v>
      </c>
      <c r="W418" s="154">
        <f t="shared" si="192"/>
        <v>0</v>
      </c>
      <c r="X418" s="154">
        <f t="shared" si="193"/>
        <v>0</v>
      </c>
      <c r="Y418" s="154">
        <f t="shared" si="193"/>
        <v>0</v>
      </c>
      <c r="AA418" s="154">
        <v>66504103</v>
      </c>
      <c r="AB418" s="154">
        <f t="shared" si="194"/>
        <v>0</v>
      </c>
      <c r="AC418" s="154">
        <f>ROUND((ES418),6)</f>
        <v>0</v>
      </c>
      <c r="AD418" s="154">
        <f>ROUND((((ET418)-(EU418))+AE418),6)</f>
        <v>0</v>
      </c>
      <c r="AE418" s="154">
        <f t="shared" ref="AE418:AF420" si="204">ROUND((EU418),6)</f>
        <v>0</v>
      </c>
      <c r="AF418" s="154">
        <f t="shared" si="204"/>
        <v>0</v>
      </c>
      <c r="AG418" s="154">
        <f t="shared" si="195"/>
        <v>0</v>
      </c>
      <c r="AH418" s="154">
        <f t="shared" ref="AH418:AI420" si="205">(EW418)</f>
        <v>0</v>
      </c>
      <c r="AI418" s="154">
        <f t="shared" si="205"/>
        <v>0</v>
      </c>
      <c r="AJ418" s="154">
        <f t="shared" si="196"/>
        <v>0</v>
      </c>
      <c r="AK418" s="154">
        <v>0</v>
      </c>
      <c r="AL418" s="154">
        <v>0</v>
      </c>
      <c r="AM418" s="154">
        <v>0</v>
      </c>
      <c r="AN418" s="154">
        <v>0</v>
      </c>
      <c r="AO418" s="154">
        <v>0</v>
      </c>
      <c r="AP418" s="154">
        <v>0</v>
      </c>
      <c r="AQ418" s="154">
        <v>0</v>
      </c>
      <c r="AR418" s="154">
        <v>0</v>
      </c>
      <c r="AS418" s="154">
        <v>0</v>
      </c>
      <c r="AT418" s="154">
        <v>93</v>
      </c>
      <c r="AU418" s="154">
        <v>62</v>
      </c>
      <c r="AV418" s="154">
        <v>1</v>
      </c>
      <c r="AW418" s="154">
        <v>1</v>
      </c>
      <c r="AZ418" s="154">
        <v>1</v>
      </c>
      <c r="BA418" s="154">
        <v>1</v>
      </c>
      <c r="BB418" s="154">
        <v>1</v>
      </c>
      <c r="BC418" s="154">
        <v>1</v>
      </c>
      <c r="BD418" s="154" t="s">
        <v>86</v>
      </c>
      <c r="BE418" s="154" t="s">
        <v>86</v>
      </c>
      <c r="BF418" s="154" t="s">
        <v>86</v>
      </c>
      <c r="BG418" s="154" t="s">
        <v>86</v>
      </c>
      <c r="BH418" s="154">
        <v>3</v>
      </c>
      <c r="BI418" s="154">
        <v>1</v>
      </c>
      <c r="BJ418" s="154" t="s">
        <v>86</v>
      </c>
      <c r="BM418" s="154">
        <v>9001</v>
      </c>
      <c r="BN418" s="154">
        <v>0</v>
      </c>
      <c r="BO418" s="154" t="s">
        <v>86</v>
      </c>
      <c r="BP418" s="154">
        <v>0</v>
      </c>
      <c r="BQ418" s="154">
        <v>2</v>
      </c>
      <c r="BR418" s="154">
        <v>0</v>
      </c>
      <c r="BS418" s="154">
        <v>1</v>
      </c>
      <c r="BT418" s="154">
        <v>1</v>
      </c>
      <c r="BU418" s="154">
        <v>1</v>
      </c>
      <c r="BV418" s="154">
        <v>1</v>
      </c>
      <c r="BW418" s="154">
        <v>1</v>
      </c>
      <c r="BX418" s="154">
        <v>1</v>
      </c>
      <c r="BY418" s="154" t="s">
        <v>86</v>
      </c>
      <c r="BZ418" s="154">
        <v>93</v>
      </c>
      <c r="CA418" s="154">
        <v>62</v>
      </c>
      <c r="CB418" s="154" t="s">
        <v>86</v>
      </c>
      <c r="CE418" s="154">
        <v>0</v>
      </c>
      <c r="CF418" s="154">
        <v>0</v>
      </c>
      <c r="CG418" s="154">
        <v>0</v>
      </c>
      <c r="CM418" s="154">
        <v>0</v>
      </c>
      <c r="CN418" s="154" t="s">
        <v>86</v>
      </c>
      <c r="CO418" s="154">
        <v>0</v>
      </c>
      <c r="CP418" s="154">
        <f>(P418+Q418+S418+R418)</f>
        <v>0</v>
      </c>
      <c r="CQ418" s="154">
        <f>ROUND(AL418*BC418,2)</f>
        <v>0</v>
      </c>
      <c r="CR418" s="154">
        <f>ROUND(AM418*BB418,2)</f>
        <v>0</v>
      </c>
      <c r="CS418" s="154">
        <f>ROUND(AN418*BS418,2)</f>
        <v>0</v>
      </c>
      <c r="CT418" s="154">
        <f>ROUND(AO418*BA418,2)</f>
        <v>0</v>
      </c>
      <c r="CU418" s="154">
        <f>AG418</f>
        <v>0</v>
      </c>
      <c r="CV418" s="154">
        <f t="shared" ref="CV418:CW420" si="206">AH418</f>
        <v>0</v>
      </c>
      <c r="CW418" s="154">
        <f t="shared" si="206"/>
        <v>0</v>
      </c>
      <c r="CX418" s="154">
        <f>AJ418</f>
        <v>0</v>
      </c>
      <c r="CY418" s="154">
        <f>(((S418+R418)*AT418)/100)</f>
        <v>0</v>
      </c>
      <c r="CZ418" s="154">
        <f>(((S418+R418)*AU418)/100)</f>
        <v>0</v>
      </c>
      <c r="DC418" s="154" t="s">
        <v>86</v>
      </c>
      <c r="DD418" s="154" t="s">
        <v>86</v>
      </c>
      <c r="DE418" s="154" t="s">
        <v>86</v>
      </c>
      <c r="DF418" s="154" t="s">
        <v>86</v>
      </c>
      <c r="DG418" s="154" t="s">
        <v>86</v>
      </c>
      <c r="DH418" s="154" t="s">
        <v>86</v>
      </c>
      <c r="DI418" s="154" t="s">
        <v>86</v>
      </c>
      <c r="DJ418" s="154" t="s">
        <v>86</v>
      </c>
      <c r="DK418" s="154" t="s">
        <v>86</v>
      </c>
      <c r="DL418" s="154" t="s">
        <v>86</v>
      </c>
      <c r="DM418" s="154" t="s">
        <v>86</v>
      </c>
      <c r="DN418" s="154">
        <v>0</v>
      </c>
      <c r="DO418" s="154">
        <v>0</v>
      </c>
      <c r="DP418" s="154">
        <v>1</v>
      </c>
      <c r="DQ418" s="154">
        <v>1</v>
      </c>
      <c r="DU418" s="154">
        <v>1007</v>
      </c>
      <c r="DV418" s="154" t="s">
        <v>569</v>
      </c>
      <c r="DW418" s="154" t="s">
        <v>569</v>
      </c>
      <c r="DX418" s="154">
        <v>1</v>
      </c>
      <c r="DZ418" s="154" t="s">
        <v>86</v>
      </c>
      <c r="EA418" s="154" t="s">
        <v>86</v>
      </c>
      <c r="EB418" s="154" t="s">
        <v>86</v>
      </c>
      <c r="EC418" s="154" t="s">
        <v>86</v>
      </c>
      <c r="EE418" s="154">
        <v>65499999</v>
      </c>
      <c r="EF418" s="154">
        <v>2</v>
      </c>
      <c r="EG418" s="154" t="s">
        <v>722</v>
      </c>
      <c r="EH418" s="154">
        <v>9</v>
      </c>
      <c r="EI418" s="154" t="s">
        <v>858</v>
      </c>
      <c r="EJ418" s="154">
        <v>1</v>
      </c>
      <c r="EK418" s="154">
        <v>9001</v>
      </c>
      <c r="EL418" s="154" t="s">
        <v>858</v>
      </c>
      <c r="EM418" s="154" t="s">
        <v>859</v>
      </c>
      <c r="EO418" s="154" t="s">
        <v>86</v>
      </c>
      <c r="EQ418" s="154">
        <v>0</v>
      </c>
      <c r="ER418" s="154">
        <v>0</v>
      </c>
      <c r="ES418" s="154">
        <v>0</v>
      </c>
      <c r="ET418" s="154">
        <v>0</v>
      </c>
      <c r="EU418" s="154">
        <v>0</v>
      </c>
      <c r="EV418" s="154">
        <v>0</v>
      </c>
      <c r="EW418" s="154">
        <v>0</v>
      </c>
      <c r="EX418" s="154">
        <v>0</v>
      </c>
      <c r="FQ418" s="154">
        <v>0</v>
      </c>
      <c r="FR418" s="154">
        <v>0</v>
      </c>
      <c r="FS418" s="154">
        <v>0</v>
      </c>
      <c r="FX418" s="154">
        <v>93</v>
      </c>
      <c r="FY418" s="154">
        <v>62</v>
      </c>
      <c r="GA418" s="154" t="s">
        <v>86</v>
      </c>
      <c r="GD418" s="154">
        <v>1</v>
      </c>
      <c r="GF418" s="154">
        <v>-157982121</v>
      </c>
      <c r="GG418" s="154">
        <v>2</v>
      </c>
      <c r="GH418" s="154">
        <v>1</v>
      </c>
      <c r="GI418" s="154">
        <v>-2</v>
      </c>
      <c r="GJ418" s="154">
        <v>0</v>
      </c>
      <c r="GK418" s="154">
        <v>0</v>
      </c>
      <c r="GL418" s="154">
        <f t="shared" si="197"/>
        <v>0</v>
      </c>
      <c r="GM418" s="154">
        <f t="shared" si="198"/>
        <v>0</v>
      </c>
      <c r="GN418" s="154">
        <f t="shared" si="199"/>
        <v>0</v>
      </c>
      <c r="GO418" s="154">
        <f t="shared" si="200"/>
        <v>0</v>
      </c>
      <c r="GP418" s="154">
        <f t="shared" si="201"/>
        <v>0</v>
      </c>
      <c r="GR418" s="154">
        <v>0</v>
      </c>
      <c r="GS418" s="154">
        <v>3</v>
      </c>
      <c r="GT418" s="154">
        <v>0</v>
      </c>
      <c r="GU418" s="154" t="s">
        <v>86</v>
      </c>
      <c r="GV418" s="154">
        <f t="shared" si="202"/>
        <v>0</v>
      </c>
      <c r="GW418" s="154">
        <v>1</v>
      </c>
      <c r="GX418" s="154">
        <f t="shared" si="203"/>
        <v>0</v>
      </c>
      <c r="HA418" s="154">
        <v>0</v>
      </c>
      <c r="HB418" s="154">
        <v>0</v>
      </c>
      <c r="HC418" s="154">
        <f>GV418*GW418</f>
        <v>0</v>
      </c>
      <c r="HE418" s="154" t="s">
        <v>86</v>
      </c>
      <c r="HF418" s="154" t="s">
        <v>86</v>
      </c>
      <c r="HM418" s="154" t="s">
        <v>86</v>
      </c>
      <c r="HN418" s="154" t="s">
        <v>593</v>
      </c>
      <c r="HO418" s="154" t="s">
        <v>595</v>
      </c>
      <c r="HP418" s="154" t="s">
        <v>858</v>
      </c>
      <c r="HQ418" s="154" t="s">
        <v>858</v>
      </c>
      <c r="HS418" s="154">
        <v>0</v>
      </c>
      <c r="IK418" s="154">
        <v>0</v>
      </c>
    </row>
    <row r="419" spans="1:245" x14ac:dyDescent="0.2">
      <c r="A419" s="154">
        <v>18</v>
      </c>
      <c r="B419" s="154">
        <v>1</v>
      </c>
      <c r="C419" s="154">
        <v>121</v>
      </c>
      <c r="E419" s="154" t="s">
        <v>270</v>
      </c>
      <c r="F419" s="154" t="s">
        <v>862</v>
      </c>
      <c r="G419" s="154" t="s">
        <v>863</v>
      </c>
      <c r="H419" s="154" t="s">
        <v>538</v>
      </c>
      <c r="J419" s="154">
        <v>100</v>
      </c>
      <c r="O419" s="154">
        <f>ROUND(CP419,2)</f>
        <v>0</v>
      </c>
      <c r="P419" s="154">
        <f>ROUND(CQ419*I419,2)</f>
        <v>0</v>
      </c>
      <c r="Q419" s="154">
        <f>ROUND(CR419*I419,2)</f>
        <v>0</v>
      </c>
      <c r="R419" s="154">
        <f>ROUND(CS419*I419,2)</f>
        <v>0</v>
      </c>
      <c r="S419" s="154">
        <f>ROUND(CT419*I419,2)</f>
        <v>0</v>
      </c>
      <c r="T419" s="154">
        <f t="shared" si="191"/>
        <v>0</v>
      </c>
      <c r="U419" s="154">
        <f>ROUND(CV419*I419,7)</f>
        <v>0</v>
      </c>
      <c r="V419" s="154">
        <f>ROUND(CW419*I419,7)</f>
        <v>0</v>
      </c>
      <c r="W419" s="154">
        <f t="shared" si="192"/>
        <v>0</v>
      </c>
      <c r="X419" s="154">
        <f t="shared" si="193"/>
        <v>0</v>
      </c>
      <c r="Y419" s="154">
        <f t="shared" si="193"/>
        <v>0</v>
      </c>
      <c r="AA419" s="154">
        <v>66504103</v>
      </c>
      <c r="AB419" s="154">
        <f t="shared" si="194"/>
        <v>0</v>
      </c>
      <c r="AC419" s="154">
        <f>ROUND((ES419),6)</f>
        <v>0</v>
      </c>
      <c r="AD419" s="154">
        <f>ROUND((((ET419)-(EU419))+AE419),6)</f>
        <v>0</v>
      </c>
      <c r="AE419" s="154">
        <f t="shared" si="204"/>
        <v>0</v>
      </c>
      <c r="AF419" s="154">
        <f t="shared" si="204"/>
        <v>0</v>
      </c>
      <c r="AG419" s="154">
        <f t="shared" si="195"/>
        <v>0</v>
      </c>
      <c r="AH419" s="154">
        <f t="shared" si="205"/>
        <v>0</v>
      </c>
      <c r="AI419" s="154">
        <f t="shared" si="205"/>
        <v>0</v>
      </c>
      <c r="AJ419" s="154">
        <f t="shared" si="196"/>
        <v>0</v>
      </c>
      <c r="AK419" s="154">
        <v>0</v>
      </c>
      <c r="AL419" s="154">
        <v>0</v>
      </c>
      <c r="AM419" s="154">
        <v>0</v>
      </c>
      <c r="AN419" s="154">
        <v>0</v>
      </c>
      <c r="AO419" s="154">
        <v>0</v>
      </c>
      <c r="AP419" s="154">
        <v>0</v>
      </c>
      <c r="AQ419" s="154">
        <v>0</v>
      </c>
      <c r="AR419" s="154">
        <v>0</v>
      </c>
      <c r="AS419" s="154">
        <v>0</v>
      </c>
      <c r="AT419" s="154">
        <v>93</v>
      </c>
      <c r="AU419" s="154">
        <v>62</v>
      </c>
      <c r="AV419" s="154">
        <v>1</v>
      </c>
      <c r="AW419" s="154">
        <v>1</v>
      </c>
      <c r="AZ419" s="154">
        <v>1</v>
      </c>
      <c r="BA419" s="154">
        <v>1</v>
      </c>
      <c r="BB419" s="154">
        <v>1</v>
      </c>
      <c r="BC419" s="154">
        <v>1</v>
      </c>
      <c r="BD419" s="154" t="s">
        <v>86</v>
      </c>
      <c r="BE419" s="154" t="s">
        <v>86</v>
      </c>
      <c r="BF419" s="154" t="s">
        <v>86</v>
      </c>
      <c r="BG419" s="154" t="s">
        <v>86</v>
      </c>
      <c r="BH419" s="154">
        <v>3</v>
      </c>
      <c r="BI419" s="154">
        <v>1</v>
      </c>
      <c r="BJ419" s="154" t="s">
        <v>86</v>
      </c>
      <c r="BM419" s="154">
        <v>9001</v>
      </c>
      <c r="BN419" s="154">
        <v>0</v>
      </c>
      <c r="BO419" s="154" t="s">
        <v>86</v>
      </c>
      <c r="BP419" s="154">
        <v>0</v>
      </c>
      <c r="BQ419" s="154">
        <v>2</v>
      </c>
      <c r="BR419" s="154">
        <v>0</v>
      </c>
      <c r="BS419" s="154">
        <v>1</v>
      </c>
      <c r="BT419" s="154">
        <v>1</v>
      </c>
      <c r="BU419" s="154">
        <v>1</v>
      </c>
      <c r="BV419" s="154">
        <v>1</v>
      </c>
      <c r="BW419" s="154">
        <v>1</v>
      </c>
      <c r="BX419" s="154">
        <v>1</v>
      </c>
      <c r="BY419" s="154" t="s">
        <v>86</v>
      </c>
      <c r="BZ419" s="154">
        <v>93</v>
      </c>
      <c r="CA419" s="154">
        <v>62</v>
      </c>
      <c r="CB419" s="154" t="s">
        <v>86</v>
      </c>
      <c r="CE419" s="154">
        <v>0</v>
      </c>
      <c r="CF419" s="154">
        <v>0</v>
      </c>
      <c r="CG419" s="154">
        <v>0</v>
      </c>
      <c r="CM419" s="154">
        <v>0</v>
      </c>
      <c r="CN419" s="154" t="s">
        <v>86</v>
      </c>
      <c r="CO419" s="154">
        <v>0</v>
      </c>
      <c r="CP419" s="154">
        <f>(P419+Q419+S419+R419)</f>
        <v>0</v>
      </c>
      <c r="CQ419" s="154">
        <f>ROUND(AL419*BC419,2)</f>
        <v>0</v>
      </c>
      <c r="CR419" s="154">
        <f>ROUND(AM419*BB419,2)</f>
        <v>0</v>
      </c>
      <c r="CS419" s="154">
        <f>ROUND(AN419*BS419,2)</f>
        <v>0</v>
      </c>
      <c r="CT419" s="154">
        <f>ROUND(AO419*BA419,2)</f>
        <v>0</v>
      </c>
      <c r="CU419" s="154">
        <f>AG419</f>
        <v>0</v>
      </c>
      <c r="CV419" s="154">
        <f t="shared" si="206"/>
        <v>0</v>
      </c>
      <c r="CW419" s="154">
        <f t="shared" si="206"/>
        <v>0</v>
      </c>
      <c r="CX419" s="154">
        <f>AJ419</f>
        <v>0</v>
      </c>
      <c r="CY419" s="154">
        <f>(((S419+R419)*AT419)/100)</f>
        <v>0</v>
      </c>
      <c r="CZ419" s="154">
        <f>(((S419+R419)*AU419)/100)</f>
        <v>0</v>
      </c>
      <c r="DC419" s="154" t="s">
        <v>86</v>
      </c>
      <c r="DD419" s="154" t="s">
        <v>86</v>
      </c>
      <c r="DE419" s="154" t="s">
        <v>86</v>
      </c>
      <c r="DF419" s="154" t="s">
        <v>86</v>
      </c>
      <c r="DG419" s="154" t="s">
        <v>86</v>
      </c>
      <c r="DH419" s="154" t="s">
        <v>86</v>
      </c>
      <c r="DI419" s="154" t="s">
        <v>86</v>
      </c>
      <c r="DJ419" s="154" t="s">
        <v>86</v>
      </c>
      <c r="DK419" s="154" t="s">
        <v>86</v>
      </c>
      <c r="DL419" s="154" t="s">
        <v>86</v>
      </c>
      <c r="DM419" s="154" t="s">
        <v>86</v>
      </c>
      <c r="DN419" s="154">
        <v>0</v>
      </c>
      <c r="DO419" s="154">
        <v>0</v>
      </c>
      <c r="DP419" s="154">
        <v>1</v>
      </c>
      <c r="DQ419" s="154">
        <v>1</v>
      </c>
      <c r="DU419" s="154">
        <v>1013</v>
      </c>
      <c r="DV419" s="154" t="s">
        <v>538</v>
      </c>
      <c r="DW419" s="154" t="s">
        <v>538</v>
      </c>
      <c r="DX419" s="154">
        <v>1</v>
      </c>
      <c r="DZ419" s="154" t="s">
        <v>86</v>
      </c>
      <c r="EA419" s="154" t="s">
        <v>86</v>
      </c>
      <c r="EB419" s="154" t="s">
        <v>86</v>
      </c>
      <c r="EC419" s="154" t="s">
        <v>86</v>
      </c>
      <c r="EE419" s="154">
        <v>65499999</v>
      </c>
      <c r="EF419" s="154">
        <v>2</v>
      </c>
      <c r="EG419" s="154" t="s">
        <v>722</v>
      </c>
      <c r="EH419" s="154">
        <v>9</v>
      </c>
      <c r="EI419" s="154" t="s">
        <v>858</v>
      </c>
      <c r="EJ419" s="154">
        <v>1</v>
      </c>
      <c r="EK419" s="154">
        <v>9001</v>
      </c>
      <c r="EL419" s="154" t="s">
        <v>858</v>
      </c>
      <c r="EM419" s="154" t="s">
        <v>859</v>
      </c>
      <c r="EO419" s="154" t="s">
        <v>86</v>
      </c>
      <c r="EQ419" s="154">
        <v>0</v>
      </c>
      <c r="ER419" s="154">
        <v>0</v>
      </c>
      <c r="ES419" s="154">
        <v>0</v>
      </c>
      <c r="ET419" s="154">
        <v>0</v>
      </c>
      <c r="EU419" s="154">
        <v>0</v>
      </c>
      <c r="EV419" s="154">
        <v>0</v>
      </c>
      <c r="EW419" s="154">
        <v>0</v>
      </c>
      <c r="EX419" s="154">
        <v>0</v>
      </c>
      <c r="FQ419" s="154">
        <v>0</v>
      </c>
      <c r="FR419" s="154">
        <v>0</v>
      </c>
      <c r="FS419" s="154">
        <v>0</v>
      </c>
      <c r="FX419" s="154">
        <v>93</v>
      </c>
      <c r="FY419" s="154">
        <v>62</v>
      </c>
      <c r="GA419" s="154" t="s">
        <v>86</v>
      </c>
      <c r="GD419" s="154">
        <v>1</v>
      </c>
      <c r="GF419" s="154">
        <v>888337275</v>
      </c>
      <c r="GG419" s="154">
        <v>2</v>
      </c>
      <c r="GH419" s="154">
        <v>1</v>
      </c>
      <c r="GI419" s="154">
        <v>-2</v>
      </c>
      <c r="GJ419" s="154">
        <v>0</v>
      </c>
      <c r="GK419" s="154">
        <v>0</v>
      </c>
      <c r="GL419" s="154">
        <f t="shared" si="197"/>
        <v>0</v>
      </c>
      <c r="GM419" s="154">
        <f t="shared" si="198"/>
        <v>0</v>
      </c>
      <c r="GN419" s="154">
        <f t="shared" si="199"/>
        <v>0</v>
      </c>
      <c r="GO419" s="154">
        <f t="shared" si="200"/>
        <v>0</v>
      </c>
      <c r="GP419" s="154">
        <f t="shared" si="201"/>
        <v>0</v>
      </c>
      <c r="GR419" s="154">
        <v>0</v>
      </c>
      <c r="GS419" s="154">
        <v>3</v>
      </c>
      <c r="GT419" s="154">
        <v>0</v>
      </c>
      <c r="GU419" s="154" t="s">
        <v>86</v>
      </c>
      <c r="GV419" s="154">
        <f t="shared" si="202"/>
        <v>0</v>
      </c>
      <c r="GW419" s="154">
        <v>1</v>
      </c>
      <c r="GX419" s="154">
        <f t="shared" si="203"/>
        <v>0</v>
      </c>
      <c r="HA419" s="154">
        <v>0</v>
      </c>
      <c r="HB419" s="154">
        <v>0</v>
      </c>
      <c r="HC419" s="154">
        <f>GV419*GW419</f>
        <v>0</v>
      </c>
      <c r="HE419" s="154" t="s">
        <v>86</v>
      </c>
      <c r="HF419" s="154" t="s">
        <v>86</v>
      </c>
      <c r="HM419" s="154" t="s">
        <v>86</v>
      </c>
      <c r="HN419" s="154" t="s">
        <v>593</v>
      </c>
      <c r="HO419" s="154" t="s">
        <v>595</v>
      </c>
      <c r="HP419" s="154" t="s">
        <v>858</v>
      </c>
      <c r="HQ419" s="154" t="s">
        <v>858</v>
      </c>
      <c r="HS419" s="154">
        <v>0</v>
      </c>
      <c r="IK419" s="154">
        <v>0</v>
      </c>
    </row>
    <row r="420" spans="1:245" x14ac:dyDescent="0.2">
      <c r="A420" s="154">
        <v>17</v>
      </c>
      <c r="B420" s="154">
        <v>1</v>
      </c>
      <c r="E420" s="154" t="s">
        <v>94</v>
      </c>
      <c r="F420" s="154" t="s">
        <v>498</v>
      </c>
      <c r="G420" s="154" t="s">
        <v>864</v>
      </c>
      <c r="H420" s="154" t="s">
        <v>497</v>
      </c>
      <c r="J420" s="154">
        <v>0</v>
      </c>
      <c r="O420" s="154">
        <f>ROUND(CP420,2)</f>
        <v>0</v>
      </c>
      <c r="P420" s="154">
        <f>ROUND(CQ420*I420,2)</f>
        <v>0</v>
      </c>
      <c r="Q420" s="154">
        <f>ROUND(CR420*I420,2)</f>
        <v>0</v>
      </c>
      <c r="R420" s="154">
        <f>ROUND(CS420*I420,2)</f>
        <v>0</v>
      </c>
      <c r="S420" s="154">
        <f>ROUND(CT420*I420,2)</f>
        <v>0</v>
      </c>
      <c r="T420" s="154">
        <f t="shared" si="191"/>
        <v>0</v>
      </c>
      <c r="U420" s="154">
        <f>ROUND(CV420*I420,7)</f>
        <v>0</v>
      </c>
      <c r="V420" s="154">
        <f>ROUND(CW420*I420,7)</f>
        <v>0</v>
      </c>
      <c r="W420" s="154">
        <f t="shared" si="192"/>
        <v>0</v>
      </c>
      <c r="X420" s="154">
        <f t="shared" si="193"/>
        <v>0</v>
      </c>
      <c r="Y420" s="154">
        <f t="shared" si="193"/>
        <v>0</v>
      </c>
      <c r="AA420" s="154">
        <v>66504103</v>
      </c>
      <c r="AB420" s="154">
        <f t="shared" si="194"/>
        <v>51475.67</v>
      </c>
      <c r="AC420" s="154">
        <f>ROUND((ES420),6)</f>
        <v>51475.67</v>
      </c>
      <c r="AD420" s="154">
        <f>ROUND((((ET420)-(EU420))+AE420),6)</f>
        <v>0</v>
      </c>
      <c r="AE420" s="154">
        <f t="shared" si="204"/>
        <v>0</v>
      </c>
      <c r="AF420" s="154">
        <f t="shared" si="204"/>
        <v>0</v>
      </c>
      <c r="AG420" s="154">
        <f t="shared" si="195"/>
        <v>0</v>
      </c>
      <c r="AH420" s="154">
        <f t="shared" si="205"/>
        <v>0</v>
      </c>
      <c r="AI420" s="154">
        <f t="shared" si="205"/>
        <v>0</v>
      </c>
      <c r="AJ420" s="154">
        <f t="shared" si="196"/>
        <v>0</v>
      </c>
      <c r="AK420" s="154">
        <v>51475.67</v>
      </c>
      <c r="AL420" s="154">
        <v>51475.67</v>
      </c>
      <c r="AM420" s="154">
        <v>0</v>
      </c>
      <c r="AN420" s="154">
        <v>0</v>
      </c>
      <c r="AO420" s="154">
        <v>0</v>
      </c>
      <c r="AP420" s="154">
        <v>0</v>
      </c>
      <c r="AQ420" s="154">
        <v>0</v>
      </c>
      <c r="AR420" s="154">
        <v>0</v>
      </c>
      <c r="AS420" s="154">
        <v>0</v>
      </c>
      <c r="AT420" s="154">
        <v>0</v>
      </c>
      <c r="AU420" s="154">
        <v>0</v>
      </c>
      <c r="AV420" s="154">
        <v>1</v>
      </c>
      <c r="AW420" s="154">
        <v>1</v>
      </c>
      <c r="AZ420" s="154">
        <v>1</v>
      </c>
      <c r="BA420" s="154">
        <v>1</v>
      </c>
      <c r="BB420" s="154">
        <v>1</v>
      </c>
      <c r="BC420" s="154">
        <v>1</v>
      </c>
      <c r="BD420" s="154" t="s">
        <v>86</v>
      </c>
      <c r="BE420" s="154" t="s">
        <v>86</v>
      </c>
      <c r="BF420" s="154" t="s">
        <v>86</v>
      </c>
      <c r="BG420" s="154" t="s">
        <v>86</v>
      </c>
      <c r="BH420" s="154">
        <v>3</v>
      </c>
      <c r="BI420" s="154">
        <v>1</v>
      </c>
      <c r="BJ420" s="154" t="s">
        <v>865</v>
      </c>
      <c r="BM420" s="154">
        <v>500001</v>
      </c>
      <c r="BN420" s="154">
        <v>0</v>
      </c>
      <c r="BO420" s="154" t="s">
        <v>86</v>
      </c>
      <c r="BP420" s="154">
        <v>0</v>
      </c>
      <c r="BQ420" s="154">
        <v>8</v>
      </c>
      <c r="BR420" s="154">
        <v>0</v>
      </c>
      <c r="BS420" s="154">
        <v>1</v>
      </c>
      <c r="BT420" s="154">
        <v>1</v>
      </c>
      <c r="BU420" s="154">
        <v>1</v>
      </c>
      <c r="BV420" s="154">
        <v>1</v>
      </c>
      <c r="BW420" s="154">
        <v>1</v>
      </c>
      <c r="BX420" s="154">
        <v>1</v>
      </c>
      <c r="BY420" s="154" t="s">
        <v>86</v>
      </c>
      <c r="BZ420" s="154">
        <v>0</v>
      </c>
      <c r="CA420" s="154">
        <v>0</v>
      </c>
      <c r="CB420" s="154" t="s">
        <v>86</v>
      </c>
      <c r="CE420" s="154">
        <v>0</v>
      </c>
      <c r="CF420" s="154">
        <v>0</v>
      </c>
      <c r="CG420" s="154">
        <v>0</v>
      </c>
      <c r="CM420" s="154">
        <v>0</v>
      </c>
      <c r="CN420" s="154" t="s">
        <v>86</v>
      </c>
      <c r="CO420" s="154">
        <v>0</v>
      </c>
      <c r="CP420" s="154">
        <f>(P420+Q420+S420+R420)</f>
        <v>0</v>
      </c>
      <c r="CQ420" s="154">
        <f>ROUND(AL420*BC420,2)</f>
        <v>51475.67</v>
      </c>
      <c r="CR420" s="154">
        <f>ROUND(AM420*BB420,2)</f>
        <v>0</v>
      </c>
      <c r="CS420" s="154">
        <f>ROUND(AN420*BS420,2)</f>
        <v>0</v>
      </c>
      <c r="CT420" s="154">
        <f>ROUND(AO420*BA420,2)</f>
        <v>0</v>
      </c>
      <c r="CU420" s="154">
        <f>AG420</f>
        <v>0</v>
      </c>
      <c r="CV420" s="154">
        <f t="shared" si="206"/>
        <v>0</v>
      </c>
      <c r="CW420" s="154">
        <f t="shared" si="206"/>
        <v>0</v>
      </c>
      <c r="CX420" s="154">
        <f>AJ420</f>
        <v>0</v>
      </c>
      <c r="CY420" s="154">
        <f>0</f>
        <v>0</v>
      </c>
      <c r="CZ420" s="154">
        <f>0</f>
        <v>0</v>
      </c>
      <c r="DC420" s="154" t="s">
        <v>86</v>
      </c>
      <c r="DD420" s="154" t="s">
        <v>86</v>
      </c>
      <c r="DE420" s="154" t="s">
        <v>86</v>
      </c>
      <c r="DF420" s="154" t="s">
        <v>86</v>
      </c>
      <c r="DG420" s="154" t="s">
        <v>86</v>
      </c>
      <c r="DH420" s="154" t="s">
        <v>86</v>
      </c>
      <c r="DI420" s="154" t="s">
        <v>86</v>
      </c>
      <c r="DJ420" s="154" t="s">
        <v>86</v>
      </c>
      <c r="DK420" s="154" t="s">
        <v>86</v>
      </c>
      <c r="DL420" s="154" t="s">
        <v>86</v>
      </c>
      <c r="DM420" s="154" t="s">
        <v>86</v>
      </c>
      <c r="DN420" s="154">
        <v>0</v>
      </c>
      <c r="DO420" s="154">
        <v>0</v>
      </c>
      <c r="DP420" s="154">
        <v>1</v>
      </c>
      <c r="DQ420" s="154">
        <v>1</v>
      </c>
      <c r="DU420" s="154">
        <v>1009</v>
      </c>
      <c r="DV420" s="154" t="s">
        <v>497</v>
      </c>
      <c r="DW420" s="154" t="s">
        <v>497</v>
      </c>
      <c r="DX420" s="154">
        <v>1000</v>
      </c>
      <c r="DZ420" s="154" t="s">
        <v>86</v>
      </c>
      <c r="EA420" s="154" t="s">
        <v>86</v>
      </c>
      <c r="EB420" s="154" t="s">
        <v>86</v>
      </c>
      <c r="EC420" s="154" t="s">
        <v>86</v>
      </c>
      <c r="EE420" s="154">
        <v>65499933</v>
      </c>
      <c r="EF420" s="154">
        <v>8</v>
      </c>
      <c r="EG420" s="154" t="s">
        <v>796</v>
      </c>
      <c r="EH420" s="154">
        <v>0</v>
      </c>
      <c r="EI420" s="154" t="s">
        <v>86</v>
      </c>
      <c r="EJ420" s="154">
        <v>1</v>
      </c>
      <c r="EK420" s="154">
        <v>500001</v>
      </c>
      <c r="EL420" s="154" t="s">
        <v>797</v>
      </c>
      <c r="EM420" s="154" t="s">
        <v>798</v>
      </c>
      <c r="EO420" s="154" t="s">
        <v>86</v>
      </c>
      <c r="EQ420" s="154">
        <v>131072</v>
      </c>
      <c r="ER420" s="154">
        <v>51475.67</v>
      </c>
      <c r="ES420" s="154">
        <v>51475.67</v>
      </c>
      <c r="ET420" s="154">
        <v>0</v>
      </c>
      <c r="EU420" s="154">
        <v>0</v>
      </c>
      <c r="EV420" s="154">
        <v>0</v>
      </c>
      <c r="EW420" s="154">
        <v>0</v>
      </c>
      <c r="EX420" s="154">
        <v>0</v>
      </c>
      <c r="EY420" s="154">
        <v>0</v>
      </c>
      <c r="FQ420" s="154">
        <v>0</v>
      </c>
      <c r="FR420" s="154">
        <v>0</v>
      </c>
      <c r="FS420" s="154">
        <v>0</v>
      </c>
      <c r="FX420" s="154">
        <v>0</v>
      </c>
      <c r="FY420" s="154">
        <v>0</v>
      </c>
      <c r="GA420" s="154" t="s">
        <v>86</v>
      </c>
      <c r="GD420" s="154">
        <v>1</v>
      </c>
      <c r="GE420" s="154">
        <v>70842.5</v>
      </c>
      <c r="GF420" s="154">
        <v>1898052214</v>
      </c>
      <c r="GG420" s="154">
        <v>2</v>
      </c>
      <c r="GH420" s="154">
        <v>1</v>
      </c>
      <c r="GI420" s="154">
        <v>-2</v>
      </c>
      <c r="GJ420" s="154">
        <v>0</v>
      </c>
      <c r="GK420" s="154">
        <v>0</v>
      </c>
      <c r="GL420" s="154">
        <f t="shared" si="197"/>
        <v>0</v>
      </c>
      <c r="GM420" s="154">
        <f t="shared" si="198"/>
        <v>0</v>
      </c>
      <c r="GN420" s="154">
        <f t="shared" si="199"/>
        <v>0</v>
      </c>
      <c r="GO420" s="154">
        <f t="shared" si="200"/>
        <v>0</v>
      </c>
      <c r="GP420" s="154">
        <f t="shared" si="201"/>
        <v>0</v>
      </c>
      <c r="GR420" s="154">
        <v>3</v>
      </c>
      <c r="GS420" s="154">
        <v>3</v>
      </c>
      <c r="GT420" s="154">
        <v>0</v>
      </c>
      <c r="GU420" s="154" t="s">
        <v>86</v>
      </c>
      <c r="GV420" s="154">
        <f t="shared" si="202"/>
        <v>0</v>
      </c>
      <c r="GW420" s="154">
        <v>1</v>
      </c>
      <c r="GX420" s="154">
        <f t="shared" si="203"/>
        <v>0</v>
      </c>
      <c r="HA420" s="154">
        <v>0</v>
      </c>
      <c r="HB420" s="154">
        <v>0</v>
      </c>
      <c r="HC420" s="154">
        <f>GV420*GW420</f>
        <v>0</v>
      </c>
      <c r="HE420" s="154" t="s">
        <v>86</v>
      </c>
      <c r="HF420" s="154" t="s">
        <v>86</v>
      </c>
      <c r="HM420" s="154" t="s">
        <v>86</v>
      </c>
      <c r="HN420" s="154" t="s">
        <v>86</v>
      </c>
      <c r="HO420" s="154" t="s">
        <v>86</v>
      </c>
      <c r="HP420" s="154" t="s">
        <v>86</v>
      </c>
      <c r="HQ420" s="154" t="s">
        <v>86</v>
      </c>
      <c r="HS420" s="154">
        <v>0</v>
      </c>
      <c r="IK420" s="154">
        <v>0</v>
      </c>
    </row>
    <row r="421" spans="1:245" x14ac:dyDescent="0.2">
      <c r="A421" s="154">
        <v>17</v>
      </c>
      <c r="B421" s="154">
        <v>1</v>
      </c>
      <c r="C421" s="154">
        <f>ROW(SmtRes!A130)</f>
        <v>130</v>
      </c>
      <c r="D421" s="154">
        <f>ROW(EtalonRes!A130)</f>
        <v>130</v>
      </c>
      <c r="E421" s="154" t="s">
        <v>480</v>
      </c>
      <c r="F421" s="154" t="s">
        <v>866</v>
      </c>
      <c r="G421" s="154" t="s">
        <v>867</v>
      </c>
      <c r="H421" s="154" t="s">
        <v>786</v>
      </c>
      <c r="J421" s="154">
        <v>0</v>
      </c>
      <c r="O421" s="154">
        <f>ROUND(CP421,2)</f>
        <v>0</v>
      </c>
      <c r="P421" s="154">
        <f>SUMIF(SmtRes!AQ123:'SmtRes'!AQ130,"=1",SmtRes!DF123:'SmtRes'!DF130)</f>
        <v>0</v>
      </c>
      <c r="Q421" s="154">
        <f>SUMIF(SmtRes!AQ123:'SmtRes'!AQ130,"=1",SmtRes!DG123:'SmtRes'!DG130)</f>
        <v>0</v>
      </c>
      <c r="R421" s="154">
        <f>SUMIF(SmtRes!AQ123:'SmtRes'!AQ130,"=1",SmtRes!DH123:'SmtRes'!DH130)</f>
        <v>0</v>
      </c>
      <c r="S421" s="154">
        <f>SUMIF(SmtRes!AQ123:'SmtRes'!AQ130,"=1",SmtRes!DI123:'SmtRes'!DI130)</f>
        <v>0</v>
      </c>
      <c r="T421" s="154">
        <f t="shared" si="191"/>
        <v>0</v>
      </c>
      <c r="U421" s="154">
        <f>SUMIF(SmtRes!AQ123:'SmtRes'!AQ130,"=1",SmtRes!CV123:'SmtRes'!CV130)</f>
        <v>0</v>
      </c>
      <c r="V421" s="154">
        <f>SUMIF(SmtRes!AQ123:'SmtRes'!AQ130,"=1",SmtRes!CW123:'SmtRes'!CW130)</f>
        <v>0</v>
      </c>
      <c r="W421" s="154">
        <f t="shared" si="192"/>
        <v>0</v>
      </c>
      <c r="X421" s="154">
        <f t="shared" si="193"/>
        <v>0</v>
      </c>
      <c r="Y421" s="154">
        <f t="shared" si="193"/>
        <v>0</v>
      </c>
      <c r="AA421" s="154">
        <v>66504103</v>
      </c>
      <c r="AB421" s="154">
        <f t="shared" si="194"/>
        <v>7453.0518000000002</v>
      </c>
      <c r="AC421" s="154">
        <f>ROUND((SUM(SmtRes!BQ123:'SmtRes'!BQ130)),6)</f>
        <v>135.42439999999999</v>
      </c>
      <c r="AD421" s="154">
        <f>ROUND((((SUM(SmtRes!BR123:'SmtRes'!BR130))-(SUM(SmtRes!BS123:'SmtRes'!BS130)))+AE421),6)</f>
        <v>4.7792000000000003</v>
      </c>
      <c r="AE421" s="154">
        <f>ROUND((SUM(SmtRes!BS123:'SmtRes'!BS130)),6)</f>
        <v>5.0808999999999997</v>
      </c>
      <c r="AF421" s="154">
        <f>ROUND((SUM(SmtRes!BT123:'SmtRes'!BT130)),6)</f>
        <v>7312.8482000000004</v>
      </c>
      <c r="AG421" s="154">
        <f t="shared" si="195"/>
        <v>0</v>
      </c>
      <c r="AH421" s="154">
        <f>(SUM(SmtRes!BU123:'SmtRes'!BU130))</f>
        <v>15.6</v>
      </c>
      <c r="AI421" s="154">
        <f>(SUM(SmtRes!BV123:'SmtRes'!BV130))</f>
        <v>0.01</v>
      </c>
      <c r="AJ421" s="154">
        <f t="shared" si="196"/>
        <v>0</v>
      </c>
      <c r="AK421" s="154">
        <v>7458.1326999999992</v>
      </c>
      <c r="AL421" s="154">
        <v>135.42439999999999</v>
      </c>
      <c r="AM421" s="154">
        <v>4.7792000000000003</v>
      </c>
      <c r="AN421" s="154">
        <v>5.0808999999999997</v>
      </c>
      <c r="AO421" s="154">
        <v>7312.8481999999995</v>
      </c>
      <c r="AP421" s="154">
        <v>0</v>
      </c>
      <c r="AQ421" s="154">
        <v>15.6</v>
      </c>
      <c r="AR421" s="154">
        <v>0.01</v>
      </c>
      <c r="AS421" s="154">
        <v>0</v>
      </c>
      <c r="AT421" s="154">
        <v>97</v>
      </c>
      <c r="AU421" s="154">
        <v>51</v>
      </c>
      <c r="AV421" s="154">
        <v>1</v>
      </c>
      <c r="AW421" s="154">
        <v>1</v>
      </c>
      <c r="AZ421" s="154">
        <v>1</v>
      </c>
      <c r="BA421" s="154">
        <v>1</v>
      </c>
      <c r="BB421" s="154">
        <v>1</v>
      </c>
      <c r="BC421" s="154">
        <v>1</v>
      </c>
      <c r="BD421" s="154" t="s">
        <v>86</v>
      </c>
      <c r="BE421" s="154" t="s">
        <v>86</v>
      </c>
      <c r="BF421" s="154" t="s">
        <v>86</v>
      </c>
      <c r="BG421" s="154" t="s">
        <v>86</v>
      </c>
      <c r="BH421" s="154">
        <v>0</v>
      </c>
      <c r="BI421" s="154">
        <v>1</v>
      </c>
      <c r="BJ421" s="154" t="s">
        <v>868</v>
      </c>
      <c r="BM421" s="154">
        <v>108001</v>
      </c>
      <c r="BN421" s="154">
        <v>0</v>
      </c>
      <c r="BO421" s="154" t="s">
        <v>86</v>
      </c>
      <c r="BP421" s="154">
        <v>0</v>
      </c>
      <c r="BQ421" s="154">
        <v>3</v>
      </c>
      <c r="BR421" s="154">
        <v>0</v>
      </c>
      <c r="BS421" s="154">
        <v>1</v>
      </c>
      <c r="BT421" s="154">
        <v>1</v>
      </c>
      <c r="BU421" s="154">
        <v>1</v>
      </c>
      <c r="BV421" s="154">
        <v>1</v>
      </c>
      <c r="BW421" s="154">
        <v>1</v>
      </c>
      <c r="BX421" s="154">
        <v>1</v>
      </c>
      <c r="BY421" s="154" t="s">
        <v>86</v>
      </c>
      <c r="BZ421" s="154">
        <v>97</v>
      </c>
      <c r="CA421" s="154">
        <v>51</v>
      </c>
      <c r="CB421" s="154" t="s">
        <v>86</v>
      </c>
      <c r="CE421" s="154">
        <v>0</v>
      </c>
      <c r="CF421" s="154">
        <v>0</v>
      </c>
      <c r="CG421" s="154">
        <v>0</v>
      </c>
      <c r="CM421" s="154">
        <v>0</v>
      </c>
      <c r="CN421" s="154" t="s">
        <v>86</v>
      </c>
      <c r="CO421" s="154">
        <v>0</v>
      </c>
      <c r="CP421" s="154">
        <f>(P421+Q421+S421+R421)</f>
        <v>0</v>
      </c>
      <c r="CQ421" s="154">
        <f>SUMIF(SmtRes!AQ123:'SmtRes'!AQ130,"=1",SmtRes!AA123:'SmtRes'!AA130)</f>
        <v>78.12</v>
      </c>
      <c r="CR421" s="154">
        <f>SUMIF(SmtRes!AQ123:'SmtRes'!AQ130,"=1",SmtRes!AB123:'SmtRes'!AB130)</f>
        <v>578.28</v>
      </c>
      <c r="CS421" s="154">
        <f>SUMIF(SmtRes!AQ123:'SmtRes'!AQ130,"=1",SmtRes!AC123:'SmtRes'!AC130)</f>
        <v>508.09</v>
      </c>
      <c r="CT421" s="154">
        <f>SUMIF(SmtRes!AQ123:'SmtRes'!AQ130,"=1",SmtRes!AD123:'SmtRes'!AD130)</f>
        <v>1372.6</v>
      </c>
      <c r="CU421" s="154">
        <f>AG421</f>
        <v>0</v>
      </c>
      <c r="CV421" s="154">
        <f>SUMIF(SmtRes!AQ123:'SmtRes'!AQ130,"=1",SmtRes!BU123:'SmtRes'!BU130)</f>
        <v>15.6</v>
      </c>
      <c r="CW421" s="154">
        <f>SUMIF(SmtRes!AQ123:'SmtRes'!AQ130,"=1",SmtRes!BV123:'SmtRes'!BV130)</f>
        <v>0.01</v>
      </c>
      <c r="CX421" s="154">
        <f>AJ421</f>
        <v>0</v>
      </c>
      <c r="CY421" s="154">
        <f>(((S421+R421)*AT421)/100)</f>
        <v>0</v>
      </c>
      <c r="CZ421" s="154">
        <f>(((S421+R421)*AU421)/100)</f>
        <v>0</v>
      </c>
      <c r="DC421" s="154" t="s">
        <v>86</v>
      </c>
      <c r="DD421" s="154" t="s">
        <v>86</v>
      </c>
      <c r="DE421" s="154" t="s">
        <v>86</v>
      </c>
      <c r="DF421" s="154" t="s">
        <v>86</v>
      </c>
      <c r="DG421" s="154" t="s">
        <v>86</v>
      </c>
      <c r="DH421" s="154" t="s">
        <v>86</v>
      </c>
      <c r="DI421" s="154" t="s">
        <v>86</v>
      </c>
      <c r="DJ421" s="154" t="s">
        <v>86</v>
      </c>
      <c r="DK421" s="154" t="s">
        <v>86</v>
      </c>
      <c r="DL421" s="154" t="s">
        <v>86</v>
      </c>
      <c r="DM421" s="154" t="s">
        <v>86</v>
      </c>
      <c r="DN421" s="154">
        <v>0</v>
      </c>
      <c r="DO421" s="154">
        <v>0</v>
      </c>
      <c r="DP421" s="154">
        <v>1</v>
      </c>
      <c r="DQ421" s="154">
        <v>1</v>
      </c>
      <c r="DU421" s="154">
        <v>1003</v>
      </c>
      <c r="DV421" s="154" t="s">
        <v>786</v>
      </c>
      <c r="DW421" s="154" t="s">
        <v>786</v>
      </c>
      <c r="DX421" s="154">
        <v>100</v>
      </c>
      <c r="DZ421" s="154" t="s">
        <v>86</v>
      </c>
      <c r="EA421" s="154" t="s">
        <v>86</v>
      </c>
      <c r="EB421" s="154" t="s">
        <v>86</v>
      </c>
      <c r="EC421" s="154" t="s">
        <v>86</v>
      </c>
      <c r="EE421" s="154">
        <v>65499877</v>
      </c>
      <c r="EF421" s="154">
        <v>3</v>
      </c>
      <c r="EG421" s="154" t="s">
        <v>788</v>
      </c>
      <c r="EH421" s="154">
        <v>0</v>
      </c>
      <c r="EI421" s="154" t="s">
        <v>86</v>
      </c>
      <c r="EJ421" s="154">
        <v>2</v>
      </c>
      <c r="EK421" s="154">
        <v>108001</v>
      </c>
      <c r="EL421" s="154" t="s">
        <v>789</v>
      </c>
      <c r="EM421" s="154" t="s">
        <v>790</v>
      </c>
      <c r="EO421" s="154" t="s">
        <v>86</v>
      </c>
      <c r="EQ421" s="154">
        <v>131072</v>
      </c>
      <c r="ER421" s="154">
        <v>0</v>
      </c>
      <c r="ES421" s="154">
        <v>0</v>
      </c>
      <c r="ET421" s="154">
        <v>0</v>
      </c>
      <c r="EU421" s="154">
        <v>0</v>
      </c>
      <c r="EV421" s="154">
        <v>0</v>
      </c>
      <c r="EW421" s="154">
        <v>15.6</v>
      </c>
      <c r="EX421" s="154">
        <v>0.01</v>
      </c>
      <c r="EY421" s="154">
        <v>0</v>
      </c>
      <c r="FQ421" s="154">
        <v>0</v>
      </c>
      <c r="FR421" s="154">
        <v>0</v>
      </c>
      <c r="FS421" s="154">
        <v>0</v>
      </c>
      <c r="FX421" s="154">
        <v>97</v>
      </c>
      <c r="FY421" s="154">
        <v>51</v>
      </c>
      <c r="GA421" s="154" t="s">
        <v>86</v>
      </c>
      <c r="GD421" s="154">
        <v>1</v>
      </c>
      <c r="GF421" s="154">
        <v>1139760225</v>
      </c>
      <c r="GG421" s="154">
        <v>2</v>
      </c>
      <c r="GH421" s="154">
        <v>1</v>
      </c>
      <c r="GI421" s="154">
        <v>-2</v>
      </c>
      <c r="GJ421" s="154">
        <v>0</v>
      </c>
      <c r="GK421" s="154">
        <v>0</v>
      </c>
      <c r="GL421" s="154">
        <f t="shared" si="197"/>
        <v>0</v>
      </c>
      <c r="GM421" s="154">
        <f t="shared" si="198"/>
        <v>0</v>
      </c>
      <c r="GN421" s="154">
        <f t="shared" si="199"/>
        <v>0</v>
      </c>
      <c r="GO421" s="154">
        <f t="shared" si="200"/>
        <v>0</v>
      </c>
      <c r="GP421" s="154">
        <f t="shared" si="201"/>
        <v>0</v>
      </c>
      <c r="GR421" s="154">
        <v>0</v>
      </c>
      <c r="GS421" s="154">
        <v>3</v>
      </c>
      <c r="GT421" s="154">
        <v>0</v>
      </c>
      <c r="GU421" s="154" t="s">
        <v>86</v>
      </c>
      <c r="GV421" s="154">
        <f t="shared" si="202"/>
        <v>0</v>
      </c>
      <c r="GW421" s="154">
        <v>1</v>
      </c>
      <c r="GX421" s="154">
        <f t="shared" si="203"/>
        <v>0</v>
      </c>
      <c r="HA421" s="154">
        <v>0</v>
      </c>
      <c r="HB421" s="154">
        <v>0</v>
      </c>
      <c r="HC421" s="154">
        <f>GV421*GW421</f>
        <v>0</v>
      </c>
      <c r="HE421" s="154" t="s">
        <v>86</v>
      </c>
      <c r="HF421" s="154" t="s">
        <v>86</v>
      </c>
      <c r="HM421" s="154" t="s">
        <v>86</v>
      </c>
      <c r="HN421" s="154" t="s">
        <v>476</v>
      </c>
      <c r="HO421" s="154" t="s">
        <v>478</v>
      </c>
      <c r="HP421" s="154" t="s">
        <v>789</v>
      </c>
      <c r="HQ421" s="154" t="s">
        <v>789</v>
      </c>
      <c r="HS421" s="154">
        <v>0</v>
      </c>
      <c r="IK421" s="154">
        <v>0</v>
      </c>
    </row>
    <row r="422" spans="1:245" x14ac:dyDescent="0.2">
      <c r="A422" s="154">
        <v>18</v>
      </c>
      <c r="B422" s="154">
        <v>1</v>
      </c>
      <c r="C422" s="154">
        <v>130</v>
      </c>
      <c r="E422" s="154" t="s">
        <v>481</v>
      </c>
      <c r="F422" s="154" t="s">
        <v>791</v>
      </c>
      <c r="G422" s="154" t="s">
        <v>792</v>
      </c>
      <c r="H422" s="154" t="s">
        <v>431</v>
      </c>
      <c r="J422" s="154">
        <v>2</v>
      </c>
      <c r="O422" s="154">
        <f>ROUND(P422,2)</f>
        <v>0</v>
      </c>
      <c r="P422" s="154">
        <f>ROUND(ROUND(ROUND(SUMIF(SmtRes!AQ123:'SmtRes'!AQ130,"=1",SmtRes!CU123:'SmtRes'!CU130),2),2)*I422/100,2)</f>
        <v>0</v>
      </c>
      <c r="Q422" s="154">
        <f>ROUND(CR422*I422,2)</f>
        <v>0</v>
      </c>
      <c r="R422" s="154">
        <f>ROUND(CS422*I422,2)</f>
        <v>0</v>
      </c>
      <c r="S422" s="154">
        <f>ROUND(CT422*I422,2)</f>
        <v>0</v>
      </c>
      <c r="T422" s="154">
        <f t="shared" si="191"/>
        <v>0</v>
      </c>
      <c r="U422" s="154">
        <f>ROUND(CV422*I422,7)</f>
        <v>0</v>
      </c>
      <c r="V422" s="154">
        <f>ROUND(CW422*I422,7)</f>
        <v>0</v>
      </c>
      <c r="W422" s="154">
        <f t="shared" si="192"/>
        <v>0</v>
      </c>
      <c r="X422" s="154">
        <f t="shared" si="193"/>
        <v>0</v>
      </c>
      <c r="Y422" s="154">
        <f t="shared" si="193"/>
        <v>0</v>
      </c>
      <c r="AA422" s="154">
        <v>66504103</v>
      </c>
      <c r="AB422" s="154">
        <f t="shared" si="194"/>
        <v>0</v>
      </c>
      <c r="AC422" s="154">
        <f>ROUND((ES422),6)</f>
        <v>0</v>
      </c>
      <c r="AD422" s="154">
        <f>ROUND((((ET422)-(EU422))+AE422),6)</f>
        <v>0</v>
      </c>
      <c r="AE422" s="154">
        <f>ROUND((EU422),6)</f>
        <v>0</v>
      </c>
      <c r="AF422" s="154">
        <f>ROUND((EV422),6)</f>
        <v>0</v>
      </c>
      <c r="AG422" s="154">
        <f t="shared" si="195"/>
        <v>0</v>
      </c>
      <c r="AH422" s="154">
        <f>(EW422)</f>
        <v>0</v>
      </c>
      <c r="AI422" s="154">
        <f>(EX422)</f>
        <v>0</v>
      </c>
      <c r="AJ422" s="154">
        <f t="shared" si="196"/>
        <v>0</v>
      </c>
      <c r="AK422" s="154">
        <v>0</v>
      </c>
      <c r="AL422" s="154">
        <v>0</v>
      </c>
      <c r="AM422" s="154">
        <v>0</v>
      </c>
      <c r="AN422" s="154">
        <v>0</v>
      </c>
      <c r="AO422" s="154">
        <v>0</v>
      </c>
      <c r="AP422" s="154">
        <v>0</v>
      </c>
      <c r="AQ422" s="154">
        <v>0</v>
      </c>
      <c r="AR422" s="154">
        <v>0</v>
      </c>
      <c r="AS422" s="154">
        <v>0</v>
      </c>
      <c r="AT422" s="154">
        <v>97</v>
      </c>
      <c r="AU422" s="154">
        <v>51</v>
      </c>
      <c r="AV422" s="154">
        <v>1</v>
      </c>
      <c r="AW422" s="154">
        <v>1</v>
      </c>
      <c r="AZ422" s="154">
        <v>1</v>
      </c>
      <c r="BA422" s="154">
        <v>1</v>
      </c>
      <c r="BB422" s="154">
        <v>1</v>
      </c>
      <c r="BC422" s="154">
        <v>1</v>
      </c>
      <c r="BD422" s="154" t="s">
        <v>86</v>
      </c>
      <c r="BE422" s="154" t="s">
        <v>86</v>
      </c>
      <c r="BF422" s="154" t="s">
        <v>86</v>
      </c>
      <c r="BG422" s="154" t="s">
        <v>86</v>
      </c>
      <c r="BH422" s="154">
        <v>3</v>
      </c>
      <c r="BI422" s="154">
        <v>1</v>
      </c>
      <c r="BJ422" s="154" t="s">
        <v>86</v>
      </c>
      <c r="BM422" s="154">
        <v>108001</v>
      </c>
      <c r="BN422" s="154">
        <v>0</v>
      </c>
      <c r="BO422" s="154" t="s">
        <v>86</v>
      </c>
      <c r="BP422" s="154">
        <v>0</v>
      </c>
      <c r="BQ422" s="154">
        <v>3</v>
      </c>
      <c r="BR422" s="154">
        <v>0</v>
      </c>
      <c r="BS422" s="154">
        <v>1</v>
      </c>
      <c r="BT422" s="154">
        <v>1</v>
      </c>
      <c r="BU422" s="154">
        <v>1</v>
      </c>
      <c r="BV422" s="154">
        <v>1</v>
      </c>
      <c r="BW422" s="154">
        <v>1</v>
      </c>
      <c r="BX422" s="154">
        <v>1</v>
      </c>
      <c r="BY422" s="154" t="s">
        <v>86</v>
      </c>
      <c r="BZ422" s="154">
        <v>97</v>
      </c>
      <c r="CA422" s="154">
        <v>51</v>
      </c>
      <c r="CB422" s="154" t="s">
        <v>86</v>
      </c>
      <c r="CE422" s="154">
        <v>0</v>
      </c>
      <c r="CF422" s="154">
        <v>0</v>
      </c>
      <c r="CG422" s="154">
        <v>0</v>
      </c>
      <c r="CM422" s="154">
        <v>0</v>
      </c>
      <c r="CN422" s="154" t="s">
        <v>86</v>
      </c>
      <c r="CO422" s="154">
        <v>0</v>
      </c>
      <c r="CP422" s="154">
        <f>0</f>
        <v>0</v>
      </c>
      <c r="CQ422" s="154">
        <f>0</f>
        <v>0</v>
      </c>
      <c r="CR422" s="154">
        <f>0</f>
        <v>0</v>
      </c>
      <c r="CS422" s="154">
        <f>0</f>
        <v>0</v>
      </c>
      <c r="CT422" s="154">
        <f>0</f>
        <v>0</v>
      </c>
      <c r="CU422" s="154">
        <f>0</f>
        <v>0</v>
      </c>
      <c r="CV422" s="154">
        <f>0</f>
        <v>0</v>
      </c>
      <c r="CW422" s="154">
        <f>0</f>
        <v>0</v>
      </c>
      <c r="CX422" s="154">
        <f>0</f>
        <v>0</v>
      </c>
      <c r="CY422" s="154">
        <f>0</f>
        <v>0</v>
      </c>
      <c r="CZ422" s="154">
        <f>0</f>
        <v>0</v>
      </c>
      <c r="DC422" s="154" t="s">
        <v>86</v>
      </c>
      <c r="DD422" s="154" t="s">
        <v>86</v>
      </c>
      <c r="DE422" s="154" t="s">
        <v>86</v>
      </c>
      <c r="DF422" s="154" t="s">
        <v>86</v>
      </c>
      <c r="DG422" s="154" t="s">
        <v>86</v>
      </c>
      <c r="DH422" s="154" t="s">
        <v>86</v>
      </c>
      <c r="DI422" s="154" t="s">
        <v>86</v>
      </c>
      <c r="DJ422" s="154" t="s">
        <v>86</v>
      </c>
      <c r="DK422" s="154" t="s">
        <v>86</v>
      </c>
      <c r="DL422" s="154" t="s">
        <v>86</v>
      </c>
      <c r="DM422" s="154" t="s">
        <v>86</v>
      </c>
      <c r="DN422" s="154">
        <v>0</v>
      </c>
      <c r="DO422" s="154">
        <v>0</v>
      </c>
      <c r="DP422" s="154">
        <v>1</v>
      </c>
      <c r="DQ422" s="154">
        <v>1</v>
      </c>
      <c r="DU422" s="154">
        <v>1013</v>
      </c>
      <c r="DV422" s="154" t="s">
        <v>431</v>
      </c>
      <c r="DW422" s="154" t="s">
        <v>431</v>
      </c>
      <c r="DX422" s="154">
        <v>1</v>
      </c>
      <c r="DZ422" s="154" t="s">
        <v>86</v>
      </c>
      <c r="EA422" s="154" t="s">
        <v>86</v>
      </c>
      <c r="EB422" s="154" t="s">
        <v>86</v>
      </c>
      <c r="EC422" s="154" t="s">
        <v>86</v>
      </c>
      <c r="EE422" s="154">
        <v>65499877</v>
      </c>
      <c r="EF422" s="154">
        <v>3</v>
      </c>
      <c r="EG422" s="154" t="s">
        <v>788</v>
      </c>
      <c r="EH422" s="154">
        <v>0</v>
      </c>
      <c r="EI422" s="154" t="s">
        <v>86</v>
      </c>
      <c r="EJ422" s="154">
        <v>2</v>
      </c>
      <c r="EK422" s="154">
        <v>108001</v>
      </c>
      <c r="EL422" s="154" t="s">
        <v>789</v>
      </c>
      <c r="EM422" s="154" t="s">
        <v>790</v>
      </c>
      <c r="EO422" s="154" t="s">
        <v>86</v>
      </c>
      <c r="EQ422" s="154">
        <v>0</v>
      </c>
      <c r="ER422" s="154">
        <v>0</v>
      </c>
      <c r="ES422" s="154">
        <v>0</v>
      </c>
      <c r="ET422" s="154">
        <v>0</v>
      </c>
      <c r="EU422" s="154">
        <v>0</v>
      </c>
      <c r="EV422" s="154">
        <v>0</v>
      </c>
      <c r="EW422" s="154">
        <v>0</v>
      </c>
      <c r="EX422" s="154">
        <v>0</v>
      </c>
      <c r="FQ422" s="154">
        <v>0</v>
      </c>
      <c r="FR422" s="154">
        <v>0</v>
      </c>
      <c r="FS422" s="154">
        <v>0</v>
      </c>
      <c r="FX422" s="154">
        <v>97</v>
      </c>
      <c r="FY422" s="154">
        <v>51</v>
      </c>
      <c r="GA422" s="154" t="s">
        <v>86</v>
      </c>
      <c r="GD422" s="154">
        <v>1</v>
      </c>
      <c r="GF422" s="154">
        <v>274903907</v>
      </c>
      <c r="GG422" s="154">
        <v>2</v>
      </c>
      <c r="GH422" s="154">
        <v>1</v>
      </c>
      <c r="GI422" s="154">
        <v>-2</v>
      </c>
      <c r="GJ422" s="154">
        <v>0</v>
      </c>
      <c r="GK422" s="154">
        <v>0</v>
      </c>
      <c r="GL422" s="154">
        <f t="shared" si="197"/>
        <v>0</v>
      </c>
      <c r="GM422" s="154">
        <f t="shared" si="198"/>
        <v>0</v>
      </c>
      <c r="GN422" s="154">
        <f t="shared" si="199"/>
        <v>0</v>
      </c>
      <c r="GO422" s="154">
        <f t="shared" si="200"/>
        <v>0</v>
      </c>
      <c r="GP422" s="154">
        <f t="shared" si="201"/>
        <v>0</v>
      </c>
      <c r="GR422" s="154">
        <v>0</v>
      </c>
      <c r="GS422" s="154">
        <v>3</v>
      </c>
      <c r="GT422" s="154">
        <v>0</v>
      </c>
      <c r="GU422" s="154" t="s">
        <v>86</v>
      </c>
      <c r="GV422" s="154">
        <f t="shared" si="202"/>
        <v>0</v>
      </c>
      <c r="GW422" s="154">
        <v>1</v>
      </c>
      <c r="GX422" s="154">
        <f t="shared" si="203"/>
        <v>0</v>
      </c>
      <c r="HA422" s="154">
        <v>0</v>
      </c>
      <c r="HB422" s="154">
        <v>0</v>
      </c>
      <c r="HC422" s="154">
        <f>0</f>
        <v>0</v>
      </c>
      <c r="HE422" s="154" t="s">
        <v>86</v>
      </c>
      <c r="HF422" s="154" t="s">
        <v>86</v>
      </c>
      <c r="HM422" s="154" t="s">
        <v>86</v>
      </c>
      <c r="HN422" s="154" t="s">
        <v>476</v>
      </c>
      <c r="HO422" s="154" t="s">
        <v>478</v>
      </c>
      <c r="HP422" s="154" t="s">
        <v>789</v>
      </c>
      <c r="HQ422" s="154" t="s">
        <v>789</v>
      </c>
      <c r="HS422" s="154">
        <v>0</v>
      </c>
      <c r="IK422" s="154">
        <v>0</v>
      </c>
    </row>
    <row r="423" spans="1:245" x14ac:dyDescent="0.2">
      <c r="A423" s="154">
        <v>17</v>
      </c>
      <c r="B423" s="154">
        <v>1</v>
      </c>
      <c r="E423" s="154" t="s">
        <v>505</v>
      </c>
      <c r="F423" s="154" t="s">
        <v>869</v>
      </c>
      <c r="G423" s="154" t="s">
        <v>870</v>
      </c>
      <c r="H423" s="154" t="s">
        <v>810</v>
      </c>
      <c r="J423" s="154">
        <v>0</v>
      </c>
      <c r="O423" s="154">
        <f>ROUND(CP423,2)</f>
        <v>0</v>
      </c>
      <c r="P423" s="154">
        <f>ROUND(CQ423*I423,2)</f>
        <v>0</v>
      </c>
      <c r="Q423" s="154">
        <f>ROUND(CR423*I423,2)</f>
        <v>0</v>
      </c>
      <c r="R423" s="154">
        <f>ROUND(CS423*I423,2)</f>
        <v>0</v>
      </c>
      <c r="S423" s="154">
        <f>ROUND(CT423*I423,2)</f>
        <v>0</v>
      </c>
      <c r="T423" s="154">
        <f t="shared" si="191"/>
        <v>0</v>
      </c>
      <c r="U423" s="154">
        <f>ROUND(CV423*I423,7)</f>
        <v>0</v>
      </c>
      <c r="V423" s="154">
        <f>ROUND(CW423*I423,7)</f>
        <v>0</v>
      </c>
      <c r="W423" s="154">
        <f t="shared" si="192"/>
        <v>0</v>
      </c>
      <c r="X423" s="154">
        <f t="shared" si="193"/>
        <v>0</v>
      </c>
      <c r="Y423" s="154">
        <f t="shared" si="193"/>
        <v>0</v>
      </c>
      <c r="AA423" s="154">
        <v>66504103</v>
      </c>
      <c r="AB423" s="154">
        <f t="shared" si="194"/>
        <v>163.69999999999999</v>
      </c>
      <c r="AC423" s="154">
        <f>ROUND((ES423),6)</f>
        <v>163.69999999999999</v>
      </c>
      <c r="AD423" s="154">
        <f>ROUND((((ET423)-(EU423))+AE423),6)</f>
        <v>0</v>
      </c>
      <c r="AE423" s="154">
        <f>ROUND((EU423),6)</f>
        <v>0</v>
      </c>
      <c r="AF423" s="154">
        <f>ROUND((EV423),6)</f>
        <v>0</v>
      </c>
      <c r="AG423" s="154">
        <f t="shared" si="195"/>
        <v>0</v>
      </c>
      <c r="AH423" s="154">
        <f>(EW423)</f>
        <v>0</v>
      </c>
      <c r="AI423" s="154">
        <f>(EX423)</f>
        <v>0</v>
      </c>
      <c r="AJ423" s="154">
        <f t="shared" si="196"/>
        <v>0</v>
      </c>
      <c r="AK423" s="154">
        <v>163.69999999999999</v>
      </c>
      <c r="AL423" s="154">
        <v>163.69999999999999</v>
      </c>
      <c r="AM423" s="154">
        <v>0</v>
      </c>
      <c r="AN423" s="154">
        <v>0</v>
      </c>
      <c r="AO423" s="154">
        <v>0</v>
      </c>
      <c r="AP423" s="154">
        <v>0</v>
      </c>
      <c r="AQ423" s="154">
        <v>0</v>
      </c>
      <c r="AR423" s="154">
        <v>0</v>
      </c>
      <c r="AS423" s="154">
        <v>0</v>
      </c>
      <c r="AT423" s="154">
        <v>0</v>
      </c>
      <c r="AU423" s="154">
        <v>0</v>
      </c>
      <c r="AV423" s="154">
        <v>1</v>
      </c>
      <c r="AW423" s="154">
        <v>1</v>
      </c>
      <c r="AZ423" s="154">
        <v>1</v>
      </c>
      <c r="BA423" s="154">
        <v>1</v>
      </c>
      <c r="BB423" s="154">
        <v>1</v>
      </c>
      <c r="BC423" s="154">
        <v>0.98</v>
      </c>
      <c r="BD423" s="154" t="s">
        <v>86</v>
      </c>
      <c r="BE423" s="154" t="s">
        <v>86</v>
      </c>
      <c r="BF423" s="154" t="s">
        <v>86</v>
      </c>
      <c r="BG423" s="154" t="s">
        <v>86</v>
      </c>
      <c r="BH423" s="154">
        <v>3</v>
      </c>
      <c r="BI423" s="154">
        <v>1</v>
      </c>
      <c r="BJ423" s="154" t="s">
        <v>871</v>
      </c>
      <c r="BM423" s="154">
        <v>500002</v>
      </c>
      <c r="BN423" s="154">
        <v>0</v>
      </c>
      <c r="BO423" s="154" t="s">
        <v>869</v>
      </c>
      <c r="BP423" s="154">
        <v>1</v>
      </c>
      <c r="BQ423" s="154">
        <v>12</v>
      </c>
      <c r="BR423" s="154">
        <v>0</v>
      </c>
      <c r="BS423" s="154">
        <v>1</v>
      </c>
      <c r="BT423" s="154">
        <v>1</v>
      </c>
      <c r="BU423" s="154">
        <v>1</v>
      </c>
      <c r="BV423" s="154">
        <v>1</v>
      </c>
      <c r="BW423" s="154">
        <v>1</v>
      </c>
      <c r="BX423" s="154">
        <v>1</v>
      </c>
      <c r="BY423" s="154" t="s">
        <v>86</v>
      </c>
      <c r="BZ423" s="154">
        <v>0</v>
      </c>
      <c r="CA423" s="154">
        <v>0</v>
      </c>
      <c r="CB423" s="154" t="s">
        <v>86</v>
      </c>
      <c r="CE423" s="154">
        <v>0</v>
      </c>
      <c r="CF423" s="154">
        <v>0</v>
      </c>
      <c r="CG423" s="154">
        <v>0</v>
      </c>
      <c r="CM423" s="154">
        <v>0</v>
      </c>
      <c r="CN423" s="154" t="s">
        <v>86</v>
      </c>
      <c r="CO423" s="154">
        <v>0</v>
      </c>
      <c r="CP423" s="154">
        <f>(P423+Q423+S423+R423)</f>
        <v>0</v>
      </c>
      <c r="CQ423" s="154">
        <f>ROUND(AL423*BC423,2)</f>
        <v>160.43</v>
      </c>
      <c r="CR423" s="154">
        <f>ROUND(AM423*BB423,2)</f>
        <v>0</v>
      </c>
      <c r="CS423" s="154">
        <f>ROUND(AN423*BS423,2)</f>
        <v>0</v>
      </c>
      <c r="CT423" s="154">
        <f>ROUND(AO423*BA423,2)</f>
        <v>0</v>
      </c>
      <c r="CU423" s="154">
        <f>AG423</f>
        <v>0</v>
      </c>
      <c r="CV423" s="154">
        <f>AH423</f>
        <v>0</v>
      </c>
      <c r="CW423" s="154">
        <f>AI423</f>
        <v>0</v>
      </c>
      <c r="CX423" s="154">
        <f>AJ423</f>
        <v>0</v>
      </c>
      <c r="CY423" s="154">
        <f>0</f>
        <v>0</v>
      </c>
      <c r="CZ423" s="154">
        <f>0</f>
        <v>0</v>
      </c>
      <c r="DC423" s="154" t="s">
        <v>86</v>
      </c>
      <c r="DD423" s="154" t="s">
        <v>86</v>
      </c>
      <c r="DE423" s="154" t="s">
        <v>86</v>
      </c>
      <c r="DF423" s="154" t="s">
        <v>86</v>
      </c>
      <c r="DG423" s="154" t="s">
        <v>86</v>
      </c>
      <c r="DH423" s="154" t="s">
        <v>86</v>
      </c>
      <c r="DI423" s="154" t="s">
        <v>86</v>
      </c>
      <c r="DJ423" s="154" t="s">
        <v>86</v>
      </c>
      <c r="DK423" s="154" t="s">
        <v>86</v>
      </c>
      <c r="DL423" s="154" t="s">
        <v>86</v>
      </c>
      <c r="DM423" s="154" t="s">
        <v>86</v>
      </c>
      <c r="DN423" s="154">
        <v>0</v>
      </c>
      <c r="DO423" s="154">
        <v>0</v>
      </c>
      <c r="DP423" s="154">
        <v>1</v>
      </c>
      <c r="DQ423" s="154">
        <v>1</v>
      </c>
      <c r="DU423" s="154">
        <v>1003</v>
      </c>
      <c r="DV423" s="154" t="s">
        <v>810</v>
      </c>
      <c r="DW423" s="154" t="s">
        <v>810</v>
      </c>
      <c r="DX423" s="154">
        <v>1</v>
      </c>
      <c r="DZ423" s="154" t="s">
        <v>86</v>
      </c>
      <c r="EA423" s="154" t="s">
        <v>86</v>
      </c>
      <c r="EB423" s="154" t="s">
        <v>86</v>
      </c>
      <c r="EC423" s="154" t="s">
        <v>86</v>
      </c>
      <c r="EE423" s="154">
        <v>65499934</v>
      </c>
      <c r="EF423" s="154">
        <v>12</v>
      </c>
      <c r="EG423" s="154" t="s">
        <v>817</v>
      </c>
      <c r="EH423" s="154">
        <v>0</v>
      </c>
      <c r="EI423" s="154" t="s">
        <v>86</v>
      </c>
      <c r="EJ423" s="154">
        <v>2</v>
      </c>
      <c r="EK423" s="154">
        <v>500002</v>
      </c>
      <c r="EL423" s="154" t="s">
        <v>818</v>
      </c>
      <c r="EM423" s="154" t="s">
        <v>819</v>
      </c>
      <c r="EO423" s="154" t="s">
        <v>86</v>
      </c>
      <c r="EQ423" s="154">
        <v>0</v>
      </c>
      <c r="ER423" s="154">
        <v>163.69999999999999</v>
      </c>
      <c r="ES423" s="154">
        <v>163.69999999999999</v>
      </c>
      <c r="ET423" s="154">
        <v>0</v>
      </c>
      <c r="EU423" s="154">
        <v>0</v>
      </c>
      <c r="EV423" s="154">
        <v>0</v>
      </c>
      <c r="EW423" s="154">
        <v>0</v>
      </c>
      <c r="EX423" s="154">
        <v>0</v>
      </c>
      <c r="EY423" s="154">
        <v>0</v>
      </c>
      <c r="FQ423" s="154">
        <v>0</v>
      </c>
      <c r="FR423" s="154">
        <v>0</v>
      </c>
      <c r="FS423" s="154">
        <v>0</v>
      </c>
      <c r="FX423" s="154">
        <v>0</v>
      </c>
      <c r="FY423" s="154">
        <v>0</v>
      </c>
      <c r="GA423" s="154" t="s">
        <v>86</v>
      </c>
      <c r="GD423" s="154">
        <v>1</v>
      </c>
      <c r="GF423" s="154">
        <v>-822209668</v>
      </c>
      <c r="GG423" s="154">
        <v>2</v>
      </c>
      <c r="GH423" s="154">
        <v>1</v>
      </c>
      <c r="GI423" s="154">
        <v>2</v>
      </c>
      <c r="GJ423" s="154">
        <v>0</v>
      </c>
      <c r="GK423" s="154">
        <v>0</v>
      </c>
      <c r="GL423" s="154">
        <f t="shared" si="197"/>
        <v>0</v>
      </c>
      <c r="GM423" s="154">
        <f t="shared" si="198"/>
        <v>0</v>
      </c>
      <c r="GN423" s="154">
        <f t="shared" si="199"/>
        <v>0</v>
      </c>
      <c r="GO423" s="154">
        <f t="shared" si="200"/>
        <v>0</v>
      </c>
      <c r="GP423" s="154">
        <f t="shared" si="201"/>
        <v>0</v>
      </c>
      <c r="GR423" s="154">
        <v>0</v>
      </c>
      <c r="GS423" s="154">
        <v>3</v>
      </c>
      <c r="GT423" s="154">
        <v>0</v>
      </c>
      <c r="GU423" s="154" t="s">
        <v>86</v>
      </c>
      <c r="GV423" s="154">
        <f t="shared" si="202"/>
        <v>0</v>
      </c>
      <c r="GW423" s="154">
        <v>1</v>
      </c>
      <c r="GX423" s="154">
        <f t="shared" si="203"/>
        <v>0</v>
      </c>
      <c r="HA423" s="154">
        <v>0</v>
      </c>
      <c r="HB423" s="154">
        <v>0</v>
      </c>
      <c r="HC423" s="154">
        <f>GV423*GW423</f>
        <v>0</v>
      </c>
      <c r="HE423" s="154" t="s">
        <v>86</v>
      </c>
      <c r="HF423" s="154" t="s">
        <v>86</v>
      </c>
      <c r="HM423" s="154" t="s">
        <v>86</v>
      </c>
      <c r="HN423" s="154" t="s">
        <v>86</v>
      </c>
      <c r="HO423" s="154" t="s">
        <v>86</v>
      </c>
      <c r="HP423" s="154" t="s">
        <v>86</v>
      </c>
      <c r="HQ423" s="154" t="s">
        <v>86</v>
      </c>
      <c r="HS423" s="154">
        <v>0</v>
      </c>
      <c r="IK423" s="154">
        <v>0</v>
      </c>
    </row>
    <row r="424" spans="1:245" x14ac:dyDescent="0.2">
      <c r="A424" s="154">
        <v>19</v>
      </c>
      <c r="B424" s="154">
        <v>1</v>
      </c>
      <c r="F424" s="154" t="s">
        <v>86</v>
      </c>
      <c r="G424" s="154" t="s">
        <v>872</v>
      </c>
      <c r="H424" s="154" t="s">
        <v>86</v>
      </c>
      <c r="AA424" s="154">
        <v>1</v>
      </c>
      <c r="IK424" s="154">
        <v>0</v>
      </c>
    </row>
    <row r="425" spans="1:245" x14ac:dyDescent="0.2">
      <c r="A425" s="154">
        <v>17</v>
      </c>
      <c r="B425" s="154">
        <v>1</v>
      </c>
      <c r="C425" s="154">
        <f>ROW(SmtRes!A131)</f>
        <v>131</v>
      </c>
      <c r="D425" s="154">
        <f>ROW(EtalonRes!A131)</f>
        <v>131</v>
      </c>
      <c r="E425" s="154" t="s">
        <v>506</v>
      </c>
      <c r="F425" s="154" t="s">
        <v>718</v>
      </c>
      <c r="G425" s="154" t="s">
        <v>719</v>
      </c>
      <c r="H425" s="154" t="s">
        <v>720</v>
      </c>
      <c r="I425" s="154">
        <f>ROUND((0.5*0.5*12)/100,7)</f>
        <v>0.03</v>
      </c>
      <c r="J425" s="154">
        <v>0</v>
      </c>
      <c r="K425" s="154">
        <f>ROUND((0.5*0.5*12)/100,7)</f>
        <v>0.03</v>
      </c>
      <c r="O425" s="154">
        <f>ROUND(CP425,2)</f>
        <v>1909.45</v>
      </c>
      <c r="P425" s="154">
        <f>SUMIF(SmtRes!AQ131:'SmtRes'!AQ131,"=1",SmtRes!DF131:'SmtRes'!DF131)</f>
        <v>0</v>
      </c>
      <c r="Q425" s="154">
        <f>SUMIF(SmtRes!AQ131:'SmtRes'!AQ131,"=1",SmtRes!DG131:'SmtRes'!DG131)</f>
        <v>0</v>
      </c>
      <c r="R425" s="154">
        <f>SUMIF(SmtRes!AQ131:'SmtRes'!AQ131,"=1",SmtRes!DH131:'SmtRes'!DH131)</f>
        <v>0</v>
      </c>
      <c r="S425" s="154">
        <f>SUMIF(SmtRes!AQ131:'SmtRes'!AQ131,"=1",SmtRes!DI131:'SmtRes'!DI131)</f>
        <v>1909.45</v>
      </c>
      <c r="T425" s="154">
        <f>ROUND(CU425*I425,2)</f>
        <v>0</v>
      </c>
      <c r="U425" s="154">
        <f>SUMIF(SmtRes!AQ131:'SmtRes'!AQ131,"=1",SmtRes!CV131:'SmtRes'!CV131)</f>
        <v>4.62</v>
      </c>
      <c r="V425" s="154">
        <f>SUMIF(SmtRes!AQ131:'SmtRes'!AQ131,"=1",SmtRes!CW131:'SmtRes'!CW131)</f>
        <v>0</v>
      </c>
      <c r="W425" s="154">
        <f>ROUND(CX425*I425,2)</f>
        <v>0</v>
      </c>
      <c r="X425" s="154">
        <f>ROUND(CY425,2)</f>
        <v>1699.41</v>
      </c>
      <c r="Y425" s="154">
        <f>ROUND(CZ425,2)</f>
        <v>763.78</v>
      </c>
      <c r="AA425" s="154">
        <v>66504103</v>
      </c>
      <c r="AB425" s="154">
        <f>ROUND((AC425+AD425+AF425),6)</f>
        <v>63648.2</v>
      </c>
      <c r="AC425" s="154">
        <f>ROUND((0),6)</f>
        <v>0</v>
      </c>
      <c r="AD425" s="154">
        <f>ROUND((((0)-(0))+AE425),6)</f>
        <v>0</v>
      </c>
      <c r="AE425" s="154">
        <f>ROUND((0),6)</f>
        <v>0</v>
      </c>
      <c r="AF425" s="154">
        <f>ROUND((SUM(SmtRes!BT131:'SmtRes'!BT131)),6)</f>
        <v>63648.2</v>
      </c>
      <c r="AG425" s="154">
        <f>ROUND((AP425),6)</f>
        <v>0</v>
      </c>
      <c r="AH425" s="154">
        <f>(SUM(SmtRes!BU131:'SmtRes'!BU131))</f>
        <v>154</v>
      </c>
      <c r="AI425" s="154">
        <f>(0)</f>
        <v>0</v>
      </c>
      <c r="AJ425" s="154">
        <f>(AS425)</f>
        <v>0</v>
      </c>
      <c r="AK425" s="154">
        <v>63648.200000000004</v>
      </c>
      <c r="AL425" s="154">
        <v>0</v>
      </c>
      <c r="AM425" s="154">
        <v>0</v>
      </c>
      <c r="AN425" s="154">
        <v>0</v>
      </c>
      <c r="AO425" s="154">
        <v>63648.200000000004</v>
      </c>
      <c r="AP425" s="154">
        <v>0</v>
      </c>
      <c r="AQ425" s="154">
        <v>154</v>
      </c>
      <c r="AR425" s="154">
        <v>0</v>
      </c>
      <c r="AS425" s="154">
        <v>0</v>
      </c>
      <c r="AT425" s="154">
        <v>89</v>
      </c>
      <c r="AU425" s="154">
        <v>40</v>
      </c>
      <c r="AV425" s="154">
        <v>1</v>
      </c>
      <c r="AW425" s="154">
        <v>1</v>
      </c>
      <c r="AZ425" s="154">
        <v>1</v>
      </c>
      <c r="BA425" s="154">
        <v>1</v>
      </c>
      <c r="BB425" s="154">
        <v>1</v>
      </c>
      <c r="BC425" s="154">
        <v>1</v>
      </c>
      <c r="BD425" s="154" t="s">
        <v>86</v>
      </c>
      <c r="BE425" s="154" t="s">
        <v>86</v>
      </c>
      <c r="BF425" s="154" t="s">
        <v>86</v>
      </c>
      <c r="BG425" s="154" t="s">
        <v>86</v>
      </c>
      <c r="BH425" s="154">
        <v>0</v>
      </c>
      <c r="BI425" s="154">
        <v>1</v>
      </c>
      <c r="BJ425" s="154" t="s">
        <v>721</v>
      </c>
      <c r="BM425" s="154">
        <v>1003</v>
      </c>
      <c r="BN425" s="154">
        <v>0</v>
      </c>
      <c r="BO425" s="154" t="s">
        <v>86</v>
      </c>
      <c r="BP425" s="154">
        <v>0</v>
      </c>
      <c r="BQ425" s="154">
        <v>2</v>
      </c>
      <c r="BR425" s="154">
        <v>0</v>
      </c>
      <c r="BS425" s="154">
        <v>1</v>
      </c>
      <c r="BT425" s="154">
        <v>1</v>
      </c>
      <c r="BU425" s="154">
        <v>1</v>
      </c>
      <c r="BV425" s="154">
        <v>1</v>
      </c>
      <c r="BW425" s="154">
        <v>1</v>
      </c>
      <c r="BX425" s="154">
        <v>1</v>
      </c>
      <c r="BY425" s="154" t="s">
        <v>86</v>
      </c>
      <c r="BZ425" s="154">
        <v>89</v>
      </c>
      <c r="CA425" s="154">
        <v>40</v>
      </c>
      <c r="CB425" s="154" t="s">
        <v>86</v>
      </c>
      <c r="CE425" s="154">
        <v>0</v>
      </c>
      <c r="CF425" s="154">
        <v>0</v>
      </c>
      <c r="CG425" s="154">
        <v>0</v>
      </c>
      <c r="CM425" s="154">
        <v>0</v>
      </c>
      <c r="CN425" s="154" t="s">
        <v>86</v>
      </c>
      <c r="CO425" s="154">
        <v>0</v>
      </c>
      <c r="CP425" s="154">
        <f>(P425+Q425+S425+R425)</f>
        <v>1909.45</v>
      </c>
      <c r="CQ425" s="154">
        <f>SUMIF(SmtRes!AQ131:'SmtRes'!AQ131,"=1",SmtRes!AA131:'SmtRes'!AA131)</f>
        <v>0</v>
      </c>
      <c r="CR425" s="154">
        <f>SUMIF(SmtRes!AQ131:'SmtRes'!AQ131,"=1",SmtRes!AB131:'SmtRes'!AB131)</f>
        <v>0</v>
      </c>
      <c r="CS425" s="154">
        <f>SUMIF(SmtRes!AQ131:'SmtRes'!AQ131,"=1",SmtRes!AC131:'SmtRes'!AC131)</f>
        <v>0</v>
      </c>
      <c r="CT425" s="154">
        <f>SUMIF(SmtRes!AQ131:'SmtRes'!AQ131,"=1",SmtRes!AD131:'SmtRes'!AD131)</f>
        <v>413.3</v>
      </c>
      <c r="CU425" s="154">
        <f>AG425</f>
        <v>0</v>
      </c>
      <c r="CV425" s="154">
        <f>SUMIF(SmtRes!AQ131:'SmtRes'!AQ131,"=1",SmtRes!BU131:'SmtRes'!BU131)</f>
        <v>154</v>
      </c>
      <c r="CW425" s="154">
        <f>SUMIF(SmtRes!AQ131:'SmtRes'!AQ131,"=1",SmtRes!BV131:'SmtRes'!BV131)</f>
        <v>0</v>
      </c>
      <c r="CX425" s="154">
        <f>AJ425</f>
        <v>0</v>
      </c>
      <c r="CY425" s="154">
        <f>(((S425+R425)*AT425)/100)</f>
        <v>1699.4105000000002</v>
      </c>
      <c r="CZ425" s="154">
        <f>(((S425+R425)*AU425)/100)</f>
        <v>763.78</v>
      </c>
      <c r="DC425" s="154" t="s">
        <v>86</v>
      </c>
      <c r="DD425" s="154" t="s">
        <v>86</v>
      </c>
      <c r="DE425" s="154" t="s">
        <v>86</v>
      </c>
      <c r="DF425" s="154" t="s">
        <v>86</v>
      </c>
      <c r="DG425" s="154" t="s">
        <v>86</v>
      </c>
      <c r="DH425" s="154" t="s">
        <v>86</v>
      </c>
      <c r="DI425" s="154" t="s">
        <v>86</v>
      </c>
      <c r="DJ425" s="154" t="s">
        <v>86</v>
      </c>
      <c r="DK425" s="154" t="s">
        <v>86</v>
      </c>
      <c r="DL425" s="154" t="s">
        <v>86</v>
      </c>
      <c r="DM425" s="154" t="s">
        <v>86</v>
      </c>
      <c r="DN425" s="154">
        <v>0</v>
      </c>
      <c r="DO425" s="154">
        <v>0</v>
      </c>
      <c r="DP425" s="154">
        <v>1</v>
      </c>
      <c r="DQ425" s="154">
        <v>1</v>
      </c>
      <c r="DU425" s="154">
        <v>1007</v>
      </c>
      <c r="DV425" s="154" t="s">
        <v>720</v>
      </c>
      <c r="DW425" s="154" t="s">
        <v>720</v>
      </c>
      <c r="DX425" s="154">
        <v>100</v>
      </c>
      <c r="DZ425" s="154" t="s">
        <v>86</v>
      </c>
      <c r="EA425" s="154" t="s">
        <v>86</v>
      </c>
      <c r="EB425" s="154" t="s">
        <v>86</v>
      </c>
      <c r="EC425" s="154" t="s">
        <v>86</v>
      </c>
      <c r="EE425" s="154">
        <v>65499976</v>
      </c>
      <c r="EF425" s="154">
        <v>2</v>
      </c>
      <c r="EG425" s="154" t="s">
        <v>722</v>
      </c>
      <c r="EH425" s="154">
        <v>1</v>
      </c>
      <c r="EI425" s="154" t="s">
        <v>723</v>
      </c>
      <c r="EJ425" s="154">
        <v>1</v>
      </c>
      <c r="EK425" s="154">
        <v>1003</v>
      </c>
      <c r="EL425" s="154" t="s">
        <v>724</v>
      </c>
      <c r="EM425" s="154" t="s">
        <v>725</v>
      </c>
      <c r="EO425" s="154" t="s">
        <v>86</v>
      </c>
      <c r="EQ425" s="154">
        <v>131072</v>
      </c>
      <c r="ER425" s="154">
        <v>0</v>
      </c>
      <c r="ES425" s="154">
        <v>0</v>
      </c>
      <c r="ET425" s="154">
        <v>0</v>
      </c>
      <c r="EU425" s="154">
        <v>0</v>
      </c>
      <c r="EV425" s="154">
        <v>0</v>
      </c>
      <c r="EW425" s="154">
        <v>154</v>
      </c>
      <c r="EX425" s="154">
        <v>0</v>
      </c>
      <c r="EY425" s="154">
        <v>0</v>
      </c>
      <c r="FQ425" s="154">
        <v>0</v>
      </c>
      <c r="FR425" s="154">
        <v>0</v>
      </c>
      <c r="FS425" s="154">
        <v>0</v>
      </c>
      <c r="FX425" s="154">
        <v>89</v>
      </c>
      <c r="FY425" s="154">
        <v>40</v>
      </c>
      <c r="GA425" s="154" t="s">
        <v>86</v>
      </c>
      <c r="GD425" s="154">
        <v>1</v>
      </c>
      <c r="GF425" s="154">
        <v>-179514182</v>
      </c>
      <c r="GG425" s="154">
        <v>2</v>
      </c>
      <c r="GH425" s="154">
        <v>1</v>
      </c>
      <c r="GI425" s="154">
        <v>-2</v>
      </c>
      <c r="GJ425" s="154">
        <v>0</v>
      </c>
      <c r="GK425" s="154">
        <v>0</v>
      </c>
      <c r="GL425" s="154">
        <f>ROUND(IF(AND(BH425=3,BI425=3,FS425&lt;&gt;0),P425,0),2)</f>
        <v>0</v>
      </c>
      <c r="GM425" s="154">
        <f>ROUND(O425+X425+Y425,2)+GX425</f>
        <v>4372.6400000000003</v>
      </c>
      <c r="GN425" s="154">
        <f>IF(OR(BI425=0,BI425=1),GM425-GX425,0)</f>
        <v>4372.6400000000003</v>
      </c>
      <c r="GO425" s="154">
        <f>IF(BI425=2,GM425-GX425,0)</f>
        <v>0</v>
      </c>
      <c r="GP425" s="154">
        <f>IF(BI425=4,GM425-GX425,0)</f>
        <v>0</v>
      </c>
      <c r="GR425" s="154">
        <v>0</v>
      </c>
      <c r="GS425" s="154">
        <v>3</v>
      </c>
      <c r="GT425" s="154">
        <v>0</v>
      </c>
      <c r="GU425" s="154" t="s">
        <v>86</v>
      </c>
      <c r="GV425" s="154">
        <f>ROUND((GT425),6)</f>
        <v>0</v>
      </c>
      <c r="GW425" s="154">
        <v>1</v>
      </c>
      <c r="GX425" s="154">
        <f>ROUND(HC425*I425,2)</f>
        <v>0</v>
      </c>
      <c r="HA425" s="154">
        <v>0</v>
      </c>
      <c r="HB425" s="154">
        <v>0</v>
      </c>
      <c r="HC425" s="154">
        <f>GV425*GW425</f>
        <v>0</v>
      </c>
      <c r="HE425" s="154" t="s">
        <v>86</v>
      </c>
      <c r="HF425" s="154" t="s">
        <v>86</v>
      </c>
      <c r="HM425" s="154" t="s">
        <v>86</v>
      </c>
      <c r="HN425" s="154" t="s">
        <v>429</v>
      </c>
      <c r="HO425" s="154" t="s">
        <v>432</v>
      </c>
      <c r="HP425" s="154" t="s">
        <v>724</v>
      </c>
      <c r="HQ425" s="154" t="s">
        <v>724</v>
      </c>
      <c r="HS425" s="154">
        <v>0</v>
      </c>
      <c r="IK425" s="154">
        <v>0</v>
      </c>
    </row>
    <row r="426" spans="1:245" x14ac:dyDescent="0.2">
      <c r="A426" s="154">
        <v>17</v>
      </c>
      <c r="B426" s="154">
        <v>1</v>
      </c>
      <c r="C426" s="154">
        <f>ROW(SmtRes!A132)</f>
        <v>132</v>
      </c>
      <c r="D426" s="154">
        <f>ROW(EtalonRes!A132)</f>
        <v>132</v>
      </c>
      <c r="E426" s="154" t="s">
        <v>507</v>
      </c>
      <c r="F426" s="154" t="s">
        <v>726</v>
      </c>
      <c r="G426" s="154" t="s">
        <v>727</v>
      </c>
      <c r="H426" s="154" t="s">
        <v>720</v>
      </c>
      <c r="I426" s="154">
        <f>ROUND((I425),7)</f>
        <v>0.03</v>
      </c>
      <c r="J426" s="154">
        <v>0</v>
      </c>
      <c r="K426" s="154">
        <f>ROUND((I425),7)</f>
        <v>0.03</v>
      </c>
      <c r="O426" s="154">
        <f>ROUND(CP426,2)</f>
        <v>1051.99</v>
      </c>
      <c r="P426" s="154">
        <f>SUMIF(SmtRes!AQ132:'SmtRes'!AQ132,"=1",SmtRes!DF132:'SmtRes'!DF132)</f>
        <v>0</v>
      </c>
      <c r="Q426" s="154">
        <f>SUMIF(SmtRes!AQ132:'SmtRes'!AQ132,"=1",SmtRes!DG132:'SmtRes'!DG132)</f>
        <v>0</v>
      </c>
      <c r="R426" s="154">
        <f>SUMIF(SmtRes!AQ132:'SmtRes'!AQ132,"=1",SmtRes!DH132:'SmtRes'!DH132)</f>
        <v>0</v>
      </c>
      <c r="S426" s="154">
        <f>SUMIF(SmtRes!AQ132:'SmtRes'!AQ132,"=1",SmtRes!DI132:'SmtRes'!DI132)</f>
        <v>1051.99</v>
      </c>
      <c r="T426" s="154">
        <f>ROUND(CU426*I426,2)</f>
        <v>0</v>
      </c>
      <c r="U426" s="154">
        <f>SUMIF(SmtRes!AQ132:'SmtRes'!AQ132,"=1",SmtRes!CV132:'SmtRes'!CV132)</f>
        <v>2.6549999999999998</v>
      </c>
      <c r="V426" s="154">
        <f>SUMIF(SmtRes!AQ132:'SmtRes'!AQ132,"=1",SmtRes!CW132:'SmtRes'!CW132)</f>
        <v>0</v>
      </c>
      <c r="W426" s="154">
        <f>ROUND(CX426*I426,2)</f>
        <v>0</v>
      </c>
      <c r="X426" s="154">
        <f>ROUND(CY426,2)</f>
        <v>936.27</v>
      </c>
      <c r="Y426" s="154">
        <f>ROUND(CZ426,2)</f>
        <v>420.8</v>
      </c>
      <c r="AA426" s="154">
        <v>66504103</v>
      </c>
      <c r="AB426" s="154">
        <f>ROUND((AC426+AD426+AF426),6)</f>
        <v>35066.355000000003</v>
      </c>
      <c r="AC426" s="154">
        <f>ROUND((0),6)</f>
        <v>0</v>
      </c>
      <c r="AD426" s="154">
        <f>ROUND((((0)-(0))+AE426),6)</f>
        <v>0</v>
      </c>
      <c r="AE426" s="154">
        <f>ROUND((0),6)</f>
        <v>0</v>
      </c>
      <c r="AF426" s="154">
        <f>ROUND((SUM(SmtRes!BT132:'SmtRes'!BT132)),6)</f>
        <v>35066.355000000003</v>
      </c>
      <c r="AG426" s="154">
        <f>ROUND((AP426),6)</f>
        <v>0</v>
      </c>
      <c r="AH426" s="154">
        <f>(SUM(SmtRes!BU132:'SmtRes'!BU132))</f>
        <v>88.5</v>
      </c>
      <c r="AI426" s="154">
        <f>(0)</f>
        <v>0</v>
      </c>
      <c r="AJ426" s="154">
        <f>(AS426)</f>
        <v>0</v>
      </c>
      <c r="AK426" s="154">
        <v>35066.355000000003</v>
      </c>
      <c r="AL426" s="154">
        <v>0</v>
      </c>
      <c r="AM426" s="154">
        <v>0</v>
      </c>
      <c r="AN426" s="154">
        <v>0</v>
      </c>
      <c r="AO426" s="154">
        <v>35066.355000000003</v>
      </c>
      <c r="AP426" s="154">
        <v>0</v>
      </c>
      <c r="AQ426" s="154">
        <v>88.5</v>
      </c>
      <c r="AR426" s="154">
        <v>0</v>
      </c>
      <c r="AS426" s="154">
        <v>0</v>
      </c>
      <c r="AT426" s="154">
        <v>89</v>
      </c>
      <c r="AU426" s="154">
        <v>40</v>
      </c>
      <c r="AV426" s="154">
        <v>1</v>
      </c>
      <c r="AW426" s="154">
        <v>1</v>
      </c>
      <c r="AZ426" s="154">
        <v>1</v>
      </c>
      <c r="BA426" s="154">
        <v>1</v>
      </c>
      <c r="BB426" s="154">
        <v>1</v>
      </c>
      <c r="BC426" s="154">
        <v>1</v>
      </c>
      <c r="BD426" s="154" t="s">
        <v>86</v>
      </c>
      <c r="BE426" s="154" t="s">
        <v>86</v>
      </c>
      <c r="BF426" s="154" t="s">
        <v>86</v>
      </c>
      <c r="BG426" s="154" t="s">
        <v>86</v>
      </c>
      <c r="BH426" s="154">
        <v>0</v>
      </c>
      <c r="BI426" s="154">
        <v>1</v>
      </c>
      <c r="BJ426" s="154" t="s">
        <v>728</v>
      </c>
      <c r="BM426" s="154">
        <v>1003</v>
      </c>
      <c r="BN426" s="154">
        <v>0</v>
      </c>
      <c r="BO426" s="154" t="s">
        <v>86</v>
      </c>
      <c r="BP426" s="154">
        <v>0</v>
      </c>
      <c r="BQ426" s="154">
        <v>2</v>
      </c>
      <c r="BR426" s="154">
        <v>0</v>
      </c>
      <c r="BS426" s="154">
        <v>1</v>
      </c>
      <c r="BT426" s="154">
        <v>1</v>
      </c>
      <c r="BU426" s="154">
        <v>1</v>
      </c>
      <c r="BV426" s="154">
        <v>1</v>
      </c>
      <c r="BW426" s="154">
        <v>1</v>
      </c>
      <c r="BX426" s="154">
        <v>1</v>
      </c>
      <c r="BY426" s="154" t="s">
        <v>86</v>
      </c>
      <c r="BZ426" s="154">
        <v>89</v>
      </c>
      <c r="CA426" s="154">
        <v>40</v>
      </c>
      <c r="CB426" s="154" t="s">
        <v>86</v>
      </c>
      <c r="CE426" s="154">
        <v>0</v>
      </c>
      <c r="CF426" s="154">
        <v>0</v>
      </c>
      <c r="CG426" s="154">
        <v>0</v>
      </c>
      <c r="CM426" s="154">
        <v>0</v>
      </c>
      <c r="CN426" s="154" t="s">
        <v>86</v>
      </c>
      <c r="CO426" s="154">
        <v>0</v>
      </c>
      <c r="CP426" s="154">
        <f>(P426+Q426+S426+R426)</f>
        <v>1051.99</v>
      </c>
      <c r="CQ426" s="154">
        <f>SUMIF(SmtRes!AQ132:'SmtRes'!AQ132,"=1",SmtRes!AA132:'SmtRes'!AA132)</f>
        <v>0</v>
      </c>
      <c r="CR426" s="154">
        <f>SUMIF(SmtRes!AQ132:'SmtRes'!AQ132,"=1",SmtRes!AB132:'SmtRes'!AB132)</f>
        <v>0</v>
      </c>
      <c r="CS426" s="154">
        <f>SUMIF(SmtRes!AQ132:'SmtRes'!AQ132,"=1",SmtRes!AC132:'SmtRes'!AC132)</f>
        <v>0</v>
      </c>
      <c r="CT426" s="154">
        <f>SUMIF(SmtRes!AQ132:'SmtRes'!AQ132,"=1",SmtRes!AD132:'SmtRes'!AD132)</f>
        <v>396.23</v>
      </c>
      <c r="CU426" s="154">
        <f>AG426</f>
        <v>0</v>
      </c>
      <c r="CV426" s="154">
        <f>SUMIF(SmtRes!AQ132:'SmtRes'!AQ132,"=1",SmtRes!BU132:'SmtRes'!BU132)</f>
        <v>88.5</v>
      </c>
      <c r="CW426" s="154">
        <f>SUMIF(SmtRes!AQ132:'SmtRes'!AQ132,"=1",SmtRes!BV132:'SmtRes'!BV132)</f>
        <v>0</v>
      </c>
      <c r="CX426" s="154">
        <f>AJ426</f>
        <v>0</v>
      </c>
      <c r="CY426" s="154">
        <f>(((S426+R426)*AT426)/100)</f>
        <v>936.27110000000005</v>
      </c>
      <c r="CZ426" s="154">
        <f>(((S426+R426)*AU426)/100)</f>
        <v>420.79599999999999</v>
      </c>
      <c r="DC426" s="154" t="s">
        <v>86</v>
      </c>
      <c r="DD426" s="154" t="s">
        <v>86</v>
      </c>
      <c r="DE426" s="154" t="s">
        <v>86</v>
      </c>
      <c r="DF426" s="154" t="s">
        <v>86</v>
      </c>
      <c r="DG426" s="154" t="s">
        <v>86</v>
      </c>
      <c r="DH426" s="154" t="s">
        <v>86</v>
      </c>
      <c r="DI426" s="154" t="s">
        <v>86</v>
      </c>
      <c r="DJ426" s="154" t="s">
        <v>86</v>
      </c>
      <c r="DK426" s="154" t="s">
        <v>86</v>
      </c>
      <c r="DL426" s="154" t="s">
        <v>86</v>
      </c>
      <c r="DM426" s="154" t="s">
        <v>86</v>
      </c>
      <c r="DN426" s="154">
        <v>0</v>
      </c>
      <c r="DO426" s="154">
        <v>0</v>
      </c>
      <c r="DP426" s="154">
        <v>1</v>
      </c>
      <c r="DQ426" s="154">
        <v>1</v>
      </c>
      <c r="DU426" s="154">
        <v>1007</v>
      </c>
      <c r="DV426" s="154" t="s">
        <v>720</v>
      </c>
      <c r="DW426" s="154" t="s">
        <v>720</v>
      </c>
      <c r="DX426" s="154">
        <v>100</v>
      </c>
      <c r="DZ426" s="154" t="s">
        <v>86</v>
      </c>
      <c r="EA426" s="154" t="s">
        <v>86</v>
      </c>
      <c r="EB426" s="154" t="s">
        <v>86</v>
      </c>
      <c r="EC426" s="154" t="s">
        <v>86</v>
      </c>
      <c r="EE426" s="154">
        <v>65499976</v>
      </c>
      <c r="EF426" s="154">
        <v>2</v>
      </c>
      <c r="EG426" s="154" t="s">
        <v>722</v>
      </c>
      <c r="EH426" s="154">
        <v>1</v>
      </c>
      <c r="EI426" s="154" t="s">
        <v>723</v>
      </c>
      <c r="EJ426" s="154">
        <v>1</v>
      </c>
      <c r="EK426" s="154">
        <v>1003</v>
      </c>
      <c r="EL426" s="154" t="s">
        <v>724</v>
      </c>
      <c r="EM426" s="154" t="s">
        <v>725</v>
      </c>
      <c r="EO426" s="154" t="s">
        <v>86</v>
      </c>
      <c r="EQ426" s="154">
        <v>131072</v>
      </c>
      <c r="ER426" s="154">
        <v>0</v>
      </c>
      <c r="ES426" s="154">
        <v>0</v>
      </c>
      <c r="ET426" s="154">
        <v>0</v>
      </c>
      <c r="EU426" s="154">
        <v>0</v>
      </c>
      <c r="EV426" s="154">
        <v>0</v>
      </c>
      <c r="EW426" s="154">
        <v>88.5</v>
      </c>
      <c r="EX426" s="154">
        <v>0</v>
      </c>
      <c r="EY426" s="154">
        <v>0</v>
      </c>
      <c r="FQ426" s="154">
        <v>0</v>
      </c>
      <c r="FR426" s="154">
        <v>0</v>
      </c>
      <c r="FS426" s="154">
        <v>0</v>
      </c>
      <c r="FX426" s="154">
        <v>89</v>
      </c>
      <c r="FY426" s="154">
        <v>40</v>
      </c>
      <c r="GA426" s="154" t="s">
        <v>86</v>
      </c>
      <c r="GD426" s="154">
        <v>1</v>
      </c>
      <c r="GF426" s="154">
        <v>-554441893</v>
      </c>
      <c r="GG426" s="154">
        <v>2</v>
      </c>
      <c r="GH426" s="154">
        <v>1</v>
      </c>
      <c r="GI426" s="154">
        <v>-2</v>
      </c>
      <c r="GJ426" s="154">
        <v>0</v>
      </c>
      <c r="GK426" s="154">
        <v>0</v>
      </c>
      <c r="GL426" s="154">
        <f>ROUND(IF(AND(BH426=3,BI426=3,FS426&lt;&gt;0),P426,0),2)</f>
        <v>0</v>
      </c>
      <c r="GM426" s="154">
        <f>ROUND(O426+X426+Y426,2)+GX426</f>
        <v>2409.06</v>
      </c>
      <c r="GN426" s="154">
        <f>IF(OR(BI426=0,BI426=1),GM426-GX426,0)</f>
        <v>2409.06</v>
      </c>
      <c r="GO426" s="154">
        <f>IF(BI426=2,GM426-GX426,0)</f>
        <v>0</v>
      </c>
      <c r="GP426" s="154">
        <f>IF(BI426=4,GM426-GX426,0)</f>
        <v>0</v>
      </c>
      <c r="GR426" s="154">
        <v>0</v>
      </c>
      <c r="GS426" s="154">
        <v>3</v>
      </c>
      <c r="GT426" s="154">
        <v>0</v>
      </c>
      <c r="GU426" s="154" t="s">
        <v>86</v>
      </c>
      <c r="GV426" s="154">
        <f>ROUND((GT426),6)</f>
        <v>0</v>
      </c>
      <c r="GW426" s="154">
        <v>1</v>
      </c>
      <c r="GX426" s="154">
        <f>ROUND(HC426*I426,2)</f>
        <v>0</v>
      </c>
      <c r="HA426" s="154">
        <v>0</v>
      </c>
      <c r="HB426" s="154">
        <v>0</v>
      </c>
      <c r="HC426" s="154">
        <f>GV426*GW426</f>
        <v>0</v>
      </c>
      <c r="HE426" s="154" t="s">
        <v>86</v>
      </c>
      <c r="HF426" s="154" t="s">
        <v>86</v>
      </c>
      <c r="HM426" s="154" t="s">
        <v>86</v>
      </c>
      <c r="HN426" s="154" t="s">
        <v>429</v>
      </c>
      <c r="HO426" s="154" t="s">
        <v>432</v>
      </c>
      <c r="HP426" s="154" t="s">
        <v>724</v>
      </c>
      <c r="HQ426" s="154" t="s">
        <v>724</v>
      </c>
      <c r="HS426" s="154">
        <v>0</v>
      </c>
      <c r="IK426" s="154">
        <v>0</v>
      </c>
    </row>
    <row r="428" spans="1:245" x14ac:dyDescent="0.2">
      <c r="A428" s="240">
        <v>51</v>
      </c>
      <c r="B428" s="240">
        <f>B413</f>
        <v>1</v>
      </c>
      <c r="C428" s="240">
        <f>A413</f>
        <v>4</v>
      </c>
      <c r="D428" s="240">
        <f>ROW(A413)</f>
        <v>413</v>
      </c>
      <c r="E428" s="240"/>
      <c r="F428" s="240" t="str">
        <f>IF(F413&lt;&gt;"",F413,"")</f>
        <v>Новый раздел</v>
      </c>
      <c r="G428" s="240" t="str">
        <f>IF(G413&lt;&gt;"",G413,"")</f>
        <v>Строительные работы ГРЩ-0,4кВ</v>
      </c>
      <c r="H428" s="240">
        <v>0</v>
      </c>
      <c r="I428" s="240"/>
      <c r="J428" s="240"/>
      <c r="K428" s="240"/>
      <c r="L428" s="240"/>
      <c r="M428" s="240"/>
      <c r="N428" s="240"/>
      <c r="O428" s="240">
        <f t="shared" ref="O428:T428" si="207">ROUND(AB428,2)</f>
        <v>2961.44</v>
      </c>
      <c r="P428" s="240">
        <f t="shared" si="207"/>
        <v>0</v>
      </c>
      <c r="Q428" s="240">
        <f t="shared" si="207"/>
        <v>0</v>
      </c>
      <c r="R428" s="240">
        <f t="shared" si="207"/>
        <v>0</v>
      </c>
      <c r="S428" s="240">
        <f t="shared" si="207"/>
        <v>2961.44</v>
      </c>
      <c r="T428" s="240">
        <f t="shared" si="207"/>
        <v>0</v>
      </c>
      <c r="U428" s="240">
        <f>AH428</f>
        <v>7.2750000000000004</v>
      </c>
      <c r="V428" s="240">
        <f>AI428</f>
        <v>0</v>
      </c>
      <c r="W428" s="240">
        <f>ROUND(AJ428,2)</f>
        <v>0</v>
      </c>
      <c r="X428" s="240">
        <f>ROUND(AK428,2)</f>
        <v>2635.68</v>
      </c>
      <c r="Y428" s="240">
        <f>ROUND(AL428,2)</f>
        <v>1184.58</v>
      </c>
      <c r="Z428" s="240"/>
      <c r="AA428" s="240"/>
      <c r="AB428" s="240">
        <f>ROUND(SUMIF(AA417:AA426,"=66504103",O417:O426),2)</f>
        <v>2961.44</v>
      </c>
      <c r="AC428" s="240">
        <f>ROUND(SUMIF(AA417:AA426,"=66504103",P417:P426),2)</f>
        <v>0</v>
      </c>
      <c r="AD428" s="240">
        <f>ROUND(SUMIF(AA417:AA426,"=66504103",Q417:Q426),2)</f>
        <v>0</v>
      </c>
      <c r="AE428" s="240">
        <f>ROUND(SUMIF(AA417:AA426,"=66504103",R417:R426),2)</f>
        <v>0</v>
      </c>
      <c r="AF428" s="240">
        <f>ROUND(SUMIF(AA417:AA426,"=66504103",S417:S426),2)</f>
        <v>2961.44</v>
      </c>
      <c r="AG428" s="240">
        <f>ROUND(SUMIF(AA417:AA426,"=66504103",T417:T426),2)</f>
        <v>0</v>
      </c>
      <c r="AH428" s="240">
        <f>SUMIF(AA417:AA426,"=66504103",U417:U426)</f>
        <v>7.2750000000000004</v>
      </c>
      <c r="AI428" s="240">
        <f>SUMIF(AA417:AA426,"=66504103",V417:V426)</f>
        <v>0</v>
      </c>
      <c r="AJ428" s="240">
        <f>ROUND(SUMIF(AA417:AA426,"=66504103",W417:W426),2)</f>
        <v>0</v>
      </c>
      <c r="AK428" s="240">
        <f>ROUND(SUMIF(AA417:AA426,"=66504103",X417:X426),2)</f>
        <v>2635.68</v>
      </c>
      <c r="AL428" s="240">
        <f>ROUND(SUMIF(AA417:AA426,"=66504103",Y417:Y426),2)</f>
        <v>1184.58</v>
      </c>
      <c r="AM428" s="240"/>
      <c r="AN428" s="240"/>
      <c r="AO428" s="240">
        <f t="shared" ref="AO428:BD428" si="208">ROUND(BX428,2)</f>
        <v>0</v>
      </c>
      <c r="AP428" s="240">
        <f t="shared" si="208"/>
        <v>0</v>
      </c>
      <c r="AQ428" s="240">
        <f t="shared" si="208"/>
        <v>0</v>
      </c>
      <c r="AR428" s="240">
        <f t="shared" si="208"/>
        <v>6781.7</v>
      </c>
      <c r="AS428" s="240">
        <f t="shared" si="208"/>
        <v>6781.7</v>
      </c>
      <c r="AT428" s="240">
        <f t="shared" si="208"/>
        <v>0</v>
      </c>
      <c r="AU428" s="240">
        <f t="shared" si="208"/>
        <v>0</v>
      </c>
      <c r="AV428" s="240">
        <f t="shared" si="208"/>
        <v>0</v>
      </c>
      <c r="AW428" s="240">
        <f t="shared" si="208"/>
        <v>0</v>
      </c>
      <c r="AX428" s="240">
        <f t="shared" si="208"/>
        <v>0</v>
      </c>
      <c r="AY428" s="240">
        <f t="shared" si="208"/>
        <v>0</v>
      </c>
      <c r="AZ428" s="240">
        <f t="shared" si="208"/>
        <v>0</v>
      </c>
      <c r="BA428" s="240">
        <f t="shared" si="208"/>
        <v>0</v>
      </c>
      <c r="BB428" s="240">
        <f t="shared" si="208"/>
        <v>0</v>
      </c>
      <c r="BC428" s="240">
        <f t="shared" si="208"/>
        <v>0</v>
      </c>
      <c r="BD428" s="240">
        <f t="shared" si="208"/>
        <v>0</v>
      </c>
      <c r="BE428" s="240"/>
      <c r="BF428" s="240"/>
      <c r="BG428" s="240"/>
      <c r="BH428" s="240"/>
      <c r="BI428" s="240"/>
      <c r="BJ428" s="240"/>
      <c r="BK428" s="240"/>
      <c r="BL428" s="240"/>
      <c r="BM428" s="240"/>
      <c r="BN428" s="240"/>
      <c r="BO428" s="240"/>
      <c r="BP428" s="240"/>
      <c r="BQ428" s="240"/>
      <c r="BR428" s="240"/>
      <c r="BS428" s="240"/>
      <c r="BT428" s="240"/>
      <c r="BU428" s="240"/>
      <c r="BV428" s="240"/>
      <c r="BW428" s="240"/>
      <c r="BX428" s="240">
        <f>ROUND(SUMIF(AA417:AA426,"=66504103",FQ417:FQ426),2)</f>
        <v>0</v>
      </c>
      <c r="BY428" s="240">
        <f>ROUND(SUMIF(AA417:AA426,"=66504103",FR417:FR426),2)</f>
        <v>0</v>
      </c>
      <c r="BZ428" s="240">
        <f>ROUND(SUMIF(AA417:AA426,"=66504103",GL417:GL426),2)</f>
        <v>0</v>
      </c>
      <c r="CA428" s="240">
        <f>ROUND(SUMIF(AA417:AA426,"=66504103",GM417:GM426),2)</f>
        <v>6781.7</v>
      </c>
      <c r="CB428" s="240">
        <f>ROUND(SUMIF(AA417:AA426,"=66504103",GN417:GN426),2)</f>
        <v>6781.7</v>
      </c>
      <c r="CC428" s="240">
        <f>ROUND(SUMIF(AA417:AA426,"=66504103",GO417:GO426),2)</f>
        <v>0</v>
      </c>
      <c r="CD428" s="240">
        <f>ROUND(SUMIF(AA417:AA426,"=66504103",GP417:GP426),2)</f>
        <v>0</v>
      </c>
      <c r="CE428" s="240">
        <f>AC428-BX428</f>
        <v>0</v>
      </c>
      <c r="CF428" s="240">
        <f>AC428-BY428</f>
        <v>0</v>
      </c>
      <c r="CG428" s="240">
        <f>BX428-BZ428</f>
        <v>0</v>
      </c>
      <c r="CH428" s="240">
        <f>AC428-BX428-BY428+BZ428</f>
        <v>0</v>
      </c>
      <c r="CI428" s="240">
        <f>BY428-BZ428</f>
        <v>0</v>
      </c>
      <c r="CJ428" s="240">
        <f>ROUND(SUMIF(AA417:AA426,"=66504103",GX417:GX426),2)</f>
        <v>0</v>
      </c>
      <c r="CK428" s="240">
        <f>ROUND(SUMIF(AA417:AA426,"=66504103",GY417:GY426),2)</f>
        <v>0</v>
      </c>
      <c r="CL428" s="240">
        <f>ROUND(SUMIF(AA417:AA426,"=66504103",GZ417:GZ426),2)</f>
        <v>0</v>
      </c>
      <c r="CM428" s="240">
        <f>ROUND(SUMIF(AA417:AA426,"=66504103",HD417:HD426),2)</f>
        <v>0</v>
      </c>
      <c r="CN428" s="240"/>
      <c r="CO428" s="240"/>
      <c r="CP428" s="240"/>
      <c r="CQ428" s="240"/>
      <c r="CR428" s="240"/>
      <c r="CS428" s="240"/>
      <c r="CT428" s="240"/>
      <c r="CU428" s="240"/>
      <c r="CV428" s="240"/>
      <c r="CW428" s="240"/>
      <c r="CX428" s="240"/>
      <c r="CY428" s="240"/>
      <c r="CZ428" s="240"/>
      <c r="DA428" s="240"/>
      <c r="DB428" s="240"/>
      <c r="DC428" s="240"/>
      <c r="DD428" s="240"/>
      <c r="DE428" s="240"/>
      <c r="DF428" s="240"/>
      <c r="DG428" s="241"/>
      <c r="DH428" s="241"/>
      <c r="DI428" s="241"/>
      <c r="DJ428" s="241"/>
      <c r="DK428" s="241"/>
      <c r="DL428" s="241"/>
      <c r="DM428" s="241"/>
      <c r="DN428" s="241"/>
      <c r="DO428" s="241"/>
      <c r="DP428" s="241"/>
      <c r="DQ428" s="241"/>
      <c r="DR428" s="241"/>
      <c r="DS428" s="241"/>
      <c r="DT428" s="241"/>
      <c r="DU428" s="241"/>
      <c r="DV428" s="241"/>
      <c r="DW428" s="241"/>
      <c r="DX428" s="241"/>
      <c r="DY428" s="241"/>
      <c r="DZ428" s="241"/>
      <c r="EA428" s="241"/>
      <c r="EB428" s="241"/>
      <c r="EC428" s="241"/>
      <c r="ED428" s="241"/>
      <c r="EE428" s="241"/>
      <c r="EF428" s="241"/>
      <c r="EG428" s="241"/>
      <c r="EH428" s="241"/>
      <c r="EI428" s="241"/>
      <c r="EJ428" s="241"/>
      <c r="EK428" s="241"/>
      <c r="EL428" s="241"/>
      <c r="EM428" s="241"/>
      <c r="EN428" s="241"/>
      <c r="EO428" s="241"/>
      <c r="EP428" s="241"/>
      <c r="EQ428" s="241"/>
      <c r="ER428" s="241"/>
      <c r="ES428" s="241"/>
      <c r="ET428" s="241"/>
      <c r="EU428" s="241"/>
      <c r="EV428" s="241"/>
      <c r="EW428" s="241"/>
      <c r="EX428" s="241"/>
      <c r="EY428" s="241"/>
      <c r="EZ428" s="241"/>
      <c r="FA428" s="241"/>
      <c r="FB428" s="241"/>
      <c r="FC428" s="241"/>
      <c r="FD428" s="241"/>
      <c r="FE428" s="241"/>
      <c r="FF428" s="241"/>
      <c r="FG428" s="241"/>
      <c r="FH428" s="241"/>
      <c r="FI428" s="241"/>
      <c r="FJ428" s="241"/>
      <c r="FK428" s="241"/>
      <c r="FL428" s="241"/>
      <c r="FM428" s="241"/>
      <c r="FN428" s="241"/>
      <c r="FO428" s="241"/>
      <c r="FP428" s="241"/>
      <c r="FQ428" s="241"/>
      <c r="FR428" s="241"/>
      <c r="FS428" s="241"/>
      <c r="FT428" s="241"/>
      <c r="FU428" s="241"/>
      <c r="FV428" s="241"/>
      <c r="FW428" s="241"/>
      <c r="FX428" s="241"/>
      <c r="FY428" s="241"/>
      <c r="FZ428" s="241"/>
      <c r="GA428" s="241"/>
      <c r="GB428" s="241"/>
      <c r="GC428" s="241"/>
      <c r="GD428" s="241"/>
      <c r="GE428" s="241"/>
      <c r="GF428" s="241"/>
      <c r="GG428" s="241"/>
      <c r="GH428" s="241"/>
      <c r="GI428" s="241"/>
      <c r="GJ428" s="241"/>
      <c r="GK428" s="241"/>
      <c r="GL428" s="241"/>
      <c r="GM428" s="241"/>
      <c r="GN428" s="241"/>
      <c r="GO428" s="241"/>
      <c r="GP428" s="241"/>
      <c r="GQ428" s="241"/>
      <c r="GR428" s="241"/>
      <c r="GS428" s="241"/>
      <c r="GT428" s="241"/>
      <c r="GU428" s="241"/>
      <c r="GV428" s="241"/>
      <c r="GW428" s="241"/>
      <c r="GX428" s="241">
        <v>0</v>
      </c>
    </row>
    <row r="430" spans="1:245" x14ac:dyDescent="0.2">
      <c r="A430" s="242">
        <v>50</v>
      </c>
      <c r="B430" s="242">
        <v>0</v>
      </c>
      <c r="C430" s="242">
        <v>0</v>
      </c>
      <c r="D430" s="242">
        <v>1</v>
      </c>
      <c r="E430" s="242">
        <v>201</v>
      </c>
      <c r="F430" s="242">
        <f>ROUND(Source!O428,O430)</f>
        <v>2961.44</v>
      </c>
      <c r="G430" s="242" t="s">
        <v>729</v>
      </c>
      <c r="H430" s="242" t="s">
        <v>730</v>
      </c>
      <c r="I430" s="242"/>
      <c r="J430" s="242"/>
      <c r="K430" s="242">
        <v>201</v>
      </c>
      <c r="L430" s="242">
        <v>1</v>
      </c>
      <c r="M430" s="242">
        <v>3</v>
      </c>
      <c r="N430" s="242" t="s">
        <v>86</v>
      </c>
      <c r="O430" s="242">
        <v>2</v>
      </c>
      <c r="P430" s="242"/>
      <c r="Q430" s="242"/>
      <c r="R430" s="242"/>
      <c r="S430" s="242"/>
      <c r="T430" s="242"/>
      <c r="U430" s="242"/>
      <c r="V430" s="242"/>
      <c r="W430" s="242">
        <v>9425</v>
      </c>
      <c r="X430" s="242">
        <v>1</v>
      </c>
      <c r="Y430" s="242">
        <v>9425</v>
      </c>
      <c r="Z430" s="242"/>
      <c r="AA430" s="242"/>
      <c r="AB430" s="242"/>
    </row>
    <row r="431" spans="1:245" x14ac:dyDescent="0.2">
      <c r="A431" s="242">
        <v>50</v>
      </c>
      <c r="B431" s="242">
        <v>0</v>
      </c>
      <c r="C431" s="242">
        <v>0</v>
      </c>
      <c r="D431" s="242">
        <v>1</v>
      </c>
      <c r="E431" s="242">
        <v>202</v>
      </c>
      <c r="F431" s="242">
        <f>ROUND(Source!P428,O431)</f>
        <v>0</v>
      </c>
      <c r="G431" s="242" t="s">
        <v>731</v>
      </c>
      <c r="H431" s="242" t="s">
        <v>732</v>
      </c>
      <c r="I431" s="242"/>
      <c r="J431" s="242"/>
      <c r="K431" s="242">
        <v>202</v>
      </c>
      <c r="L431" s="242">
        <v>2</v>
      </c>
      <c r="M431" s="242">
        <v>3</v>
      </c>
      <c r="N431" s="242" t="s">
        <v>86</v>
      </c>
      <c r="O431" s="242">
        <v>2</v>
      </c>
      <c r="P431" s="242"/>
      <c r="Q431" s="242"/>
      <c r="R431" s="242"/>
      <c r="S431" s="242"/>
      <c r="T431" s="242"/>
      <c r="U431" s="242"/>
      <c r="V431" s="242"/>
      <c r="W431" s="242">
        <v>3514.92</v>
      </c>
      <c r="X431" s="242">
        <v>1</v>
      </c>
      <c r="Y431" s="242">
        <v>3514.92</v>
      </c>
      <c r="Z431" s="242"/>
      <c r="AA431" s="242"/>
      <c r="AB431" s="242"/>
    </row>
    <row r="432" spans="1:245" x14ac:dyDescent="0.2">
      <c r="A432" s="242">
        <v>50</v>
      </c>
      <c r="B432" s="242">
        <v>0</v>
      </c>
      <c r="C432" s="242">
        <v>0</v>
      </c>
      <c r="D432" s="242">
        <v>1</v>
      </c>
      <c r="E432" s="242">
        <v>222</v>
      </c>
      <c r="F432" s="242">
        <f>ROUND(Source!AO428,O432)</f>
        <v>0</v>
      </c>
      <c r="G432" s="242" t="s">
        <v>733</v>
      </c>
      <c r="H432" s="242" t="s">
        <v>734</v>
      </c>
      <c r="I432" s="242"/>
      <c r="J432" s="242"/>
      <c r="K432" s="242">
        <v>222</v>
      </c>
      <c r="L432" s="242">
        <v>3</v>
      </c>
      <c r="M432" s="242">
        <v>3</v>
      </c>
      <c r="N432" s="242" t="s">
        <v>86</v>
      </c>
      <c r="O432" s="242">
        <v>2</v>
      </c>
      <c r="P432" s="242"/>
      <c r="Q432" s="242"/>
      <c r="R432" s="242"/>
      <c r="S432" s="242"/>
      <c r="T432" s="242"/>
      <c r="U432" s="242"/>
      <c r="V432" s="242"/>
      <c r="W432" s="242">
        <v>0</v>
      </c>
      <c r="X432" s="242">
        <v>1</v>
      </c>
      <c r="Y432" s="242">
        <v>0</v>
      </c>
      <c r="Z432" s="242"/>
      <c r="AA432" s="242"/>
      <c r="AB432" s="242"/>
    </row>
    <row r="433" spans="1:28" x14ac:dyDescent="0.2">
      <c r="A433" s="242">
        <v>50</v>
      </c>
      <c r="B433" s="242">
        <v>0</v>
      </c>
      <c r="C433" s="242">
        <v>0</v>
      </c>
      <c r="D433" s="242">
        <v>1</v>
      </c>
      <c r="E433" s="242">
        <v>225</v>
      </c>
      <c r="F433" s="242">
        <f>ROUND(Source!AV428,O433)</f>
        <v>0</v>
      </c>
      <c r="G433" s="242" t="s">
        <v>735</v>
      </c>
      <c r="H433" s="242" t="s">
        <v>736</v>
      </c>
      <c r="I433" s="242"/>
      <c r="J433" s="242"/>
      <c r="K433" s="242">
        <v>225</v>
      </c>
      <c r="L433" s="242">
        <v>4</v>
      </c>
      <c r="M433" s="242">
        <v>3</v>
      </c>
      <c r="N433" s="242" t="s">
        <v>86</v>
      </c>
      <c r="O433" s="242">
        <v>2</v>
      </c>
      <c r="P433" s="242"/>
      <c r="Q433" s="242"/>
      <c r="R433" s="242"/>
      <c r="S433" s="242"/>
      <c r="T433" s="242"/>
      <c r="U433" s="242"/>
      <c r="V433" s="242"/>
      <c r="W433" s="242">
        <v>3514.92</v>
      </c>
      <c r="X433" s="242">
        <v>1</v>
      </c>
      <c r="Y433" s="242">
        <v>3514.92</v>
      </c>
      <c r="Z433" s="242"/>
      <c r="AA433" s="242"/>
      <c r="AB433" s="242"/>
    </row>
    <row r="434" spans="1:28" x14ac:dyDescent="0.2">
      <c r="A434" s="242">
        <v>50</v>
      </c>
      <c r="B434" s="242">
        <v>0</v>
      </c>
      <c r="C434" s="242">
        <v>0</v>
      </c>
      <c r="D434" s="242">
        <v>1</v>
      </c>
      <c r="E434" s="242">
        <v>226</v>
      </c>
      <c r="F434" s="242">
        <f>ROUND(Source!AW428,O434)</f>
        <v>0</v>
      </c>
      <c r="G434" s="242" t="s">
        <v>737</v>
      </c>
      <c r="H434" s="242" t="s">
        <v>738</v>
      </c>
      <c r="I434" s="242"/>
      <c r="J434" s="242"/>
      <c r="K434" s="242">
        <v>226</v>
      </c>
      <c r="L434" s="242">
        <v>5</v>
      </c>
      <c r="M434" s="242">
        <v>3</v>
      </c>
      <c r="N434" s="242" t="s">
        <v>86</v>
      </c>
      <c r="O434" s="242">
        <v>2</v>
      </c>
      <c r="P434" s="242"/>
      <c r="Q434" s="242"/>
      <c r="R434" s="242"/>
      <c r="S434" s="242"/>
      <c r="T434" s="242"/>
      <c r="U434" s="242"/>
      <c r="V434" s="242"/>
      <c r="W434" s="242">
        <v>3514.92</v>
      </c>
      <c r="X434" s="242">
        <v>1</v>
      </c>
      <c r="Y434" s="242">
        <v>3514.92</v>
      </c>
      <c r="Z434" s="242"/>
      <c r="AA434" s="242"/>
      <c r="AB434" s="242"/>
    </row>
    <row r="435" spans="1:28" x14ac:dyDescent="0.2">
      <c r="A435" s="242">
        <v>50</v>
      </c>
      <c r="B435" s="242">
        <v>0</v>
      </c>
      <c r="C435" s="242">
        <v>0</v>
      </c>
      <c r="D435" s="242">
        <v>1</v>
      </c>
      <c r="E435" s="242">
        <v>227</v>
      </c>
      <c r="F435" s="242">
        <f>ROUND(Source!AX428,O435)</f>
        <v>0</v>
      </c>
      <c r="G435" s="242" t="s">
        <v>739</v>
      </c>
      <c r="H435" s="242" t="s">
        <v>740</v>
      </c>
      <c r="I435" s="242"/>
      <c r="J435" s="242"/>
      <c r="K435" s="242">
        <v>227</v>
      </c>
      <c r="L435" s="242">
        <v>6</v>
      </c>
      <c r="M435" s="242">
        <v>3</v>
      </c>
      <c r="N435" s="242" t="s">
        <v>86</v>
      </c>
      <c r="O435" s="242">
        <v>2</v>
      </c>
      <c r="P435" s="242"/>
      <c r="Q435" s="242"/>
      <c r="R435" s="242"/>
      <c r="S435" s="242"/>
      <c r="T435" s="242"/>
      <c r="U435" s="242"/>
      <c r="V435" s="242"/>
      <c r="W435" s="242">
        <v>0</v>
      </c>
      <c r="X435" s="242">
        <v>1</v>
      </c>
      <c r="Y435" s="242">
        <v>0</v>
      </c>
      <c r="Z435" s="242"/>
      <c r="AA435" s="242"/>
      <c r="AB435" s="242"/>
    </row>
    <row r="436" spans="1:28" x14ac:dyDescent="0.2">
      <c r="A436" s="242">
        <v>50</v>
      </c>
      <c r="B436" s="242">
        <v>0</v>
      </c>
      <c r="C436" s="242">
        <v>0</v>
      </c>
      <c r="D436" s="242">
        <v>1</v>
      </c>
      <c r="E436" s="242">
        <v>228</v>
      </c>
      <c r="F436" s="242">
        <f>ROUND(Source!AY428,O436)</f>
        <v>0</v>
      </c>
      <c r="G436" s="242" t="s">
        <v>741</v>
      </c>
      <c r="H436" s="242" t="s">
        <v>742</v>
      </c>
      <c r="I436" s="242"/>
      <c r="J436" s="242"/>
      <c r="K436" s="242">
        <v>228</v>
      </c>
      <c r="L436" s="242">
        <v>7</v>
      </c>
      <c r="M436" s="242">
        <v>3</v>
      </c>
      <c r="N436" s="242" t="s">
        <v>86</v>
      </c>
      <c r="O436" s="242">
        <v>2</v>
      </c>
      <c r="P436" s="242"/>
      <c r="Q436" s="242"/>
      <c r="R436" s="242"/>
      <c r="S436" s="242"/>
      <c r="T436" s="242"/>
      <c r="U436" s="242"/>
      <c r="V436" s="242"/>
      <c r="W436" s="242">
        <v>3514.92</v>
      </c>
      <c r="X436" s="242">
        <v>1</v>
      </c>
      <c r="Y436" s="242">
        <v>3514.92</v>
      </c>
      <c r="Z436" s="242"/>
      <c r="AA436" s="242"/>
      <c r="AB436" s="242"/>
    </row>
    <row r="437" spans="1:28" x14ac:dyDescent="0.2">
      <c r="A437" s="242">
        <v>50</v>
      </c>
      <c r="B437" s="242">
        <v>0</v>
      </c>
      <c r="C437" s="242">
        <v>0</v>
      </c>
      <c r="D437" s="242">
        <v>1</v>
      </c>
      <c r="E437" s="242">
        <v>216</v>
      </c>
      <c r="F437" s="242">
        <f>ROUND(Source!AP428,O437)</f>
        <v>0</v>
      </c>
      <c r="G437" s="242" t="s">
        <v>743</v>
      </c>
      <c r="H437" s="242" t="s">
        <v>744</v>
      </c>
      <c r="I437" s="242"/>
      <c r="J437" s="242"/>
      <c r="K437" s="242">
        <v>216</v>
      </c>
      <c r="L437" s="242">
        <v>8</v>
      </c>
      <c r="M437" s="242">
        <v>3</v>
      </c>
      <c r="N437" s="242" t="s">
        <v>86</v>
      </c>
      <c r="O437" s="242">
        <v>2</v>
      </c>
      <c r="P437" s="242"/>
      <c r="Q437" s="242"/>
      <c r="R437" s="242"/>
      <c r="S437" s="242"/>
      <c r="T437" s="242"/>
      <c r="U437" s="242"/>
      <c r="V437" s="242"/>
      <c r="W437" s="242">
        <v>0</v>
      </c>
      <c r="X437" s="242">
        <v>1</v>
      </c>
      <c r="Y437" s="242">
        <v>0</v>
      </c>
      <c r="Z437" s="242"/>
      <c r="AA437" s="242"/>
      <c r="AB437" s="242"/>
    </row>
    <row r="438" spans="1:28" x14ac:dyDescent="0.2">
      <c r="A438" s="242">
        <v>50</v>
      </c>
      <c r="B438" s="242">
        <v>0</v>
      </c>
      <c r="C438" s="242">
        <v>0</v>
      </c>
      <c r="D438" s="242">
        <v>1</v>
      </c>
      <c r="E438" s="242">
        <v>223</v>
      </c>
      <c r="F438" s="242">
        <f>ROUND(Source!AQ428,O438)</f>
        <v>0</v>
      </c>
      <c r="G438" s="242" t="s">
        <v>745</v>
      </c>
      <c r="H438" s="242" t="s">
        <v>746</v>
      </c>
      <c r="I438" s="242"/>
      <c r="J438" s="242"/>
      <c r="K438" s="242">
        <v>223</v>
      </c>
      <c r="L438" s="242">
        <v>9</v>
      </c>
      <c r="M438" s="242">
        <v>3</v>
      </c>
      <c r="N438" s="242" t="s">
        <v>86</v>
      </c>
      <c r="O438" s="242">
        <v>2</v>
      </c>
      <c r="P438" s="242"/>
      <c r="Q438" s="242"/>
      <c r="R438" s="242"/>
      <c r="S438" s="242"/>
      <c r="T438" s="242"/>
      <c r="U438" s="242"/>
      <c r="V438" s="242"/>
      <c r="W438" s="242">
        <v>0</v>
      </c>
      <c r="X438" s="242">
        <v>1</v>
      </c>
      <c r="Y438" s="242">
        <v>0</v>
      </c>
      <c r="Z438" s="242"/>
      <c r="AA438" s="242"/>
      <c r="AB438" s="242"/>
    </row>
    <row r="439" spans="1:28" x14ac:dyDescent="0.2">
      <c r="A439" s="242">
        <v>50</v>
      </c>
      <c r="B439" s="242">
        <v>0</v>
      </c>
      <c r="C439" s="242">
        <v>0</v>
      </c>
      <c r="D439" s="242">
        <v>1</v>
      </c>
      <c r="E439" s="242">
        <v>229</v>
      </c>
      <c r="F439" s="242">
        <f>ROUND(Source!AZ428,O439)</f>
        <v>0</v>
      </c>
      <c r="G439" s="242" t="s">
        <v>747</v>
      </c>
      <c r="H439" s="242" t="s">
        <v>748</v>
      </c>
      <c r="I439" s="242"/>
      <c r="J439" s="242"/>
      <c r="K439" s="242">
        <v>229</v>
      </c>
      <c r="L439" s="242">
        <v>10</v>
      </c>
      <c r="M439" s="242">
        <v>3</v>
      </c>
      <c r="N439" s="242" t="s">
        <v>86</v>
      </c>
      <c r="O439" s="242">
        <v>2</v>
      </c>
      <c r="P439" s="242"/>
      <c r="Q439" s="242"/>
      <c r="R439" s="242"/>
      <c r="S439" s="242"/>
      <c r="T439" s="242"/>
      <c r="U439" s="242"/>
      <c r="V439" s="242"/>
      <c r="W439" s="242">
        <v>0</v>
      </c>
      <c r="X439" s="242">
        <v>1</v>
      </c>
      <c r="Y439" s="242">
        <v>0</v>
      </c>
      <c r="Z439" s="242"/>
      <c r="AA439" s="242"/>
      <c r="AB439" s="242"/>
    </row>
    <row r="440" spans="1:28" x14ac:dyDescent="0.2">
      <c r="A440" s="242">
        <v>50</v>
      </c>
      <c r="B440" s="242">
        <v>0</v>
      </c>
      <c r="C440" s="242">
        <v>0</v>
      </c>
      <c r="D440" s="242">
        <v>1</v>
      </c>
      <c r="E440" s="242">
        <v>203</v>
      </c>
      <c r="F440" s="242">
        <f>ROUND(Source!Q428,O440)</f>
        <v>0</v>
      </c>
      <c r="G440" s="242" t="s">
        <v>749</v>
      </c>
      <c r="H440" s="242" t="s">
        <v>750</v>
      </c>
      <c r="I440" s="242"/>
      <c r="J440" s="242"/>
      <c r="K440" s="242">
        <v>203</v>
      </c>
      <c r="L440" s="242">
        <v>11</v>
      </c>
      <c r="M440" s="242">
        <v>3</v>
      </c>
      <c r="N440" s="242" t="s">
        <v>86</v>
      </c>
      <c r="O440" s="242">
        <v>2</v>
      </c>
      <c r="P440" s="242"/>
      <c r="Q440" s="242"/>
      <c r="R440" s="242"/>
      <c r="S440" s="242"/>
      <c r="T440" s="242"/>
      <c r="U440" s="242"/>
      <c r="V440" s="242"/>
      <c r="W440" s="242">
        <v>1563.26</v>
      </c>
      <c r="X440" s="242">
        <v>1</v>
      </c>
      <c r="Y440" s="242">
        <v>1563.26</v>
      </c>
      <c r="Z440" s="242"/>
      <c r="AA440" s="242"/>
      <c r="AB440" s="242"/>
    </row>
    <row r="441" spans="1:28" x14ac:dyDescent="0.2">
      <c r="A441" s="242">
        <v>50</v>
      </c>
      <c r="B441" s="242">
        <v>0</v>
      </c>
      <c r="C441" s="242">
        <v>0</v>
      </c>
      <c r="D441" s="242">
        <v>1</v>
      </c>
      <c r="E441" s="242">
        <v>231</v>
      </c>
      <c r="F441" s="242">
        <f>ROUND(Source!BB428,O441)</f>
        <v>0</v>
      </c>
      <c r="G441" s="242" t="s">
        <v>751</v>
      </c>
      <c r="H441" s="242" t="s">
        <v>752</v>
      </c>
      <c r="I441" s="242"/>
      <c r="J441" s="242"/>
      <c r="K441" s="242">
        <v>231</v>
      </c>
      <c r="L441" s="242">
        <v>12</v>
      </c>
      <c r="M441" s="242">
        <v>3</v>
      </c>
      <c r="N441" s="242" t="s">
        <v>86</v>
      </c>
      <c r="O441" s="242">
        <v>2</v>
      </c>
      <c r="P441" s="242"/>
      <c r="Q441" s="242"/>
      <c r="R441" s="242"/>
      <c r="S441" s="242"/>
      <c r="T441" s="242"/>
      <c r="U441" s="242"/>
      <c r="V441" s="242"/>
      <c r="W441" s="242">
        <v>0</v>
      </c>
      <c r="X441" s="242">
        <v>1</v>
      </c>
      <c r="Y441" s="242">
        <v>0</v>
      </c>
      <c r="Z441" s="242"/>
      <c r="AA441" s="242"/>
      <c r="AB441" s="242"/>
    </row>
    <row r="442" spans="1:28" x14ac:dyDescent="0.2">
      <c r="A442" s="242">
        <v>50</v>
      </c>
      <c r="B442" s="242">
        <v>0</v>
      </c>
      <c r="C442" s="242">
        <v>0</v>
      </c>
      <c r="D442" s="242">
        <v>1</v>
      </c>
      <c r="E442" s="242">
        <v>204</v>
      </c>
      <c r="F442" s="242">
        <f>ROUND(Source!R428,O442)</f>
        <v>0</v>
      </c>
      <c r="G442" s="242" t="s">
        <v>753</v>
      </c>
      <c r="H442" s="242" t="s">
        <v>754</v>
      </c>
      <c r="I442" s="242"/>
      <c r="J442" s="242"/>
      <c r="K442" s="242">
        <v>204</v>
      </c>
      <c r="L442" s="242">
        <v>13</v>
      </c>
      <c r="M442" s="242">
        <v>3</v>
      </c>
      <c r="N442" s="242" t="s">
        <v>86</v>
      </c>
      <c r="O442" s="242">
        <v>2</v>
      </c>
      <c r="P442" s="242"/>
      <c r="Q442" s="242"/>
      <c r="R442" s="242"/>
      <c r="S442" s="242"/>
      <c r="T442" s="242"/>
      <c r="U442" s="242"/>
      <c r="V442" s="242"/>
      <c r="W442" s="242">
        <v>522.75</v>
      </c>
      <c r="X442" s="242">
        <v>1</v>
      </c>
      <c r="Y442" s="242">
        <v>522.75</v>
      </c>
      <c r="Z442" s="242"/>
      <c r="AA442" s="242"/>
      <c r="AB442" s="242"/>
    </row>
    <row r="443" spans="1:28" x14ac:dyDescent="0.2">
      <c r="A443" s="242">
        <v>50</v>
      </c>
      <c r="B443" s="242">
        <v>0</v>
      </c>
      <c r="C443" s="242">
        <v>0</v>
      </c>
      <c r="D443" s="242">
        <v>1</v>
      </c>
      <c r="E443" s="242">
        <v>205</v>
      </c>
      <c r="F443" s="242">
        <f>ROUND(Source!S428,O443)</f>
        <v>2961.44</v>
      </c>
      <c r="G443" s="242" t="s">
        <v>755</v>
      </c>
      <c r="H443" s="242" t="s">
        <v>756</v>
      </c>
      <c r="I443" s="242"/>
      <c r="J443" s="242"/>
      <c r="K443" s="242">
        <v>205</v>
      </c>
      <c r="L443" s="242">
        <v>14</v>
      </c>
      <c r="M443" s="242">
        <v>3</v>
      </c>
      <c r="N443" s="242" t="s">
        <v>86</v>
      </c>
      <c r="O443" s="242">
        <v>2</v>
      </c>
      <c r="P443" s="242"/>
      <c r="Q443" s="242"/>
      <c r="R443" s="242"/>
      <c r="S443" s="242"/>
      <c r="T443" s="242"/>
      <c r="U443" s="242"/>
      <c r="V443" s="242"/>
      <c r="W443" s="242">
        <v>3824.0699999999997</v>
      </c>
      <c r="X443" s="242">
        <v>1</v>
      </c>
      <c r="Y443" s="242">
        <v>3824.0699999999997</v>
      </c>
      <c r="Z443" s="242"/>
      <c r="AA443" s="242"/>
      <c r="AB443" s="242"/>
    </row>
    <row r="444" spans="1:28" x14ac:dyDescent="0.2">
      <c r="A444" s="242">
        <v>50</v>
      </c>
      <c r="B444" s="242">
        <v>0</v>
      </c>
      <c r="C444" s="242">
        <v>0</v>
      </c>
      <c r="D444" s="242">
        <v>1</v>
      </c>
      <c r="E444" s="242">
        <v>232</v>
      </c>
      <c r="F444" s="242">
        <f>ROUND(Source!BC428,O444)</f>
        <v>0</v>
      </c>
      <c r="G444" s="242" t="s">
        <v>757</v>
      </c>
      <c r="H444" s="242" t="s">
        <v>758</v>
      </c>
      <c r="I444" s="242"/>
      <c r="J444" s="242"/>
      <c r="K444" s="242">
        <v>232</v>
      </c>
      <c r="L444" s="242">
        <v>15</v>
      </c>
      <c r="M444" s="242">
        <v>3</v>
      </c>
      <c r="N444" s="242" t="s">
        <v>86</v>
      </c>
      <c r="O444" s="242">
        <v>2</v>
      </c>
      <c r="P444" s="242"/>
      <c r="Q444" s="242"/>
      <c r="R444" s="242"/>
      <c r="S444" s="242"/>
      <c r="T444" s="242"/>
      <c r="U444" s="242"/>
      <c r="V444" s="242"/>
      <c r="W444" s="242">
        <v>0</v>
      </c>
      <c r="X444" s="242">
        <v>1</v>
      </c>
      <c r="Y444" s="242">
        <v>0</v>
      </c>
      <c r="Z444" s="242"/>
      <c r="AA444" s="242"/>
      <c r="AB444" s="242"/>
    </row>
    <row r="445" spans="1:28" x14ac:dyDescent="0.2">
      <c r="A445" s="242">
        <v>50</v>
      </c>
      <c r="B445" s="242">
        <v>0</v>
      </c>
      <c r="C445" s="242">
        <v>0</v>
      </c>
      <c r="D445" s="242">
        <v>1</v>
      </c>
      <c r="E445" s="242">
        <v>214</v>
      </c>
      <c r="F445" s="242">
        <f>ROUND(Source!AS428,O445)</f>
        <v>6781.7</v>
      </c>
      <c r="G445" s="242" t="s">
        <v>759</v>
      </c>
      <c r="H445" s="242" t="s">
        <v>760</v>
      </c>
      <c r="I445" s="242"/>
      <c r="J445" s="242"/>
      <c r="K445" s="242">
        <v>214</v>
      </c>
      <c r="L445" s="242">
        <v>16</v>
      </c>
      <c r="M445" s="242">
        <v>3</v>
      </c>
      <c r="N445" s="242" t="s">
        <v>86</v>
      </c>
      <c r="O445" s="242">
        <v>2</v>
      </c>
      <c r="P445" s="242"/>
      <c r="Q445" s="242"/>
      <c r="R445" s="242"/>
      <c r="S445" s="242"/>
      <c r="T445" s="242"/>
      <c r="U445" s="242"/>
      <c r="V445" s="242"/>
      <c r="W445" s="242">
        <v>15377.23</v>
      </c>
      <c r="X445" s="242">
        <v>1</v>
      </c>
      <c r="Y445" s="242">
        <v>15377.23</v>
      </c>
      <c r="Z445" s="242"/>
      <c r="AA445" s="242"/>
      <c r="AB445" s="242"/>
    </row>
    <row r="446" spans="1:28" x14ac:dyDescent="0.2">
      <c r="A446" s="242">
        <v>50</v>
      </c>
      <c r="B446" s="242">
        <v>0</v>
      </c>
      <c r="C446" s="242">
        <v>0</v>
      </c>
      <c r="D446" s="242">
        <v>1</v>
      </c>
      <c r="E446" s="242">
        <v>215</v>
      </c>
      <c r="F446" s="242">
        <f>ROUND(Source!AT428,O446)</f>
        <v>0</v>
      </c>
      <c r="G446" s="242" t="s">
        <v>761</v>
      </c>
      <c r="H446" s="242" t="s">
        <v>762</v>
      </c>
      <c r="I446" s="242"/>
      <c r="J446" s="242"/>
      <c r="K446" s="242">
        <v>215</v>
      </c>
      <c r="L446" s="242">
        <v>17</v>
      </c>
      <c r="M446" s="242">
        <v>3</v>
      </c>
      <c r="N446" s="242" t="s">
        <v>86</v>
      </c>
      <c r="O446" s="242">
        <v>2</v>
      </c>
      <c r="P446" s="242"/>
      <c r="Q446" s="242"/>
      <c r="R446" s="242"/>
      <c r="S446" s="242"/>
      <c r="T446" s="242"/>
      <c r="U446" s="242"/>
      <c r="V446" s="242"/>
      <c r="W446" s="242">
        <v>0</v>
      </c>
      <c r="X446" s="242">
        <v>1</v>
      </c>
      <c r="Y446" s="242">
        <v>0</v>
      </c>
      <c r="Z446" s="242"/>
      <c r="AA446" s="242"/>
      <c r="AB446" s="242"/>
    </row>
    <row r="447" spans="1:28" x14ac:dyDescent="0.2">
      <c r="A447" s="242">
        <v>50</v>
      </c>
      <c r="B447" s="242">
        <v>0</v>
      </c>
      <c r="C447" s="242">
        <v>0</v>
      </c>
      <c r="D447" s="242">
        <v>1</v>
      </c>
      <c r="E447" s="242">
        <v>217</v>
      </c>
      <c r="F447" s="242">
        <f>ROUND(Source!AU428,O447)</f>
        <v>0</v>
      </c>
      <c r="G447" s="242" t="s">
        <v>763</v>
      </c>
      <c r="H447" s="242" t="s">
        <v>764</v>
      </c>
      <c r="I447" s="242"/>
      <c r="J447" s="242"/>
      <c r="K447" s="242">
        <v>217</v>
      </c>
      <c r="L447" s="242">
        <v>18</v>
      </c>
      <c r="M447" s="242">
        <v>3</v>
      </c>
      <c r="N447" s="242" t="s">
        <v>86</v>
      </c>
      <c r="O447" s="242">
        <v>2</v>
      </c>
      <c r="P447" s="242"/>
      <c r="Q447" s="242"/>
      <c r="R447" s="242"/>
      <c r="S447" s="242"/>
      <c r="T447" s="242"/>
      <c r="U447" s="242"/>
      <c r="V447" s="242"/>
      <c r="W447" s="242">
        <v>0</v>
      </c>
      <c r="X447" s="242">
        <v>1</v>
      </c>
      <c r="Y447" s="242">
        <v>0</v>
      </c>
      <c r="Z447" s="242"/>
      <c r="AA447" s="242"/>
      <c r="AB447" s="242"/>
    </row>
    <row r="448" spans="1:28" x14ac:dyDescent="0.2">
      <c r="A448" s="242">
        <v>50</v>
      </c>
      <c r="B448" s="242">
        <v>0</v>
      </c>
      <c r="C448" s="242">
        <v>0</v>
      </c>
      <c r="D448" s="242">
        <v>1</v>
      </c>
      <c r="E448" s="242">
        <v>230</v>
      </c>
      <c r="F448" s="242">
        <f>ROUND(Source!BA428,O448)</f>
        <v>0</v>
      </c>
      <c r="G448" s="242" t="s">
        <v>765</v>
      </c>
      <c r="H448" s="242" t="s">
        <v>766</v>
      </c>
      <c r="I448" s="242"/>
      <c r="J448" s="242"/>
      <c r="K448" s="242">
        <v>230</v>
      </c>
      <c r="L448" s="242">
        <v>19</v>
      </c>
      <c r="M448" s="242">
        <v>3</v>
      </c>
      <c r="N448" s="242" t="s">
        <v>86</v>
      </c>
      <c r="O448" s="242">
        <v>2</v>
      </c>
      <c r="P448" s="242"/>
      <c r="Q448" s="242"/>
      <c r="R448" s="242"/>
      <c r="S448" s="242"/>
      <c r="T448" s="242"/>
      <c r="U448" s="242"/>
      <c r="V448" s="242"/>
      <c r="W448" s="242">
        <v>0</v>
      </c>
      <c r="X448" s="242">
        <v>1</v>
      </c>
      <c r="Y448" s="242">
        <v>0</v>
      </c>
      <c r="Z448" s="242"/>
      <c r="AA448" s="242"/>
      <c r="AB448" s="242"/>
    </row>
    <row r="449" spans="1:245" x14ac:dyDescent="0.2">
      <c r="A449" s="242">
        <v>50</v>
      </c>
      <c r="B449" s="242">
        <v>0</v>
      </c>
      <c r="C449" s="242">
        <v>0</v>
      </c>
      <c r="D449" s="242">
        <v>1</v>
      </c>
      <c r="E449" s="242">
        <v>206</v>
      </c>
      <c r="F449" s="242">
        <f>ROUND(Source!T428,O449)</f>
        <v>0</v>
      </c>
      <c r="G449" s="242" t="s">
        <v>767</v>
      </c>
      <c r="H449" s="242" t="s">
        <v>768</v>
      </c>
      <c r="I449" s="242"/>
      <c r="J449" s="242"/>
      <c r="K449" s="242">
        <v>206</v>
      </c>
      <c r="L449" s="242">
        <v>20</v>
      </c>
      <c r="M449" s="242">
        <v>3</v>
      </c>
      <c r="N449" s="242" t="s">
        <v>86</v>
      </c>
      <c r="O449" s="242">
        <v>2</v>
      </c>
      <c r="P449" s="242"/>
      <c r="Q449" s="242"/>
      <c r="R449" s="242"/>
      <c r="S449" s="242"/>
      <c r="T449" s="242"/>
      <c r="U449" s="242"/>
      <c r="V449" s="242"/>
      <c r="W449" s="242">
        <v>0</v>
      </c>
      <c r="X449" s="242">
        <v>1</v>
      </c>
      <c r="Y449" s="242">
        <v>0</v>
      </c>
      <c r="Z449" s="242"/>
      <c r="AA449" s="242"/>
      <c r="AB449" s="242"/>
    </row>
    <row r="450" spans="1:245" x14ac:dyDescent="0.2">
      <c r="A450" s="242">
        <v>50</v>
      </c>
      <c r="B450" s="242">
        <v>0</v>
      </c>
      <c r="C450" s="242">
        <v>0</v>
      </c>
      <c r="D450" s="242">
        <v>1</v>
      </c>
      <c r="E450" s="242">
        <v>207</v>
      </c>
      <c r="F450" s="242">
        <f>ROUND(Source!U428,O450)</f>
        <v>7.2750000000000004</v>
      </c>
      <c r="G450" s="242" t="s">
        <v>769</v>
      </c>
      <c r="H450" s="242" t="s">
        <v>770</v>
      </c>
      <c r="I450" s="242"/>
      <c r="J450" s="242"/>
      <c r="K450" s="242">
        <v>207</v>
      </c>
      <c r="L450" s="242">
        <v>21</v>
      </c>
      <c r="M450" s="242">
        <v>3</v>
      </c>
      <c r="N450" s="242" t="s">
        <v>86</v>
      </c>
      <c r="O450" s="242">
        <v>7</v>
      </c>
      <c r="P450" s="242"/>
      <c r="Q450" s="242"/>
      <c r="R450" s="242"/>
      <c r="S450" s="242"/>
      <c r="T450" s="242"/>
      <c r="U450" s="242"/>
      <c r="V450" s="242"/>
      <c r="W450" s="242">
        <v>9.1685999999999996</v>
      </c>
      <c r="X450" s="242">
        <v>1</v>
      </c>
      <c r="Y450" s="242">
        <v>9.1685999999999996</v>
      </c>
      <c r="Z450" s="242"/>
      <c r="AA450" s="242"/>
      <c r="AB450" s="242"/>
    </row>
    <row r="451" spans="1:245" x14ac:dyDescent="0.2">
      <c r="A451" s="242">
        <v>50</v>
      </c>
      <c r="B451" s="242">
        <v>0</v>
      </c>
      <c r="C451" s="242">
        <v>0</v>
      </c>
      <c r="D451" s="242">
        <v>1</v>
      </c>
      <c r="E451" s="242">
        <v>208</v>
      </c>
      <c r="F451" s="242">
        <f>ROUND(Source!V428,O451)</f>
        <v>0</v>
      </c>
      <c r="G451" s="242" t="s">
        <v>771</v>
      </c>
      <c r="H451" s="242" t="s">
        <v>772</v>
      </c>
      <c r="I451" s="242"/>
      <c r="J451" s="242"/>
      <c r="K451" s="242">
        <v>208</v>
      </c>
      <c r="L451" s="242">
        <v>22</v>
      </c>
      <c r="M451" s="242">
        <v>3</v>
      </c>
      <c r="N451" s="242" t="s">
        <v>86</v>
      </c>
      <c r="O451" s="242">
        <v>7</v>
      </c>
      <c r="P451" s="242"/>
      <c r="Q451" s="242"/>
      <c r="R451" s="242"/>
      <c r="S451" s="242"/>
      <c r="T451" s="242"/>
      <c r="U451" s="242"/>
      <c r="V451" s="242"/>
      <c r="W451" s="242">
        <v>0.89949999999999997</v>
      </c>
      <c r="X451" s="242">
        <v>1</v>
      </c>
      <c r="Y451" s="242">
        <v>0.89949999999999997</v>
      </c>
      <c r="Z451" s="242"/>
      <c r="AA451" s="242"/>
      <c r="AB451" s="242"/>
    </row>
    <row r="452" spans="1:245" x14ac:dyDescent="0.2">
      <c r="A452" s="242">
        <v>50</v>
      </c>
      <c r="B452" s="242">
        <v>0</v>
      </c>
      <c r="C452" s="242">
        <v>0</v>
      </c>
      <c r="D452" s="242">
        <v>1</v>
      </c>
      <c r="E452" s="242">
        <v>209</v>
      </c>
      <c r="F452" s="242">
        <f>ROUND(Source!W428,O452)</f>
        <v>0</v>
      </c>
      <c r="G452" s="242" t="s">
        <v>773</v>
      </c>
      <c r="H452" s="242" t="s">
        <v>774</v>
      </c>
      <c r="I452" s="242"/>
      <c r="J452" s="242"/>
      <c r="K452" s="242">
        <v>209</v>
      </c>
      <c r="L452" s="242">
        <v>23</v>
      </c>
      <c r="M452" s="242">
        <v>3</v>
      </c>
      <c r="N452" s="242" t="s">
        <v>86</v>
      </c>
      <c r="O452" s="242">
        <v>2</v>
      </c>
      <c r="P452" s="242"/>
      <c r="Q452" s="242"/>
      <c r="R452" s="242"/>
      <c r="S452" s="242"/>
      <c r="T452" s="242"/>
      <c r="U452" s="242"/>
      <c r="V452" s="242"/>
      <c r="W452" s="242">
        <v>0</v>
      </c>
      <c r="X452" s="242">
        <v>1</v>
      </c>
      <c r="Y452" s="242">
        <v>0</v>
      </c>
      <c r="Z452" s="242"/>
      <c r="AA452" s="242"/>
      <c r="AB452" s="242"/>
    </row>
    <row r="453" spans="1:245" x14ac:dyDescent="0.2">
      <c r="A453" s="242">
        <v>50</v>
      </c>
      <c r="B453" s="242">
        <v>0</v>
      </c>
      <c r="C453" s="242">
        <v>0</v>
      </c>
      <c r="D453" s="242">
        <v>1</v>
      </c>
      <c r="E453" s="242">
        <v>233</v>
      </c>
      <c r="F453" s="242">
        <f>ROUND(Source!BD428,O453)</f>
        <v>0</v>
      </c>
      <c r="G453" s="242" t="s">
        <v>775</v>
      </c>
      <c r="H453" s="242" t="s">
        <v>776</v>
      </c>
      <c r="I453" s="242"/>
      <c r="J453" s="242"/>
      <c r="K453" s="242">
        <v>233</v>
      </c>
      <c r="L453" s="242">
        <v>24</v>
      </c>
      <c r="M453" s="242">
        <v>3</v>
      </c>
      <c r="N453" s="242" t="s">
        <v>86</v>
      </c>
      <c r="O453" s="242">
        <v>2</v>
      </c>
      <c r="P453" s="242"/>
      <c r="Q453" s="242"/>
      <c r="R453" s="242"/>
      <c r="S453" s="242"/>
      <c r="T453" s="242"/>
      <c r="U453" s="242"/>
      <c r="V453" s="242"/>
      <c r="W453" s="242">
        <v>0</v>
      </c>
      <c r="X453" s="242">
        <v>1</v>
      </c>
      <c r="Y453" s="242">
        <v>0</v>
      </c>
      <c r="Z453" s="242"/>
      <c r="AA453" s="242"/>
      <c r="AB453" s="242"/>
    </row>
    <row r="454" spans="1:245" x14ac:dyDescent="0.2">
      <c r="A454" s="242">
        <v>50</v>
      </c>
      <c r="B454" s="242">
        <v>0</v>
      </c>
      <c r="C454" s="242">
        <v>0</v>
      </c>
      <c r="D454" s="242">
        <v>1</v>
      </c>
      <c r="E454" s="242">
        <v>210</v>
      </c>
      <c r="F454" s="242">
        <f>ROUND(Source!X428,O454)</f>
        <v>2635.68</v>
      </c>
      <c r="G454" s="242" t="s">
        <v>777</v>
      </c>
      <c r="H454" s="242" t="s">
        <v>778</v>
      </c>
      <c r="I454" s="242"/>
      <c r="J454" s="242"/>
      <c r="K454" s="242">
        <v>210</v>
      </c>
      <c r="L454" s="242">
        <v>25</v>
      </c>
      <c r="M454" s="242">
        <v>3</v>
      </c>
      <c r="N454" s="242" t="s">
        <v>86</v>
      </c>
      <c r="O454" s="242">
        <v>2</v>
      </c>
      <c r="P454" s="242"/>
      <c r="Q454" s="242"/>
      <c r="R454" s="242"/>
      <c r="S454" s="242"/>
      <c r="T454" s="242"/>
      <c r="U454" s="242"/>
      <c r="V454" s="242"/>
      <c r="W454" s="242">
        <v>3932.86</v>
      </c>
      <c r="X454" s="242">
        <v>1</v>
      </c>
      <c r="Y454" s="242">
        <v>3932.86</v>
      </c>
      <c r="Z454" s="242"/>
      <c r="AA454" s="242"/>
      <c r="AB454" s="242"/>
    </row>
    <row r="455" spans="1:245" x14ac:dyDescent="0.2">
      <c r="A455" s="242">
        <v>50</v>
      </c>
      <c r="B455" s="242">
        <v>0</v>
      </c>
      <c r="C455" s="242">
        <v>0</v>
      </c>
      <c r="D455" s="242">
        <v>1</v>
      </c>
      <c r="E455" s="242">
        <v>211</v>
      </c>
      <c r="F455" s="242">
        <f>ROUND(Source!Y428,O455)</f>
        <v>1184.58</v>
      </c>
      <c r="G455" s="242" t="s">
        <v>779</v>
      </c>
      <c r="H455" s="242" t="s">
        <v>780</v>
      </c>
      <c r="I455" s="242"/>
      <c r="J455" s="242"/>
      <c r="K455" s="242">
        <v>211</v>
      </c>
      <c r="L455" s="242">
        <v>26</v>
      </c>
      <c r="M455" s="242">
        <v>3</v>
      </c>
      <c r="N455" s="242" t="s">
        <v>86</v>
      </c>
      <c r="O455" s="242">
        <v>2</v>
      </c>
      <c r="P455" s="242"/>
      <c r="Q455" s="242"/>
      <c r="R455" s="242"/>
      <c r="S455" s="242"/>
      <c r="T455" s="242"/>
      <c r="U455" s="242"/>
      <c r="V455" s="242"/>
      <c r="W455" s="242">
        <v>2019.37</v>
      </c>
      <c r="X455" s="242">
        <v>1</v>
      </c>
      <c r="Y455" s="242">
        <v>2019.37</v>
      </c>
      <c r="Z455" s="242"/>
      <c r="AA455" s="242"/>
      <c r="AB455" s="242"/>
    </row>
    <row r="456" spans="1:245" x14ac:dyDescent="0.2">
      <c r="A456" s="242">
        <v>50</v>
      </c>
      <c r="B456" s="242">
        <v>0</v>
      </c>
      <c r="C456" s="242">
        <v>0</v>
      </c>
      <c r="D456" s="242">
        <v>1</v>
      </c>
      <c r="E456" s="242">
        <v>224</v>
      </c>
      <c r="F456" s="242">
        <f>ROUND(Source!AR428,O456)</f>
        <v>6781.7</v>
      </c>
      <c r="G456" s="242" t="s">
        <v>781</v>
      </c>
      <c r="H456" s="242" t="s">
        <v>782</v>
      </c>
      <c r="I456" s="242"/>
      <c r="J456" s="242"/>
      <c r="K456" s="242">
        <v>224</v>
      </c>
      <c r="L456" s="242">
        <v>27</v>
      </c>
      <c r="M456" s="242">
        <v>3</v>
      </c>
      <c r="N456" s="242" t="s">
        <v>86</v>
      </c>
      <c r="O456" s="242">
        <v>2</v>
      </c>
      <c r="P456" s="242"/>
      <c r="Q456" s="242"/>
      <c r="R456" s="242"/>
      <c r="S456" s="242"/>
      <c r="T456" s="242"/>
      <c r="U456" s="242"/>
      <c r="V456" s="242"/>
      <c r="W456" s="242">
        <v>15377.23</v>
      </c>
      <c r="X456" s="242">
        <v>1</v>
      </c>
      <c r="Y456" s="242">
        <v>15377.23</v>
      </c>
      <c r="Z456" s="242"/>
      <c r="AA456" s="242"/>
      <c r="AB456" s="242"/>
    </row>
    <row r="458" spans="1:245" x14ac:dyDescent="0.2">
      <c r="A458" s="239">
        <v>4</v>
      </c>
      <c r="B458" s="239">
        <v>1</v>
      </c>
      <c r="C458" s="239"/>
      <c r="D458" s="239">
        <f>ROW(A474)</f>
        <v>474</v>
      </c>
      <c r="E458" s="239"/>
      <c r="F458" s="239" t="s">
        <v>716</v>
      </c>
      <c r="G458" s="239" t="s">
        <v>873</v>
      </c>
      <c r="H458" s="239" t="s">
        <v>86</v>
      </c>
      <c r="I458" s="239">
        <v>0</v>
      </c>
      <c r="J458" s="239"/>
      <c r="K458" s="239">
        <v>0</v>
      </c>
      <c r="L458" s="239"/>
      <c r="M458" s="239" t="s">
        <v>86</v>
      </c>
      <c r="N458" s="239"/>
      <c r="O458" s="239"/>
      <c r="P458" s="239"/>
      <c r="Q458" s="239"/>
      <c r="R458" s="239"/>
      <c r="S458" s="239">
        <v>0</v>
      </c>
      <c r="T458" s="239"/>
      <c r="U458" s="239" t="s">
        <v>86</v>
      </c>
      <c r="V458" s="239">
        <v>0</v>
      </c>
      <c r="W458" s="239"/>
      <c r="X458" s="239"/>
      <c r="Y458" s="239"/>
      <c r="Z458" s="239"/>
      <c r="AA458" s="239"/>
      <c r="AB458" s="239" t="s">
        <v>86</v>
      </c>
      <c r="AC458" s="239" t="s">
        <v>86</v>
      </c>
      <c r="AD458" s="239" t="s">
        <v>86</v>
      </c>
      <c r="AE458" s="239" t="s">
        <v>86</v>
      </c>
      <c r="AF458" s="239" t="s">
        <v>86</v>
      </c>
      <c r="AG458" s="239" t="s">
        <v>86</v>
      </c>
      <c r="AH458" s="239"/>
      <c r="AI458" s="239"/>
      <c r="AJ458" s="239"/>
      <c r="AK458" s="239"/>
      <c r="AL458" s="239"/>
      <c r="AM458" s="239"/>
      <c r="AN458" s="239"/>
      <c r="AO458" s="239"/>
      <c r="AP458" s="239" t="s">
        <v>86</v>
      </c>
      <c r="AQ458" s="239" t="s">
        <v>86</v>
      </c>
      <c r="AR458" s="239" t="s">
        <v>86</v>
      </c>
      <c r="AS458" s="239"/>
      <c r="AT458" s="239"/>
      <c r="AU458" s="239"/>
      <c r="AV458" s="239"/>
      <c r="AW458" s="239"/>
      <c r="AX458" s="239"/>
      <c r="AY458" s="239"/>
      <c r="AZ458" s="239" t="s">
        <v>86</v>
      </c>
      <c r="BA458" s="239"/>
      <c r="BB458" s="239" t="s">
        <v>86</v>
      </c>
      <c r="BC458" s="239" t="s">
        <v>86</v>
      </c>
      <c r="BD458" s="239" t="s">
        <v>86</v>
      </c>
      <c r="BE458" s="239" t="s">
        <v>86</v>
      </c>
      <c r="BF458" s="239" t="s">
        <v>86</v>
      </c>
      <c r="BG458" s="239" t="s">
        <v>86</v>
      </c>
      <c r="BH458" s="239" t="s">
        <v>86</v>
      </c>
      <c r="BI458" s="239" t="s">
        <v>86</v>
      </c>
      <c r="BJ458" s="239" t="s">
        <v>86</v>
      </c>
      <c r="BK458" s="239" t="s">
        <v>86</v>
      </c>
      <c r="BL458" s="239" t="s">
        <v>86</v>
      </c>
      <c r="BM458" s="239" t="s">
        <v>86</v>
      </c>
      <c r="BN458" s="239" t="s">
        <v>86</v>
      </c>
      <c r="BO458" s="239" t="s">
        <v>86</v>
      </c>
      <c r="BP458" s="239" t="s">
        <v>86</v>
      </c>
      <c r="BQ458" s="239"/>
      <c r="BR458" s="239"/>
      <c r="BS458" s="239"/>
      <c r="BT458" s="239"/>
      <c r="BU458" s="239"/>
      <c r="BV458" s="239"/>
      <c r="BW458" s="239"/>
      <c r="BX458" s="239">
        <v>0</v>
      </c>
      <c r="BY458" s="239"/>
      <c r="BZ458" s="239"/>
      <c r="CA458" s="239"/>
      <c r="CB458" s="239"/>
      <c r="CC458" s="239"/>
      <c r="CD458" s="239"/>
      <c r="CE458" s="239"/>
      <c r="CF458" s="239"/>
      <c r="CG458" s="239"/>
      <c r="CH458" s="239"/>
      <c r="CI458" s="239"/>
      <c r="CJ458" s="239">
        <v>0</v>
      </c>
    </row>
    <row r="460" spans="1:245" x14ac:dyDescent="0.2">
      <c r="A460" s="240">
        <v>52</v>
      </c>
      <c r="B460" s="240">
        <f t="shared" ref="B460:G460" si="209">B474</f>
        <v>1</v>
      </c>
      <c r="C460" s="240">
        <f t="shared" si="209"/>
        <v>4</v>
      </c>
      <c r="D460" s="240">
        <f t="shared" si="209"/>
        <v>458</v>
      </c>
      <c r="E460" s="240">
        <f t="shared" si="209"/>
        <v>0</v>
      </c>
      <c r="F460" s="240" t="str">
        <f t="shared" si="209"/>
        <v>Новый раздел</v>
      </c>
      <c r="G460" s="240" t="str">
        <f t="shared" si="209"/>
        <v>Монтажные работы ГРЩ-0,4кВ</v>
      </c>
      <c r="H460" s="240"/>
      <c r="I460" s="240"/>
      <c r="J460" s="240"/>
      <c r="K460" s="240"/>
      <c r="L460" s="240"/>
      <c r="M460" s="240"/>
      <c r="N460" s="240"/>
      <c r="O460" s="240">
        <f t="shared" ref="O460:AT460" si="210">O474</f>
        <v>8161.26</v>
      </c>
      <c r="P460" s="240">
        <f t="shared" si="210"/>
        <v>4972.1000000000004</v>
      </c>
      <c r="Q460" s="240">
        <f t="shared" si="210"/>
        <v>231.69</v>
      </c>
      <c r="R460" s="240">
        <f t="shared" si="210"/>
        <v>114.3</v>
      </c>
      <c r="S460" s="240">
        <f t="shared" si="210"/>
        <v>2843.17</v>
      </c>
      <c r="T460" s="240">
        <f t="shared" si="210"/>
        <v>0</v>
      </c>
      <c r="U460" s="240">
        <f t="shared" si="210"/>
        <v>5.7240000000000002</v>
      </c>
      <c r="V460" s="240">
        <f t="shared" si="210"/>
        <v>0.192</v>
      </c>
      <c r="W460" s="240">
        <f t="shared" si="210"/>
        <v>0</v>
      </c>
      <c r="X460" s="240">
        <f t="shared" si="210"/>
        <v>2868.75</v>
      </c>
      <c r="Y460" s="240">
        <f t="shared" si="210"/>
        <v>1508.31</v>
      </c>
      <c r="Z460" s="240">
        <f t="shared" si="210"/>
        <v>0</v>
      </c>
      <c r="AA460" s="240">
        <f t="shared" si="210"/>
        <v>0</v>
      </c>
      <c r="AB460" s="240">
        <f t="shared" si="210"/>
        <v>8161.26</v>
      </c>
      <c r="AC460" s="240">
        <f t="shared" si="210"/>
        <v>4972.1000000000004</v>
      </c>
      <c r="AD460" s="240">
        <f t="shared" si="210"/>
        <v>231.69</v>
      </c>
      <c r="AE460" s="240">
        <f t="shared" si="210"/>
        <v>114.3</v>
      </c>
      <c r="AF460" s="240">
        <f t="shared" si="210"/>
        <v>2843.17</v>
      </c>
      <c r="AG460" s="240">
        <f t="shared" si="210"/>
        <v>0</v>
      </c>
      <c r="AH460" s="240">
        <f t="shared" si="210"/>
        <v>5.7240000000000002</v>
      </c>
      <c r="AI460" s="240">
        <f t="shared" si="210"/>
        <v>0.192</v>
      </c>
      <c r="AJ460" s="240">
        <f t="shared" si="210"/>
        <v>0</v>
      </c>
      <c r="AK460" s="240">
        <f t="shared" si="210"/>
        <v>2868.75</v>
      </c>
      <c r="AL460" s="240">
        <f t="shared" si="210"/>
        <v>1508.31</v>
      </c>
      <c r="AM460" s="240">
        <f t="shared" si="210"/>
        <v>0</v>
      </c>
      <c r="AN460" s="240">
        <f t="shared" si="210"/>
        <v>0</v>
      </c>
      <c r="AO460" s="240">
        <f t="shared" si="210"/>
        <v>0</v>
      </c>
      <c r="AP460" s="240">
        <f t="shared" si="210"/>
        <v>0</v>
      </c>
      <c r="AQ460" s="240">
        <f t="shared" si="210"/>
        <v>0</v>
      </c>
      <c r="AR460" s="240">
        <f t="shared" si="210"/>
        <v>12538.32</v>
      </c>
      <c r="AS460" s="240">
        <f t="shared" si="210"/>
        <v>0</v>
      </c>
      <c r="AT460" s="240">
        <f t="shared" si="210"/>
        <v>12538.32</v>
      </c>
      <c r="AU460" s="240">
        <f t="shared" ref="AU460:BZ460" si="211">AU474</f>
        <v>0</v>
      </c>
      <c r="AV460" s="240">
        <f t="shared" si="211"/>
        <v>4972.1000000000004</v>
      </c>
      <c r="AW460" s="240">
        <f t="shared" si="211"/>
        <v>4972.1000000000004</v>
      </c>
      <c r="AX460" s="240">
        <f t="shared" si="211"/>
        <v>0</v>
      </c>
      <c r="AY460" s="240">
        <f t="shared" si="211"/>
        <v>4972.1000000000004</v>
      </c>
      <c r="AZ460" s="240">
        <f t="shared" si="211"/>
        <v>0</v>
      </c>
      <c r="BA460" s="240">
        <f t="shared" si="211"/>
        <v>0</v>
      </c>
      <c r="BB460" s="240">
        <f t="shared" si="211"/>
        <v>0</v>
      </c>
      <c r="BC460" s="240">
        <f t="shared" si="211"/>
        <v>0</v>
      </c>
      <c r="BD460" s="240">
        <f t="shared" si="211"/>
        <v>0</v>
      </c>
      <c r="BE460" s="240">
        <f t="shared" si="211"/>
        <v>0</v>
      </c>
      <c r="BF460" s="240">
        <f t="shared" si="211"/>
        <v>0</v>
      </c>
      <c r="BG460" s="240">
        <f t="shared" si="211"/>
        <v>0</v>
      </c>
      <c r="BH460" s="240">
        <f t="shared" si="211"/>
        <v>0</v>
      </c>
      <c r="BI460" s="240">
        <f t="shared" si="211"/>
        <v>0</v>
      </c>
      <c r="BJ460" s="240">
        <f t="shared" si="211"/>
        <v>0</v>
      </c>
      <c r="BK460" s="240">
        <f t="shared" si="211"/>
        <v>0</v>
      </c>
      <c r="BL460" s="240">
        <f t="shared" si="211"/>
        <v>0</v>
      </c>
      <c r="BM460" s="240">
        <f t="shared" si="211"/>
        <v>0</v>
      </c>
      <c r="BN460" s="240">
        <f t="shared" si="211"/>
        <v>0</v>
      </c>
      <c r="BO460" s="240">
        <f t="shared" si="211"/>
        <v>0</v>
      </c>
      <c r="BP460" s="240">
        <f t="shared" si="211"/>
        <v>0</v>
      </c>
      <c r="BQ460" s="240">
        <f t="shared" si="211"/>
        <v>0</v>
      </c>
      <c r="BR460" s="240">
        <f t="shared" si="211"/>
        <v>0</v>
      </c>
      <c r="BS460" s="240">
        <f t="shared" si="211"/>
        <v>0</v>
      </c>
      <c r="BT460" s="240">
        <f t="shared" si="211"/>
        <v>0</v>
      </c>
      <c r="BU460" s="240">
        <f t="shared" si="211"/>
        <v>0</v>
      </c>
      <c r="BV460" s="240">
        <f t="shared" si="211"/>
        <v>0</v>
      </c>
      <c r="BW460" s="240">
        <f t="shared" si="211"/>
        <v>0</v>
      </c>
      <c r="BX460" s="240">
        <f t="shared" si="211"/>
        <v>0</v>
      </c>
      <c r="BY460" s="240">
        <f t="shared" si="211"/>
        <v>0</v>
      </c>
      <c r="BZ460" s="240">
        <f t="shared" si="211"/>
        <v>0</v>
      </c>
      <c r="CA460" s="240">
        <f t="shared" ref="CA460:DF460" si="212">CA474</f>
        <v>12538.32</v>
      </c>
      <c r="CB460" s="240">
        <f t="shared" si="212"/>
        <v>0</v>
      </c>
      <c r="CC460" s="240">
        <f t="shared" si="212"/>
        <v>12538.32</v>
      </c>
      <c r="CD460" s="240">
        <f t="shared" si="212"/>
        <v>0</v>
      </c>
      <c r="CE460" s="240">
        <f t="shared" si="212"/>
        <v>4972.1000000000004</v>
      </c>
      <c r="CF460" s="240">
        <f t="shared" si="212"/>
        <v>4972.1000000000004</v>
      </c>
      <c r="CG460" s="240">
        <f t="shared" si="212"/>
        <v>0</v>
      </c>
      <c r="CH460" s="240">
        <f t="shared" si="212"/>
        <v>4972.1000000000004</v>
      </c>
      <c r="CI460" s="240">
        <f t="shared" si="212"/>
        <v>0</v>
      </c>
      <c r="CJ460" s="240">
        <f t="shared" si="212"/>
        <v>0</v>
      </c>
      <c r="CK460" s="240">
        <f t="shared" si="212"/>
        <v>0</v>
      </c>
      <c r="CL460" s="240">
        <f t="shared" si="212"/>
        <v>0</v>
      </c>
      <c r="CM460" s="240">
        <f t="shared" si="212"/>
        <v>0</v>
      </c>
      <c r="CN460" s="240">
        <f t="shared" si="212"/>
        <v>0</v>
      </c>
      <c r="CO460" s="240">
        <f t="shared" si="212"/>
        <v>0</v>
      </c>
      <c r="CP460" s="240">
        <f t="shared" si="212"/>
        <v>0</v>
      </c>
      <c r="CQ460" s="240">
        <f t="shared" si="212"/>
        <v>0</v>
      </c>
      <c r="CR460" s="240">
        <f t="shared" si="212"/>
        <v>0</v>
      </c>
      <c r="CS460" s="240">
        <f t="shared" si="212"/>
        <v>0</v>
      </c>
      <c r="CT460" s="240">
        <f t="shared" si="212"/>
        <v>0</v>
      </c>
      <c r="CU460" s="240">
        <f t="shared" si="212"/>
        <v>0</v>
      </c>
      <c r="CV460" s="240">
        <f t="shared" si="212"/>
        <v>0</v>
      </c>
      <c r="CW460" s="240">
        <f t="shared" si="212"/>
        <v>0</v>
      </c>
      <c r="CX460" s="240">
        <f t="shared" si="212"/>
        <v>0</v>
      </c>
      <c r="CY460" s="240">
        <f t="shared" si="212"/>
        <v>0</v>
      </c>
      <c r="CZ460" s="240">
        <f t="shared" si="212"/>
        <v>0</v>
      </c>
      <c r="DA460" s="240">
        <f t="shared" si="212"/>
        <v>0</v>
      </c>
      <c r="DB460" s="240">
        <f t="shared" si="212"/>
        <v>0</v>
      </c>
      <c r="DC460" s="240">
        <f t="shared" si="212"/>
        <v>0</v>
      </c>
      <c r="DD460" s="240">
        <f t="shared" si="212"/>
        <v>0</v>
      </c>
      <c r="DE460" s="240">
        <f t="shared" si="212"/>
        <v>0</v>
      </c>
      <c r="DF460" s="240">
        <f t="shared" si="212"/>
        <v>0</v>
      </c>
      <c r="DG460" s="241">
        <f t="shared" ref="DG460:EL460" si="213">DG474</f>
        <v>0</v>
      </c>
      <c r="DH460" s="241">
        <f t="shared" si="213"/>
        <v>0</v>
      </c>
      <c r="DI460" s="241">
        <f t="shared" si="213"/>
        <v>0</v>
      </c>
      <c r="DJ460" s="241">
        <f t="shared" si="213"/>
        <v>0</v>
      </c>
      <c r="DK460" s="241">
        <f t="shared" si="213"/>
        <v>0</v>
      </c>
      <c r="DL460" s="241">
        <f t="shared" si="213"/>
        <v>0</v>
      </c>
      <c r="DM460" s="241">
        <f t="shared" si="213"/>
        <v>0</v>
      </c>
      <c r="DN460" s="241">
        <f t="shared" si="213"/>
        <v>0</v>
      </c>
      <c r="DO460" s="241">
        <f t="shared" si="213"/>
        <v>0</v>
      </c>
      <c r="DP460" s="241">
        <f t="shared" si="213"/>
        <v>0</v>
      </c>
      <c r="DQ460" s="241">
        <f t="shared" si="213"/>
        <v>0</v>
      </c>
      <c r="DR460" s="241">
        <f t="shared" si="213"/>
        <v>0</v>
      </c>
      <c r="DS460" s="241">
        <f t="shared" si="213"/>
        <v>0</v>
      </c>
      <c r="DT460" s="241">
        <f t="shared" si="213"/>
        <v>0</v>
      </c>
      <c r="DU460" s="241">
        <f t="shared" si="213"/>
        <v>0</v>
      </c>
      <c r="DV460" s="241">
        <f t="shared" si="213"/>
        <v>0</v>
      </c>
      <c r="DW460" s="241">
        <f t="shared" si="213"/>
        <v>0</v>
      </c>
      <c r="DX460" s="241">
        <f t="shared" si="213"/>
        <v>0</v>
      </c>
      <c r="DY460" s="241">
        <f t="shared" si="213"/>
        <v>0</v>
      </c>
      <c r="DZ460" s="241">
        <f t="shared" si="213"/>
        <v>0</v>
      </c>
      <c r="EA460" s="241">
        <f t="shared" si="213"/>
        <v>0</v>
      </c>
      <c r="EB460" s="241">
        <f t="shared" si="213"/>
        <v>0</v>
      </c>
      <c r="EC460" s="241">
        <f t="shared" si="213"/>
        <v>0</v>
      </c>
      <c r="ED460" s="241">
        <f t="shared" si="213"/>
        <v>0</v>
      </c>
      <c r="EE460" s="241">
        <f t="shared" si="213"/>
        <v>0</v>
      </c>
      <c r="EF460" s="241">
        <f t="shared" si="213"/>
        <v>0</v>
      </c>
      <c r="EG460" s="241">
        <f t="shared" si="213"/>
        <v>0</v>
      </c>
      <c r="EH460" s="241">
        <f t="shared" si="213"/>
        <v>0</v>
      </c>
      <c r="EI460" s="241">
        <f t="shared" si="213"/>
        <v>0</v>
      </c>
      <c r="EJ460" s="241">
        <f t="shared" si="213"/>
        <v>0</v>
      </c>
      <c r="EK460" s="241">
        <f t="shared" si="213"/>
        <v>0</v>
      </c>
      <c r="EL460" s="241">
        <f t="shared" si="213"/>
        <v>0</v>
      </c>
      <c r="EM460" s="241">
        <f t="shared" ref="EM460:FR460" si="214">EM474</f>
        <v>0</v>
      </c>
      <c r="EN460" s="241">
        <f t="shared" si="214"/>
        <v>0</v>
      </c>
      <c r="EO460" s="241">
        <f t="shared" si="214"/>
        <v>0</v>
      </c>
      <c r="EP460" s="241">
        <f t="shared" si="214"/>
        <v>0</v>
      </c>
      <c r="EQ460" s="241">
        <f t="shared" si="214"/>
        <v>0</v>
      </c>
      <c r="ER460" s="241">
        <f t="shared" si="214"/>
        <v>0</v>
      </c>
      <c r="ES460" s="241">
        <f t="shared" si="214"/>
        <v>0</v>
      </c>
      <c r="ET460" s="241">
        <f t="shared" si="214"/>
        <v>0</v>
      </c>
      <c r="EU460" s="241">
        <f t="shared" si="214"/>
        <v>0</v>
      </c>
      <c r="EV460" s="241">
        <f t="shared" si="214"/>
        <v>0</v>
      </c>
      <c r="EW460" s="241">
        <f t="shared" si="214"/>
        <v>0</v>
      </c>
      <c r="EX460" s="241">
        <f t="shared" si="214"/>
        <v>0</v>
      </c>
      <c r="EY460" s="241">
        <f t="shared" si="214"/>
        <v>0</v>
      </c>
      <c r="EZ460" s="241">
        <f t="shared" si="214"/>
        <v>0</v>
      </c>
      <c r="FA460" s="241">
        <f t="shared" si="214"/>
        <v>0</v>
      </c>
      <c r="FB460" s="241">
        <f t="shared" si="214"/>
        <v>0</v>
      </c>
      <c r="FC460" s="241">
        <f t="shared" si="214"/>
        <v>0</v>
      </c>
      <c r="FD460" s="241">
        <f t="shared" si="214"/>
        <v>0</v>
      </c>
      <c r="FE460" s="241">
        <f t="shared" si="214"/>
        <v>0</v>
      </c>
      <c r="FF460" s="241">
        <f t="shared" si="214"/>
        <v>0</v>
      </c>
      <c r="FG460" s="241">
        <f t="shared" si="214"/>
        <v>0</v>
      </c>
      <c r="FH460" s="241">
        <f t="shared" si="214"/>
        <v>0</v>
      </c>
      <c r="FI460" s="241">
        <f t="shared" si="214"/>
        <v>0</v>
      </c>
      <c r="FJ460" s="241">
        <f t="shared" si="214"/>
        <v>0</v>
      </c>
      <c r="FK460" s="241">
        <f t="shared" si="214"/>
        <v>0</v>
      </c>
      <c r="FL460" s="241">
        <f t="shared" si="214"/>
        <v>0</v>
      </c>
      <c r="FM460" s="241">
        <f t="shared" si="214"/>
        <v>0</v>
      </c>
      <c r="FN460" s="241">
        <f t="shared" si="214"/>
        <v>0</v>
      </c>
      <c r="FO460" s="241">
        <f t="shared" si="214"/>
        <v>0</v>
      </c>
      <c r="FP460" s="241">
        <f t="shared" si="214"/>
        <v>0</v>
      </c>
      <c r="FQ460" s="241">
        <f t="shared" si="214"/>
        <v>0</v>
      </c>
      <c r="FR460" s="241">
        <f t="shared" si="214"/>
        <v>0</v>
      </c>
      <c r="FS460" s="241">
        <f t="shared" ref="FS460:GX460" si="215">FS474</f>
        <v>0</v>
      </c>
      <c r="FT460" s="241">
        <f t="shared" si="215"/>
        <v>0</v>
      </c>
      <c r="FU460" s="241">
        <f t="shared" si="215"/>
        <v>0</v>
      </c>
      <c r="FV460" s="241">
        <f t="shared" si="215"/>
        <v>0</v>
      </c>
      <c r="FW460" s="241">
        <f t="shared" si="215"/>
        <v>0</v>
      </c>
      <c r="FX460" s="241">
        <f t="shared" si="215"/>
        <v>0</v>
      </c>
      <c r="FY460" s="241">
        <f t="shared" si="215"/>
        <v>0</v>
      </c>
      <c r="FZ460" s="241">
        <f t="shared" si="215"/>
        <v>0</v>
      </c>
      <c r="GA460" s="241">
        <f t="shared" si="215"/>
        <v>0</v>
      </c>
      <c r="GB460" s="241">
        <f t="shared" si="215"/>
        <v>0</v>
      </c>
      <c r="GC460" s="241">
        <f t="shared" si="215"/>
        <v>0</v>
      </c>
      <c r="GD460" s="241">
        <f t="shared" si="215"/>
        <v>0</v>
      </c>
      <c r="GE460" s="241">
        <f t="shared" si="215"/>
        <v>0</v>
      </c>
      <c r="GF460" s="241">
        <f t="shared" si="215"/>
        <v>0</v>
      </c>
      <c r="GG460" s="241">
        <f t="shared" si="215"/>
        <v>0</v>
      </c>
      <c r="GH460" s="241">
        <f t="shared" si="215"/>
        <v>0</v>
      </c>
      <c r="GI460" s="241">
        <f t="shared" si="215"/>
        <v>0</v>
      </c>
      <c r="GJ460" s="241">
        <f t="shared" si="215"/>
        <v>0</v>
      </c>
      <c r="GK460" s="241">
        <f t="shared" si="215"/>
        <v>0</v>
      </c>
      <c r="GL460" s="241">
        <f t="shared" si="215"/>
        <v>0</v>
      </c>
      <c r="GM460" s="241">
        <f t="shared" si="215"/>
        <v>0</v>
      </c>
      <c r="GN460" s="241">
        <f t="shared" si="215"/>
        <v>0</v>
      </c>
      <c r="GO460" s="241">
        <f t="shared" si="215"/>
        <v>0</v>
      </c>
      <c r="GP460" s="241">
        <f t="shared" si="215"/>
        <v>0</v>
      </c>
      <c r="GQ460" s="241">
        <f t="shared" si="215"/>
        <v>0</v>
      </c>
      <c r="GR460" s="241">
        <f t="shared" si="215"/>
        <v>0</v>
      </c>
      <c r="GS460" s="241">
        <f t="shared" si="215"/>
        <v>0</v>
      </c>
      <c r="GT460" s="241">
        <f t="shared" si="215"/>
        <v>0</v>
      </c>
      <c r="GU460" s="241">
        <f t="shared" si="215"/>
        <v>0</v>
      </c>
      <c r="GV460" s="241">
        <f t="shared" si="215"/>
        <v>0</v>
      </c>
      <c r="GW460" s="241">
        <f t="shared" si="215"/>
        <v>0</v>
      </c>
      <c r="GX460" s="241">
        <f t="shared" si="215"/>
        <v>0</v>
      </c>
    </row>
    <row r="462" spans="1:245" x14ac:dyDescent="0.2">
      <c r="A462" s="154">
        <v>17</v>
      </c>
      <c r="B462" s="154">
        <v>1</v>
      </c>
      <c r="C462" s="154">
        <f>ROW(SmtRes!A142)</f>
        <v>142</v>
      </c>
      <c r="D462" s="154">
        <f>ROW(EtalonRes!A142)</f>
        <v>142</v>
      </c>
      <c r="E462" s="154" t="s">
        <v>511</v>
      </c>
      <c r="F462" s="154" t="s">
        <v>874</v>
      </c>
      <c r="G462" s="154" t="s">
        <v>875</v>
      </c>
      <c r="H462" s="154" t="s">
        <v>538</v>
      </c>
      <c r="J462" s="154">
        <v>0</v>
      </c>
      <c r="O462" s="154">
        <f>ROUND(CP462,2)</f>
        <v>0</v>
      </c>
      <c r="P462" s="154">
        <f>SUMIF(SmtRes!AQ133:'SmtRes'!AQ142,"=1",SmtRes!DF133:'SmtRes'!DF142)</f>
        <v>0</v>
      </c>
      <c r="Q462" s="154">
        <f>SUMIF(SmtRes!AQ133:'SmtRes'!AQ142,"=1",SmtRes!DG133:'SmtRes'!DG142)</f>
        <v>0</v>
      </c>
      <c r="R462" s="154">
        <f>SUMIF(SmtRes!AQ133:'SmtRes'!AQ142,"=1",SmtRes!DH133:'SmtRes'!DH142)</f>
        <v>0</v>
      </c>
      <c r="S462" s="154">
        <f>SUMIF(SmtRes!AQ133:'SmtRes'!AQ142,"=1",SmtRes!DI133:'SmtRes'!DI142)</f>
        <v>0</v>
      </c>
      <c r="T462" s="154">
        <f>ROUND(CU462*I462,2)</f>
        <v>0</v>
      </c>
      <c r="U462" s="154">
        <f>SUMIF(SmtRes!AQ133:'SmtRes'!AQ142,"=1",SmtRes!CV133:'SmtRes'!CV142)</f>
        <v>0</v>
      </c>
      <c r="V462" s="154">
        <f>SUMIF(SmtRes!AQ133:'SmtRes'!AQ142,"=1",SmtRes!CW133:'SmtRes'!CW142)</f>
        <v>0</v>
      </c>
      <c r="W462" s="154">
        <f>ROUND(CX462*I462,2)</f>
        <v>0</v>
      </c>
      <c r="X462" s="154">
        <f t="shared" ref="X462:Y465" si="216">ROUND(CY462,2)</f>
        <v>0</v>
      </c>
      <c r="Y462" s="154">
        <f t="shared" si="216"/>
        <v>0</v>
      </c>
      <c r="AA462" s="154">
        <v>66504103</v>
      </c>
      <c r="AB462" s="154">
        <f>ROUND((AC462+AD462+AF462),6)</f>
        <v>4874.9156499999999</v>
      </c>
      <c r="AC462" s="154">
        <f>ROUND((SUM(SmtRes!BQ133:'SmtRes'!BQ142)),6)</f>
        <v>2703.0122500000002</v>
      </c>
      <c r="AD462" s="154">
        <f>ROUND((((SUM(SmtRes!BR133:'SmtRes'!BR142))-(SUM(SmtRes!BS133:'SmtRes'!BS142)))+AE462),6)</f>
        <v>555.06089999999995</v>
      </c>
      <c r="AE462" s="154">
        <f>ROUND((SUM(SmtRes!BS133:'SmtRes'!BS142)),6)</f>
        <v>309.55599999999998</v>
      </c>
      <c r="AF462" s="154">
        <f>ROUND((SUM(SmtRes!BT133:'SmtRes'!BT142)),6)</f>
        <v>1616.8425</v>
      </c>
      <c r="AG462" s="154">
        <f>ROUND((AP462),6)</f>
        <v>0</v>
      </c>
      <c r="AH462" s="154">
        <f>(SUM(SmtRes!BU133:'SmtRes'!BU142))</f>
        <v>3.09</v>
      </c>
      <c r="AI462" s="154">
        <f>(SUM(SmtRes!BV133:'SmtRes'!BV142))</f>
        <v>0.52</v>
      </c>
      <c r="AJ462" s="154">
        <f>(AS462)</f>
        <v>0</v>
      </c>
      <c r="AK462" s="154">
        <v>5184.4716499999995</v>
      </c>
      <c r="AL462" s="154">
        <v>2703.0122500000002</v>
      </c>
      <c r="AM462" s="154">
        <v>555.06090000000006</v>
      </c>
      <c r="AN462" s="154">
        <v>309.55599999999998</v>
      </c>
      <c r="AO462" s="154">
        <v>1616.8425</v>
      </c>
      <c r="AP462" s="154">
        <v>0</v>
      </c>
      <c r="AQ462" s="154">
        <v>3.09</v>
      </c>
      <c r="AR462" s="154">
        <v>0.52</v>
      </c>
      <c r="AS462" s="154">
        <v>0</v>
      </c>
      <c r="AT462" s="154">
        <v>97</v>
      </c>
      <c r="AU462" s="154">
        <v>51</v>
      </c>
      <c r="AV462" s="154">
        <v>1</v>
      </c>
      <c r="AW462" s="154">
        <v>1</v>
      </c>
      <c r="AZ462" s="154">
        <v>1</v>
      </c>
      <c r="BA462" s="154">
        <v>1</v>
      </c>
      <c r="BB462" s="154">
        <v>1</v>
      </c>
      <c r="BC462" s="154">
        <v>1</v>
      </c>
      <c r="BD462" s="154" t="s">
        <v>86</v>
      </c>
      <c r="BE462" s="154" t="s">
        <v>86</v>
      </c>
      <c r="BF462" s="154" t="s">
        <v>86</v>
      </c>
      <c r="BG462" s="154" t="s">
        <v>86</v>
      </c>
      <c r="BH462" s="154">
        <v>0</v>
      </c>
      <c r="BI462" s="154">
        <v>2</v>
      </c>
      <c r="BJ462" s="154" t="s">
        <v>876</v>
      </c>
      <c r="BM462" s="154">
        <v>108001</v>
      </c>
      <c r="BN462" s="154">
        <v>0</v>
      </c>
      <c r="BO462" s="154" t="s">
        <v>86</v>
      </c>
      <c r="BP462" s="154">
        <v>0</v>
      </c>
      <c r="BQ462" s="154">
        <v>3</v>
      </c>
      <c r="BR462" s="154">
        <v>0</v>
      </c>
      <c r="BS462" s="154">
        <v>1</v>
      </c>
      <c r="BT462" s="154">
        <v>1</v>
      </c>
      <c r="BU462" s="154">
        <v>1</v>
      </c>
      <c r="BV462" s="154">
        <v>1</v>
      </c>
      <c r="BW462" s="154">
        <v>1</v>
      </c>
      <c r="BX462" s="154">
        <v>1</v>
      </c>
      <c r="BY462" s="154" t="s">
        <v>86</v>
      </c>
      <c r="BZ462" s="154">
        <v>97</v>
      </c>
      <c r="CA462" s="154">
        <v>51</v>
      </c>
      <c r="CB462" s="154" t="s">
        <v>86</v>
      </c>
      <c r="CE462" s="154">
        <v>0</v>
      </c>
      <c r="CF462" s="154">
        <v>0</v>
      </c>
      <c r="CG462" s="154">
        <v>0</v>
      </c>
      <c r="CM462" s="154">
        <v>0</v>
      </c>
      <c r="CN462" s="154" t="s">
        <v>86</v>
      </c>
      <c r="CO462" s="154">
        <v>0</v>
      </c>
      <c r="CP462" s="154">
        <f>(P462+Q462+S462+R462)</f>
        <v>0</v>
      </c>
      <c r="CQ462" s="154">
        <f>SUMIF(SmtRes!AQ133:'SmtRes'!AQ142,"=1",SmtRes!AA133:'SmtRes'!AA142)</f>
        <v>125735.44</v>
      </c>
      <c r="CR462" s="154">
        <f>SUMIF(SmtRes!AQ133:'SmtRes'!AQ142,"=1",SmtRes!AB133:'SmtRes'!AB142)</f>
        <v>2157.2400000000002</v>
      </c>
      <c r="CS462" s="154">
        <f>SUMIF(SmtRes!AQ133:'SmtRes'!AQ142,"=1",SmtRes!AC133:'SmtRes'!AC142)</f>
        <v>1190.5999999999999</v>
      </c>
      <c r="CT462" s="154">
        <f>SUMIF(SmtRes!AQ133:'SmtRes'!AQ142,"=1",SmtRes!AD133:'SmtRes'!AD142)</f>
        <v>523.25</v>
      </c>
      <c r="CU462" s="154">
        <f>AG462</f>
        <v>0</v>
      </c>
      <c r="CV462" s="154">
        <f>SUMIF(SmtRes!AQ133:'SmtRes'!AQ142,"=1",SmtRes!BU133:'SmtRes'!BU142)</f>
        <v>3.09</v>
      </c>
      <c r="CW462" s="154">
        <f>SUMIF(SmtRes!AQ133:'SmtRes'!AQ142,"=1",SmtRes!BV133:'SmtRes'!BV142)</f>
        <v>0.52</v>
      </c>
      <c r="CX462" s="154">
        <f>AJ462</f>
        <v>0</v>
      </c>
      <c r="CY462" s="154">
        <f>(((S462+R462)*AT462)/100)</f>
        <v>0</v>
      </c>
      <c r="CZ462" s="154">
        <f>(((S462+R462)*AU462)/100)</f>
        <v>0</v>
      </c>
      <c r="DC462" s="154" t="s">
        <v>86</v>
      </c>
      <c r="DD462" s="154" t="s">
        <v>86</v>
      </c>
      <c r="DE462" s="154" t="s">
        <v>86</v>
      </c>
      <c r="DF462" s="154" t="s">
        <v>86</v>
      </c>
      <c r="DG462" s="154" t="s">
        <v>86</v>
      </c>
      <c r="DH462" s="154" t="s">
        <v>86</v>
      </c>
      <c r="DI462" s="154" t="s">
        <v>86</v>
      </c>
      <c r="DJ462" s="154" t="s">
        <v>86</v>
      </c>
      <c r="DK462" s="154" t="s">
        <v>86</v>
      </c>
      <c r="DL462" s="154" t="s">
        <v>86</v>
      </c>
      <c r="DM462" s="154" t="s">
        <v>86</v>
      </c>
      <c r="DN462" s="154">
        <v>0</v>
      </c>
      <c r="DO462" s="154">
        <v>0</v>
      </c>
      <c r="DP462" s="154">
        <v>1</v>
      </c>
      <c r="DQ462" s="154">
        <v>1</v>
      </c>
      <c r="DU462" s="154">
        <v>1013</v>
      </c>
      <c r="DV462" s="154" t="s">
        <v>538</v>
      </c>
      <c r="DW462" s="154" t="s">
        <v>538</v>
      </c>
      <c r="DX462" s="154">
        <v>1</v>
      </c>
      <c r="DZ462" s="154" t="s">
        <v>86</v>
      </c>
      <c r="EA462" s="154" t="s">
        <v>86</v>
      </c>
      <c r="EB462" s="154" t="s">
        <v>86</v>
      </c>
      <c r="EC462" s="154" t="s">
        <v>86</v>
      </c>
      <c r="EE462" s="154">
        <v>65499877</v>
      </c>
      <c r="EF462" s="154">
        <v>3</v>
      </c>
      <c r="EG462" s="154" t="s">
        <v>788</v>
      </c>
      <c r="EH462" s="154">
        <v>0</v>
      </c>
      <c r="EI462" s="154" t="s">
        <v>86</v>
      </c>
      <c r="EJ462" s="154">
        <v>2</v>
      </c>
      <c r="EK462" s="154">
        <v>108001</v>
      </c>
      <c r="EL462" s="154" t="s">
        <v>789</v>
      </c>
      <c r="EM462" s="154" t="s">
        <v>790</v>
      </c>
      <c r="EO462" s="154" t="s">
        <v>86</v>
      </c>
      <c r="EQ462" s="154">
        <v>131072</v>
      </c>
      <c r="ER462" s="154">
        <v>0</v>
      </c>
      <c r="ES462" s="154">
        <v>0</v>
      </c>
      <c r="ET462" s="154">
        <v>0</v>
      </c>
      <c r="EU462" s="154">
        <v>0</v>
      </c>
      <c r="EV462" s="154">
        <v>0</v>
      </c>
      <c r="EW462" s="154">
        <v>3.09</v>
      </c>
      <c r="EX462" s="154">
        <v>0.52</v>
      </c>
      <c r="EY462" s="154">
        <v>0</v>
      </c>
      <c r="FQ462" s="154">
        <v>0</v>
      </c>
      <c r="FR462" s="154">
        <v>0</v>
      </c>
      <c r="FS462" s="154">
        <v>0</v>
      </c>
      <c r="FX462" s="154">
        <v>97</v>
      </c>
      <c r="FY462" s="154">
        <v>51</v>
      </c>
      <c r="GA462" s="154" t="s">
        <v>86</v>
      </c>
      <c r="GD462" s="154">
        <v>1</v>
      </c>
      <c r="GF462" s="154">
        <v>1085819608</v>
      </c>
      <c r="GG462" s="154">
        <v>2</v>
      </c>
      <c r="GH462" s="154">
        <v>1</v>
      </c>
      <c r="GI462" s="154">
        <v>-2</v>
      </c>
      <c r="GJ462" s="154">
        <v>0</v>
      </c>
      <c r="GK462" s="154">
        <v>0</v>
      </c>
      <c r="GL462" s="154">
        <f>ROUND(IF(AND(BH462=3,BI462=3,FS462&lt;&gt;0),P462,0),2)</f>
        <v>0</v>
      </c>
      <c r="GM462" s="154">
        <f>ROUND(O462+X462+Y462,2)+GX462</f>
        <v>0</v>
      </c>
      <c r="GN462" s="154">
        <f>IF(OR(BI462=0,BI462=1),GM462-GX462,0)</f>
        <v>0</v>
      </c>
      <c r="GO462" s="154">
        <f>IF(BI462=2,GM462-GX462,0)</f>
        <v>0</v>
      </c>
      <c r="GP462" s="154">
        <f>IF(BI462=4,GM462-GX462,0)</f>
        <v>0</v>
      </c>
      <c r="GR462" s="154">
        <v>0</v>
      </c>
      <c r="GS462" s="154">
        <v>3</v>
      </c>
      <c r="GT462" s="154">
        <v>0</v>
      </c>
      <c r="GU462" s="154" t="s">
        <v>86</v>
      </c>
      <c r="GV462" s="154">
        <f>ROUND((GT462),6)</f>
        <v>0</v>
      </c>
      <c r="GW462" s="154">
        <v>1</v>
      </c>
      <c r="GX462" s="154">
        <f>ROUND(HC462*I462,2)</f>
        <v>0</v>
      </c>
      <c r="HA462" s="154">
        <v>0</v>
      </c>
      <c r="HB462" s="154">
        <v>0</v>
      </c>
      <c r="HC462" s="154">
        <f>GV462*GW462</f>
        <v>0</v>
      </c>
      <c r="HE462" s="154" t="s">
        <v>86</v>
      </c>
      <c r="HF462" s="154" t="s">
        <v>86</v>
      </c>
      <c r="HM462" s="154" t="s">
        <v>86</v>
      </c>
      <c r="HN462" s="154" t="s">
        <v>476</v>
      </c>
      <c r="HO462" s="154" t="s">
        <v>478</v>
      </c>
      <c r="HP462" s="154" t="s">
        <v>789</v>
      </c>
      <c r="HQ462" s="154" t="s">
        <v>789</v>
      </c>
      <c r="HS462" s="154">
        <v>0</v>
      </c>
      <c r="IK462" s="154">
        <v>0</v>
      </c>
    </row>
    <row r="463" spans="1:245" x14ac:dyDescent="0.2">
      <c r="A463" s="154">
        <v>18</v>
      </c>
      <c r="B463" s="154">
        <v>1</v>
      </c>
      <c r="C463" s="154">
        <v>142</v>
      </c>
      <c r="E463" s="154" t="s">
        <v>512</v>
      </c>
      <c r="F463" s="154" t="s">
        <v>791</v>
      </c>
      <c r="G463" s="154" t="s">
        <v>792</v>
      </c>
      <c r="H463" s="154" t="s">
        <v>431</v>
      </c>
      <c r="J463" s="154">
        <v>2</v>
      </c>
      <c r="O463" s="154">
        <f>ROUND(P463,2)</f>
        <v>0</v>
      </c>
      <c r="P463" s="154">
        <f>ROUND(ROUND(ROUND(SUMIF(SmtRes!AQ133:'SmtRes'!AQ142,"=1",SmtRes!CU133:'SmtRes'!CU142),2),2)*I463/100,2)</f>
        <v>0</v>
      </c>
      <c r="Q463" s="154">
        <f>ROUND(CR463*I463,2)</f>
        <v>0</v>
      </c>
      <c r="R463" s="154">
        <f>ROUND(CS463*I463,2)</f>
        <v>0</v>
      </c>
      <c r="S463" s="154">
        <f>ROUND(CT463*I463,2)</f>
        <v>0</v>
      </c>
      <c r="T463" s="154">
        <f>ROUND(CU463*I463,2)</f>
        <v>0</v>
      </c>
      <c r="U463" s="154">
        <f>ROUND(CV463*I463,7)</f>
        <v>0</v>
      </c>
      <c r="V463" s="154">
        <f>ROUND(CW463*I463,7)</f>
        <v>0</v>
      </c>
      <c r="W463" s="154">
        <f>ROUND(CX463*I463,2)</f>
        <v>0</v>
      </c>
      <c r="X463" s="154">
        <f t="shared" si="216"/>
        <v>0</v>
      </c>
      <c r="Y463" s="154">
        <f t="shared" si="216"/>
        <v>0</v>
      </c>
      <c r="AA463" s="154">
        <v>66504103</v>
      </c>
      <c r="AB463" s="154">
        <f>ROUND((AC463+AD463+AF463),6)</f>
        <v>0</v>
      </c>
      <c r="AC463" s="154">
        <f>ROUND((ES463),6)</f>
        <v>0</v>
      </c>
      <c r="AD463" s="154">
        <f>ROUND((((ET463)-(EU463))+AE463),6)</f>
        <v>0</v>
      </c>
      <c r="AE463" s="154">
        <f t="shared" ref="AE463:AF465" si="217">ROUND((EU463),6)</f>
        <v>0</v>
      </c>
      <c r="AF463" s="154">
        <f t="shared" si="217"/>
        <v>0</v>
      </c>
      <c r="AG463" s="154">
        <f>ROUND((AP463),6)</f>
        <v>0</v>
      </c>
      <c r="AH463" s="154">
        <f t="shared" ref="AH463:AI465" si="218">(EW463)</f>
        <v>0</v>
      </c>
      <c r="AI463" s="154">
        <f t="shared" si="218"/>
        <v>0</v>
      </c>
      <c r="AJ463" s="154">
        <f>(AS463)</f>
        <v>0</v>
      </c>
      <c r="AK463" s="154">
        <v>0</v>
      </c>
      <c r="AL463" s="154">
        <v>0</v>
      </c>
      <c r="AM463" s="154">
        <v>0</v>
      </c>
      <c r="AN463" s="154">
        <v>0</v>
      </c>
      <c r="AO463" s="154">
        <v>0</v>
      </c>
      <c r="AP463" s="154">
        <v>0</v>
      </c>
      <c r="AQ463" s="154">
        <v>0</v>
      </c>
      <c r="AR463" s="154">
        <v>0</v>
      </c>
      <c r="AS463" s="154">
        <v>0</v>
      </c>
      <c r="AT463" s="154">
        <v>97</v>
      </c>
      <c r="AU463" s="154">
        <v>51</v>
      </c>
      <c r="AV463" s="154">
        <v>1</v>
      </c>
      <c r="AW463" s="154">
        <v>1</v>
      </c>
      <c r="AZ463" s="154">
        <v>1</v>
      </c>
      <c r="BA463" s="154">
        <v>1</v>
      </c>
      <c r="BB463" s="154">
        <v>1</v>
      </c>
      <c r="BC463" s="154">
        <v>1</v>
      </c>
      <c r="BD463" s="154" t="s">
        <v>86</v>
      </c>
      <c r="BE463" s="154" t="s">
        <v>86</v>
      </c>
      <c r="BF463" s="154" t="s">
        <v>86</v>
      </c>
      <c r="BG463" s="154" t="s">
        <v>86</v>
      </c>
      <c r="BH463" s="154">
        <v>3</v>
      </c>
      <c r="BI463" s="154">
        <v>2</v>
      </c>
      <c r="BJ463" s="154" t="s">
        <v>86</v>
      </c>
      <c r="BM463" s="154">
        <v>108001</v>
      </c>
      <c r="BN463" s="154">
        <v>0</v>
      </c>
      <c r="BO463" s="154" t="s">
        <v>86</v>
      </c>
      <c r="BP463" s="154">
        <v>0</v>
      </c>
      <c r="BQ463" s="154">
        <v>3</v>
      </c>
      <c r="BR463" s="154">
        <v>0</v>
      </c>
      <c r="BS463" s="154">
        <v>1</v>
      </c>
      <c r="BT463" s="154">
        <v>1</v>
      </c>
      <c r="BU463" s="154">
        <v>1</v>
      </c>
      <c r="BV463" s="154">
        <v>1</v>
      </c>
      <c r="BW463" s="154">
        <v>1</v>
      </c>
      <c r="BX463" s="154">
        <v>1</v>
      </c>
      <c r="BY463" s="154" t="s">
        <v>86</v>
      </c>
      <c r="BZ463" s="154">
        <v>97</v>
      </c>
      <c r="CA463" s="154">
        <v>51</v>
      </c>
      <c r="CB463" s="154" t="s">
        <v>86</v>
      </c>
      <c r="CE463" s="154">
        <v>0</v>
      </c>
      <c r="CF463" s="154">
        <v>0</v>
      </c>
      <c r="CG463" s="154">
        <v>0</v>
      </c>
      <c r="CM463" s="154">
        <v>0</v>
      </c>
      <c r="CN463" s="154" t="s">
        <v>86</v>
      </c>
      <c r="CO463" s="154">
        <v>0</v>
      </c>
      <c r="CP463" s="154">
        <f>0</f>
        <v>0</v>
      </c>
      <c r="CQ463" s="154">
        <f>0</f>
        <v>0</v>
      </c>
      <c r="CR463" s="154">
        <f>0</f>
        <v>0</v>
      </c>
      <c r="CS463" s="154">
        <f>0</f>
        <v>0</v>
      </c>
      <c r="CT463" s="154">
        <f>0</f>
        <v>0</v>
      </c>
      <c r="CU463" s="154">
        <f>0</f>
        <v>0</v>
      </c>
      <c r="CV463" s="154">
        <f>0</f>
        <v>0</v>
      </c>
      <c r="CW463" s="154">
        <f>0</f>
        <v>0</v>
      </c>
      <c r="CX463" s="154">
        <f>0</f>
        <v>0</v>
      </c>
      <c r="CY463" s="154">
        <f>0</f>
        <v>0</v>
      </c>
      <c r="CZ463" s="154">
        <f>0</f>
        <v>0</v>
      </c>
      <c r="DC463" s="154" t="s">
        <v>86</v>
      </c>
      <c r="DD463" s="154" t="s">
        <v>86</v>
      </c>
      <c r="DE463" s="154" t="s">
        <v>86</v>
      </c>
      <c r="DF463" s="154" t="s">
        <v>86</v>
      </c>
      <c r="DG463" s="154" t="s">
        <v>86</v>
      </c>
      <c r="DH463" s="154" t="s">
        <v>86</v>
      </c>
      <c r="DI463" s="154" t="s">
        <v>86</v>
      </c>
      <c r="DJ463" s="154" t="s">
        <v>86</v>
      </c>
      <c r="DK463" s="154" t="s">
        <v>86</v>
      </c>
      <c r="DL463" s="154" t="s">
        <v>86</v>
      </c>
      <c r="DM463" s="154" t="s">
        <v>86</v>
      </c>
      <c r="DN463" s="154">
        <v>0</v>
      </c>
      <c r="DO463" s="154">
        <v>0</v>
      </c>
      <c r="DP463" s="154">
        <v>1</v>
      </c>
      <c r="DQ463" s="154">
        <v>1</v>
      </c>
      <c r="DU463" s="154">
        <v>1013</v>
      </c>
      <c r="DV463" s="154" t="s">
        <v>431</v>
      </c>
      <c r="DW463" s="154" t="s">
        <v>431</v>
      </c>
      <c r="DX463" s="154">
        <v>1</v>
      </c>
      <c r="DZ463" s="154" t="s">
        <v>86</v>
      </c>
      <c r="EA463" s="154" t="s">
        <v>86</v>
      </c>
      <c r="EB463" s="154" t="s">
        <v>86</v>
      </c>
      <c r="EC463" s="154" t="s">
        <v>86</v>
      </c>
      <c r="EE463" s="154">
        <v>65499877</v>
      </c>
      <c r="EF463" s="154">
        <v>3</v>
      </c>
      <c r="EG463" s="154" t="s">
        <v>788</v>
      </c>
      <c r="EH463" s="154">
        <v>0</v>
      </c>
      <c r="EI463" s="154" t="s">
        <v>86</v>
      </c>
      <c r="EJ463" s="154">
        <v>2</v>
      </c>
      <c r="EK463" s="154">
        <v>108001</v>
      </c>
      <c r="EL463" s="154" t="s">
        <v>789</v>
      </c>
      <c r="EM463" s="154" t="s">
        <v>790</v>
      </c>
      <c r="EO463" s="154" t="s">
        <v>86</v>
      </c>
      <c r="EQ463" s="154">
        <v>0</v>
      </c>
      <c r="ER463" s="154">
        <v>0</v>
      </c>
      <c r="ES463" s="154">
        <v>0</v>
      </c>
      <c r="ET463" s="154">
        <v>0</v>
      </c>
      <c r="EU463" s="154">
        <v>0</v>
      </c>
      <c r="EV463" s="154">
        <v>0</v>
      </c>
      <c r="EW463" s="154">
        <v>0</v>
      </c>
      <c r="EX463" s="154">
        <v>0</v>
      </c>
      <c r="FQ463" s="154">
        <v>0</v>
      </c>
      <c r="FR463" s="154">
        <v>0</v>
      </c>
      <c r="FS463" s="154">
        <v>0</v>
      </c>
      <c r="FX463" s="154">
        <v>97</v>
      </c>
      <c r="FY463" s="154">
        <v>51</v>
      </c>
      <c r="GA463" s="154" t="s">
        <v>86</v>
      </c>
      <c r="GD463" s="154">
        <v>1</v>
      </c>
      <c r="GF463" s="154">
        <v>274903907</v>
      </c>
      <c r="GG463" s="154">
        <v>2</v>
      </c>
      <c r="GH463" s="154">
        <v>1</v>
      </c>
      <c r="GI463" s="154">
        <v>-2</v>
      </c>
      <c r="GJ463" s="154">
        <v>0</v>
      </c>
      <c r="GK463" s="154">
        <v>0</v>
      </c>
      <c r="GL463" s="154">
        <f>ROUND(IF(AND(BH463=3,BI463=3,FS463&lt;&gt;0),P463,0),2)</f>
        <v>0</v>
      </c>
      <c r="GM463" s="154">
        <f>ROUND(O463+X463+Y463,2)+GX463</f>
        <v>0</v>
      </c>
      <c r="GN463" s="154">
        <f>IF(OR(BI463=0,BI463=1),GM463-GX463,0)</f>
        <v>0</v>
      </c>
      <c r="GO463" s="154">
        <f>IF(BI463=2,GM463-GX463,0)</f>
        <v>0</v>
      </c>
      <c r="GP463" s="154">
        <f>IF(BI463=4,GM463-GX463,0)</f>
        <v>0</v>
      </c>
      <c r="GR463" s="154">
        <v>0</v>
      </c>
      <c r="GS463" s="154">
        <v>3</v>
      </c>
      <c r="GT463" s="154">
        <v>0</v>
      </c>
      <c r="GU463" s="154" t="s">
        <v>86</v>
      </c>
      <c r="GV463" s="154">
        <f>ROUND((GT463),6)</f>
        <v>0</v>
      </c>
      <c r="GW463" s="154">
        <v>1</v>
      </c>
      <c r="GX463" s="154">
        <f>ROUND(HC463*I463,2)</f>
        <v>0</v>
      </c>
      <c r="HA463" s="154">
        <v>0</v>
      </c>
      <c r="HB463" s="154">
        <v>0</v>
      </c>
      <c r="HC463" s="154">
        <f>0</f>
        <v>0</v>
      </c>
      <c r="HE463" s="154" t="s">
        <v>86</v>
      </c>
      <c r="HF463" s="154" t="s">
        <v>86</v>
      </c>
      <c r="HM463" s="154" t="s">
        <v>86</v>
      </c>
      <c r="HN463" s="154" t="s">
        <v>476</v>
      </c>
      <c r="HO463" s="154" t="s">
        <v>478</v>
      </c>
      <c r="HP463" s="154" t="s">
        <v>789</v>
      </c>
      <c r="HQ463" s="154" t="s">
        <v>789</v>
      </c>
      <c r="HS463" s="154">
        <v>0</v>
      </c>
      <c r="IK463" s="154">
        <v>0</v>
      </c>
    </row>
    <row r="464" spans="1:245" x14ac:dyDescent="0.2">
      <c r="A464" s="154">
        <v>17</v>
      </c>
      <c r="B464" s="154">
        <v>1</v>
      </c>
      <c r="E464" s="154" t="s">
        <v>513</v>
      </c>
      <c r="F464" s="154" t="s">
        <v>615</v>
      </c>
      <c r="G464" s="154" t="s">
        <v>616</v>
      </c>
      <c r="H464" s="154" t="s">
        <v>497</v>
      </c>
      <c r="J464" s="154">
        <v>0</v>
      </c>
      <c r="O464" s="154">
        <f>ROUND(CP464,2)</f>
        <v>0</v>
      </c>
      <c r="P464" s="154">
        <f>ROUND(CQ464*I464,2)</f>
        <v>0</v>
      </c>
      <c r="Q464" s="154">
        <f>ROUND(CR464*I464,2)</f>
        <v>0</v>
      </c>
      <c r="R464" s="154">
        <f>ROUND(CS464*I464,2)</f>
        <v>0</v>
      </c>
      <c r="S464" s="154">
        <f>ROUND(CT464*I464,2)</f>
        <v>0</v>
      </c>
      <c r="T464" s="154">
        <f>ROUND(CU464*I464,2)</f>
        <v>0</v>
      </c>
      <c r="U464" s="154">
        <f>ROUND(CV464*I464,7)</f>
        <v>0</v>
      </c>
      <c r="V464" s="154">
        <f>ROUND(CW464*I464,7)</f>
        <v>0</v>
      </c>
      <c r="W464" s="154">
        <f>ROUND(CX464*I464,2)</f>
        <v>0</v>
      </c>
      <c r="X464" s="154">
        <f t="shared" si="216"/>
        <v>0</v>
      </c>
      <c r="Y464" s="154">
        <f t="shared" si="216"/>
        <v>0</v>
      </c>
      <c r="AA464" s="154">
        <v>66504103</v>
      </c>
      <c r="AB464" s="154">
        <f>ROUND((AC464+AD464+AF464),6)</f>
        <v>105278.81</v>
      </c>
      <c r="AC464" s="154">
        <f>ROUND((ES464),6)</f>
        <v>105278.81</v>
      </c>
      <c r="AD464" s="154">
        <f>ROUND((((ET464)-(EU464))+AE464),6)</f>
        <v>0</v>
      </c>
      <c r="AE464" s="154">
        <f t="shared" si="217"/>
        <v>0</v>
      </c>
      <c r="AF464" s="154">
        <f t="shared" si="217"/>
        <v>0</v>
      </c>
      <c r="AG464" s="154">
        <f>ROUND((AP464),6)</f>
        <v>0</v>
      </c>
      <c r="AH464" s="154">
        <f t="shared" si="218"/>
        <v>0</v>
      </c>
      <c r="AI464" s="154">
        <f t="shared" si="218"/>
        <v>0</v>
      </c>
      <c r="AJ464" s="154">
        <f>(AS464)</f>
        <v>0</v>
      </c>
      <c r="AK464" s="154">
        <v>105278.81</v>
      </c>
      <c r="AL464" s="154">
        <v>105278.81</v>
      </c>
      <c r="AM464" s="154">
        <v>0</v>
      </c>
      <c r="AN464" s="154">
        <v>0</v>
      </c>
      <c r="AO464" s="154">
        <v>0</v>
      </c>
      <c r="AP464" s="154">
        <v>0</v>
      </c>
      <c r="AQ464" s="154">
        <v>0</v>
      </c>
      <c r="AR464" s="154">
        <v>0</v>
      </c>
      <c r="AS464" s="154">
        <v>0</v>
      </c>
      <c r="AT464" s="154">
        <v>0</v>
      </c>
      <c r="AU464" s="154">
        <v>0</v>
      </c>
      <c r="AV464" s="154">
        <v>1</v>
      </c>
      <c r="AW464" s="154">
        <v>1</v>
      </c>
      <c r="AZ464" s="154">
        <v>1</v>
      </c>
      <c r="BA464" s="154">
        <v>1</v>
      </c>
      <c r="BB464" s="154">
        <v>1</v>
      </c>
      <c r="BC464" s="154">
        <v>1.19</v>
      </c>
      <c r="BD464" s="154" t="s">
        <v>86</v>
      </c>
      <c r="BE464" s="154" t="s">
        <v>86</v>
      </c>
      <c r="BF464" s="154" t="s">
        <v>86</v>
      </c>
      <c r="BG464" s="154" t="s">
        <v>86</v>
      </c>
      <c r="BH464" s="154">
        <v>3</v>
      </c>
      <c r="BI464" s="154">
        <v>2</v>
      </c>
      <c r="BJ464" s="154" t="s">
        <v>877</v>
      </c>
      <c r="BM464" s="154">
        <v>500001</v>
      </c>
      <c r="BN464" s="154">
        <v>0</v>
      </c>
      <c r="BO464" s="154" t="s">
        <v>615</v>
      </c>
      <c r="BP464" s="154">
        <v>1</v>
      </c>
      <c r="BQ464" s="154">
        <v>8</v>
      </c>
      <c r="BR464" s="154">
        <v>0</v>
      </c>
      <c r="BS464" s="154">
        <v>1</v>
      </c>
      <c r="BT464" s="154">
        <v>1</v>
      </c>
      <c r="BU464" s="154">
        <v>1</v>
      </c>
      <c r="BV464" s="154">
        <v>1</v>
      </c>
      <c r="BW464" s="154">
        <v>1</v>
      </c>
      <c r="BX464" s="154">
        <v>1</v>
      </c>
      <c r="BY464" s="154" t="s">
        <v>86</v>
      </c>
      <c r="BZ464" s="154">
        <v>0</v>
      </c>
      <c r="CA464" s="154">
        <v>0</v>
      </c>
      <c r="CB464" s="154" t="s">
        <v>86</v>
      </c>
      <c r="CE464" s="154">
        <v>0</v>
      </c>
      <c r="CF464" s="154">
        <v>0</v>
      </c>
      <c r="CG464" s="154">
        <v>0</v>
      </c>
      <c r="CM464" s="154">
        <v>0</v>
      </c>
      <c r="CN464" s="154" t="s">
        <v>86</v>
      </c>
      <c r="CO464" s="154">
        <v>0</v>
      </c>
      <c r="CP464" s="154">
        <f>(P464+Q464+S464+R464)</f>
        <v>0</v>
      </c>
      <c r="CQ464" s="154">
        <f>ROUND(AL464*BC464,2)</f>
        <v>125281.78</v>
      </c>
      <c r="CR464" s="154">
        <f>ROUND(AM464*BB464,2)</f>
        <v>0</v>
      </c>
      <c r="CS464" s="154">
        <f>ROUND(AN464*BS464,2)</f>
        <v>0</v>
      </c>
      <c r="CT464" s="154">
        <f>ROUND(AO464*BA464,2)</f>
        <v>0</v>
      </c>
      <c r="CU464" s="154">
        <f t="shared" ref="CU464:CX465" si="219">AG464</f>
        <v>0</v>
      </c>
      <c r="CV464" s="154">
        <f t="shared" si="219"/>
        <v>0</v>
      </c>
      <c r="CW464" s="154">
        <f t="shared" si="219"/>
        <v>0</v>
      </c>
      <c r="CX464" s="154">
        <f t="shared" si="219"/>
        <v>0</v>
      </c>
      <c r="CY464" s="154">
        <f>0</f>
        <v>0</v>
      </c>
      <c r="CZ464" s="154">
        <f>0</f>
        <v>0</v>
      </c>
      <c r="DC464" s="154" t="s">
        <v>86</v>
      </c>
      <c r="DD464" s="154" t="s">
        <v>86</v>
      </c>
      <c r="DE464" s="154" t="s">
        <v>86</v>
      </c>
      <c r="DF464" s="154" t="s">
        <v>86</v>
      </c>
      <c r="DG464" s="154" t="s">
        <v>86</v>
      </c>
      <c r="DH464" s="154" t="s">
        <v>86</v>
      </c>
      <c r="DI464" s="154" t="s">
        <v>86</v>
      </c>
      <c r="DJ464" s="154" t="s">
        <v>86</v>
      </c>
      <c r="DK464" s="154" t="s">
        <v>86</v>
      </c>
      <c r="DL464" s="154" t="s">
        <v>86</v>
      </c>
      <c r="DM464" s="154" t="s">
        <v>86</v>
      </c>
      <c r="DN464" s="154">
        <v>0</v>
      </c>
      <c r="DO464" s="154">
        <v>0</v>
      </c>
      <c r="DP464" s="154">
        <v>1</v>
      </c>
      <c r="DQ464" s="154">
        <v>1</v>
      </c>
      <c r="DU464" s="154">
        <v>1009</v>
      </c>
      <c r="DV464" s="154" t="s">
        <v>497</v>
      </c>
      <c r="DW464" s="154" t="s">
        <v>497</v>
      </c>
      <c r="DX464" s="154">
        <v>1000</v>
      </c>
      <c r="DZ464" s="154" t="s">
        <v>86</v>
      </c>
      <c r="EA464" s="154" t="s">
        <v>86</v>
      </c>
      <c r="EB464" s="154" t="s">
        <v>86</v>
      </c>
      <c r="EC464" s="154" t="s">
        <v>86</v>
      </c>
      <c r="EE464" s="154">
        <v>65499933</v>
      </c>
      <c r="EF464" s="154">
        <v>8</v>
      </c>
      <c r="EG464" s="154" t="s">
        <v>796</v>
      </c>
      <c r="EH464" s="154">
        <v>0</v>
      </c>
      <c r="EI464" s="154" t="s">
        <v>86</v>
      </c>
      <c r="EJ464" s="154">
        <v>1</v>
      </c>
      <c r="EK464" s="154">
        <v>500001</v>
      </c>
      <c r="EL464" s="154" t="s">
        <v>797</v>
      </c>
      <c r="EM464" s="154" t="s">
        <v>798</v>
      </c>
      <c r="EO464" s="154" t="s">
        <v>86</v>
      </c>
      <c r="EQ464" s="154">
        <v>131072</v>
      </c>
      <c r="ER464" s="154">
        <v>105278.81</v>
      </c>
      <c r="ES464" s="154">
        <v>105278.81</v>
      </c>
      <c r="ET464" s="154">
        <v>0</v>
      </c>
      <c r="EU464" s="154">
        <v>0</v>
      </c>
      <c r="EV464" s="154">
        <v>0</v>
      </c>
      <c r="EW464" s="154">
        <v>0</v>
      </c>
      <c r="EX464" s="154">
        <v>0</v>
      </c>
      <c r="EY464" s="154">
        <v>0</v>
      </c>
      <c r="FQ464" s="154">
        <v>0</v>
      </c>
      <c r="FR464" s="154">
        <v>0</v>
      </c>
      <c r="FS464" s="154">
        <v>0</v>
      </c>
      <c r="FX464" s="154">
        <v>0</v>
      </c>
      <c r="FY464" s="154">
        <v>0</v>
      </c>
      <c r="GA464" s="154" t="s">
        <v>86</v>
      </c>
      <c r="GD464" s="154">
        <v>1</v>
      </c>
      <c r="GF464" s="154">
        <v>-854471770</v>
      </c>
      <c r="GG464" s="154">
        <v>2</v>
      </c>
      <c r="GH464" s="154">
        <v>1</v>
      </c>
      <c r="GI464" s="154">
        <v>2</v>
      </c>
      <c r="GJ464" s="154">
        <v>0</v>
      </c>
      <c r="GK464" s="154">
        <v>0</v>
      </c>
      <c r="GL464" s="154">
        <f>ROUND(IF(AND(BH464=3,BI464=3,FS464&lt;&gt;0),P464,0),2)</f>
        <v>0</v>
      </c>
      <c r="GM464" s="154">
        <f>ROUND(O464+X464+Y464,2)+GX464</f>
        <v>0</v>
      </c>
      <c r="GN464" s="154">
        <f>IF(OR(BI464=0,BI464=1),GM464-GX464,0)</f>
        <v>0</v>
      </c>
      <c r="GO464" s="154">
        <f>IF(BI464=2,GM464-GX464,0)</f>
        <v>0</v>
      </c>
      <c r="GP464" s="154">
        <f>IF(BI464=4,GM464-GX464,0)</f>
        <v>0</v>
      </c>
      <c r="GR464" s="154">
        <v>0</v>
      </c>
      <c r="GS464" s="154">
        <v>3</v>
      </c>
      <c r="GT464" s="154">
        <v>0</v>
      </c>
      <c r="GU464" s="154" t="s">
        <v>86</v>
      </c>
      <c r="GV464" s="154">
        <f>ROUND((GT464),6)</f>
        <v>0</v>
      </c>
      <c r="GW464" s="154">
        <v>1</v>
      </c>
      <c r="GX464" s="154">
        <f>ROUND(HC464*I464,2)</f>
        <v>0</v>
      </c>
      <c r="HA464" s="154">
        <v>0</v>
      </c>
      <c r="HB464" s="154">
        <v>0</v>
      </c>
      <c r="HC464" s="154">
        <f>GV464*GW464</f>
        <v>0</v>
      </c>
      <c r="HE464" s="154" t="s">
        <v>86</v>
      </c>
      <c r="HF464" s="154" t="s">
        <v>86</v>
      </c>
      <c r="HM464" s="154" t="s">
        <v>86</v>
      </c>
      <c r="HN464" s="154" t="s">
        <v>86</v>
      </c>
      <c r="HO464" s="154" t="s">
        <v>86</v>
      </c>
      <c r="HP464" s="154" t="s">
        <v>86</v>
      </c>
      <c r="HQ464" s="154" t="s">
        <v>86</v>
      </c>
      <c r="HS464" s="154">
        <v>0</v>
      </c>
      <c r="IK464" s="154">
        <v>0</v>
      </c>
    </row>
    <row r="465" spans="1:245" x14ac:dyDescent="0.2">
      <c r="A465" s="154">
        <v>17</v>
      </c>
      <c r="B465" s="154">
        <v>1</v>
      </c>
      <c r="E465" s="154" t="s">
        <v>539</v>
      </c>
      <c r="F465" s="154" t="s">
        <v>878</v>
      </c>
      <c r="G465" s="154" t="s">
        <v>879</v>
      </c>
      <c r="H465" s="154" t="s">
        <v>822</v>
      </c>
      <c r="J465" s="154">
        <v>0</v>
      </c>
      <c r="O465" s="154">
        <f>ROUND(CP465,2)</f>
        <v>0</v>
      </c>
      <c r="P465" s="154">
        <f>ROUND(CQ465*I465,2)</f>
        <v>0</v>
      </c>
      <c r="Q465" s="154">
        <f>ROUND(CR465*I465,2)</f>
        <v>0</v>
      </c>
      <c r="R465" s="154">
        <f>ROUND(CS465*I465,2)</f>
        <v>0</v>
      </c>
      <c r="S465" s="154">
        <f>ROUND(CT465*I465,2)</f>
        <v>0</v>
      </c>
      <c r="T465" s="154">
        <f>ROUND(CU465*I465,2)</f>
        <v>0</v>
      </c>
      <c r="U465" s="154">
        <f>ROUND(CV465*I465,7)</f>
        <v>0</v>
      </c>
      <c r="V465" s="154">
        <f>ROUND(CW465*I465,7)</f>
        <v>0</v>
      </c>
      <c r="W465" s="154">
        <f>ROUND(CX465*I465,2)</f>
        <v>0</v>
      </c>
      <c r="X465" s="154">
        <f t="shared" si="216"/>
        <v>0</v>
      </c>
      <c r="Y465" s="154">
        <f t="shared" si="216"/>
        <v>0</v>
      </c>
      <c r="AA465" s="154">
        <v>66504103</v>
      </c>
      <c r="AB465" s="154">
        <f>ROUND((AC465+AD465+AF465),6)</f>
        <v>378.22</v>
      </c>
      <c r="AC465" s="154">
        <f>ROUND((ES465),6)</f>
        <v>378.22</v>
      </c>
      <c r="AD465" s="154">
        <f>ROUND((ET465),6)</f>
        <v>0</v>
      </c>
      <c r="AE465" s="154">
        <f t="shared" si="217"/>
        <v>0</v>
      </c>
      <c r="AF465" s="154">
        <f t="shared" si="217"/>
        <v>0</v>
      </c>
      <c r="AG465" s="154">
        <f>ROUND((AP465),6)</f>
        <v>0</v>
      </c>
      <c r="AH465" s="154">
        <f t="shared" si="218"/>
        <v>0</v>
      </c>
      <c r="AI465" s="154">
        <f t="shared" si="218"/>
        <v>0</v>
      </c>
      <c r="AJ465" s="154">
        <f>(AS465)</f>
        <v>0</v>
      </c>
      <c r="AK465" s="154">
        <v>378.22</v>
      </c>
      <c r="AL465" s="154">
        <v>378.22</v>
      </c>
      <c r="AM465" s="154">
        <v>0</v>
      </c>
      <c r="AN465" s="154">
        <v>0</v>
      </c>
      <c r="AO465" s="154">
        <v>0</v>
      </c>
      <c r="AP465" s="154">
        <v>0</v>
      </c>
      <c r="AQ465" s="154">
        <v>0</v>
      </c>
      <c r="AR465" s="154">
        <v>0</v>
      </c>
      <c r="AS465" s="154">
        <v>0</v>
      </c>
      <c r="AT465" s="154">
        <v>0</v>
      </c>
      <c r="AU465" s="154">
        <v>0</v>
      </c>
      <c r="AV465" s="154">
        <v>1</v>
      </c>
      <c r="AW465" s="154">
        <v>1</v>
      </c>
      <c r="AZ465" s="154">
        <v>1</v>
      </c>
      <c r="BA465" s="154">
        <v>1</v>
      </c>
      <c r="BB465" s="154">
        <v>1</v>
      </c>
      <c r="BC465" s="154">
        <v>1</v>
      </c>
      <c r="BD465" s="154" t="s">
        <v>86</v>
      </c>
      <c r="BE465" s="154" t="s">
        <v>86</v>
      </c>
      <c r="BF465" s="154" t="s">
        <v>86</v>
      </c>
      <c r="BG465" s="154" t="s">
        <v>86</v>
      </c>
      <c r="BH465" s="154">
        <v>3</v>
      </c>
      <c r="BI465" s="154">
        <v>2</v>
      </c>
      <c r="BJ465" s="154" t="s">
        <v>878</v>
      </c>
      <c r="BM465" s="154">
        <v>900</v>
      </c>
      <c r="BN465" s="154">
        <v>0</v>
      </c>
      <c r="BO465" s="154" t="s">
        <v>86</v>
      </c>
      <c r="BP465" s="154">
        <v>0</v>
      </c>
      <c r="BQ465" s="154">
        <v>90</v>
      </c>
      <c r="BR465" s="154">
        <v>0</v>
      </c>
      <c r="BS465" s="154">
        <v>1</v>
      </c>
      <c r="BT465" s="154">
        <v>1</v>
      </c>
      <c r="BU465" s="154">
        <v>1</v>
      </c>
      <c r="BV465" s="154">
        <v>1</v>
      </c>
      <c r="BW465" s="154">
        <v>1</v>
      </c>
      <c r="BX465" s="154">
        <v>1</v>
      </c>
      <c r="BY465" s="154" t="s">
        <v>86</v>
      </c>
      <c r="BZ465" s="154">
        <v>0</v>
      </c>
      <c r="CA465" s="154">
        <v>0</v>
      </c>
      <c r="CB465" s="154" t="s">
        <v>86</v>
      </c>
      <c r="CE465" s="154">
        <v>0</v>
      </c>
      <c r="CF465" s="154">
        <v>0</v>
      </c>
      <c r="CG465" s="154">
        <v>0</v>
      </c>
      <c r="CM465" s="154">
        <v>0</v>
      </c>
      <c r="CN465" s="154" t="s">
        <v>86</v>
      </c>
      <c r="CO465" s="154">
        <v>0</v>
      </c>
      <c r="CP465" s="154">
        <f>(P465+Q465+S465+R465)</f>
        <v>0</v>
      </c>
      <c r="CQ465" s="154">
        <f>ROUND(AL465,2)</f>
        <v>378.22</v>
      </c>
      <c r="CR465" s="154">
        <f>ROUND(AM465,2)</f>
        <v>0</v>
      </c>
      <c r="CS465" s="154">
        <f>ROUND(AN465*BS465,2)</f>
        <v>0</v>
      </c>
      <c r="CT465" s="154">
        <f>ROUND(AO465*BA465,2)</f>
        <v>0</v>
      </c>
      <c r="CU465" s="154">
        <f t="shared" si="219"/>
        <v>0</v>
      </c>
      <c r="CV465" s="154">
        <f t="shared" si="219"/>
        <v>0</v>
      </c>
      <c r="CW465" s="154">
        <f t="shared" si="219"/>
        <v>0</v>
      </c>
      <c r="CX465" s="154">
        <f t="shared" si="219"/>
        <v>0</v>
      </c>
      <c r="CY465" s="154">
        <f>0</f>
        <v>0</v>
      </c>
      <c r="CZ465" s="154">
        <f>0</f>
        <v>0</v>
      </c>
      <c r="DC465" s="154" t="s">
        <v>86</v>
      </c>
      <c r="DD465" s="154" t="s">
        <v>86</v>
      </c>
      <c r="DE465" s="154" t="s">
        <v>86</v>
      </c>
      <c r="DF465" s="154" t="s">
        <v>86</v>
      </c>
      <c r="DG465" s="154" t="s">
        <v>86</v>
      </c>
      <c r="DH465" s="154" t="s">
        <v>86</v>
      </c>
      <c r="DI465" s="154" t="s">
        <v>86</v>
      </c>
      <c r="DJ465" s="154" t="s">
        <v>86</v>
      </c>
      <c r="DK465" s="154" t="s">
        <v>86</v>
      </c>
      <c r="DL465" s="154" t="s">
        <v>86</v>
      </c>
      <c r="DM465" s="154" t="s">
        <v>86</v>
      </c>
      <c r="DN465" s="154">
        <v>0</v>
      </c>
      <c r="DO465" s="154">
        <v>0</v>
      </c>
      <c r="DP465" s="154">
        <v>1</v>
      </c>
      <c r="DQ465" s="154">
        <v>1</v>
      </c>
      <c r="DU465" s="154">
        <v>1010</v>
      </c>
      <c r="DV465" s="154" t="s">
        <v>822</v>
      </c>
      <c r="DW465" s="154" t="s">
        <v>822</v>
      </c>
      <c r="DX465" s="154">
        <v>1</v>
      </c>
      <c r="DZ465" s="154" t="s">
        <v>86</v>
      </c>
      <c r="EA465" s="154" t="s">
        <v>86</v>
      </c>
      <c r="EB465" s="154" t="s">
        <v>86</v>
      </c>
      <c r="EC465" s="154" t="s">
        <v>86</v>
      </c>
      <c r="EE465" s="154">
        <v>65500436</v>
      </c>
      <c r="EF465" s="154">
        <v>90</v>
      </c>
      <c r="EG465" s="154" t="s">
        <v>811</v>
      </c>
      <c r="EH465" s="154">
        <v>0</v>
      </c>
      <c r="EI465" s="154" t="s">
        <v>86</v>
      </c>
      <c r="EJ465" s="154">
        <v>1</v>
      </c>
      <c r="EK465" s="154">
        <v>900</v>
      </c>
      <c r="EL465" s="154" t="s">
        <v>811</v>
      </c>
      <c r="EM465" s="154" t="s">
        <v>812</v>
      </c>
      <c r="EO465" s="154" t="s">
        <v>86</v>
      </c>
      <c r="EQ465" s="154">
        <v>131088</v>
      </c>
      <c r="ER465" s="154">
        <v>0</v>
      </c>
      <c r="ES465" s="154">
        <v>378.22</v>
      </c>
      <c r="ET465" s="154">
        <v>0</v>
      </c>
      <c r="EU465" s="154">
        <v>0</v>
      </c>
      <c r="EV465" s="154">
        <v>0</v>
      </c>
      <c r="EW465" s="154">
        <v>0</v>
      </c>
      <c r="EX465" s="154">
        <v>0</v>
      </c>
      <c r="EY465" s="154">
        <v>0</v>
      </c>
      <c r="EZ465" s="154">
        <v>5</v>
      </c>
      <c r="FC465" s="154">
        <v>0</v>
      </c>
      <c r="FD465" s="154">
        <v>18</v>
      </c>
      <c r="FF465" s="154">
        <v>378.22</v>
      </c>
      <c r="FQ465" s="154">
        <v>0</v>
      </c>
      <c r="FR465" s="154">
        <v>0</v>
      </c>
      <c r="FS465" s="154">
        <v>0</v>
      </c>
      <c r="FX465" s="154">
        <v>0</v>
      </c>
      <c r="FY465" s="154">
        <v>0</v>
      </c>
      <c r="GA465" s="154" t="s">
        <v>86</v>
      </c>
      <c r="GD465" s="154">
        <v>1</v>
      </c>
      <c r="GF465" s="154">
        <v>1275109868</v>
      </c>
      <c r="GG465" s="154">
        <v>2</v>
      </c>
      <c r="GH465" s="154">
        <v>3</v>
      </c>
      <c r="GI465" s="154">
        <v>-2</v>
      </c>
      <c r="GJ465" s="154">
        <v>0</v>
      </c>
      <c r="GK465" s="154">
        <v>0</v>
      </c>
      <c r="GL465" s="154">
        <f>ROUND(IF(AND(BH465=3,BI465=3,FS465&lt;&gt;0),P465,0),2)</f>
        <v>0</v>
      </c>
      <c r="GM465" s="154">
        <f>ROUND(O465+X465+Y465,2)+GX465</f>
        <v>0</v>
      </c>
      <c r="GN465" s="154">
        <f>IF(OR(BI465=0,BI465=1),GM465-GX465,0)</f>
        <v>0</v>
      </c>
      <c r="GO465" s="154">
        <f>IF(BI465=2,GM465-GX465,0)</f>
        <v>0</v>
      </c>
      <c r="GP465" s="154">
        <f>IF(BI465=4,GM465-GX465,0)</f>
        <v>0</v>
      </c>
      <c r="GR465" s="154">
        <v>1</v>
      </c>
      <c r="GS465" s="154">
        <v>1</v>
      </c>
      <c r="GT465" s="154">
        <v>0</v>
      </c>
      <c r="GU465" s="154" t="s">
        <v>86</v>
      </c>
      <c r="GV465" s="154">
        <f>ROUND((GT465),6)</f>
        <v>0</v>
      </c>
      <c r="GW465" s="154">
        <v>1</v>
      </c>
      <c r="GX465" s="154">
        <f>ROUND(HC465*I465,2)</f>
        <v>0</v>
      </c>
      <c r="HA465" s="154">
        <v>0</v>
      </c>
      <c r="HB465" s="154">
        <v>0</v>
      </c>
      <c r="HC465" s="154">
        <f>GV465*GW465</f>
        <v>0</v>
      </c>
      <c r="HE465" s="154" t="s">
        <v>86</v>
      </c>
      <c r="HF465" s="154" t="s">
        <v>86</v>
      </c>
      <c r="HG465" s="154">
        <f>ROUND(ROUND(AL465,2)*I465,2)</f>
        <v>0</v>
      </c>
      <c r="HM465" s="154" t="s">
        <v>86</v>
      </c>
      <c r="HN465" s="154" t="s">
        <v>86</v>
      </c>
      <c r="HO465" s="154" t="s">
        <v>86</v>
      </c>
      <c r="HP465" s="154" t="s">
        <v>86</v>
      </c>
      <c r="HQ465" s="154" t="s">
        <v>86</v>
      </c>
      <c r="HS465" s="154">
        <v>0</v>
      </c>
      <c r="IK465" s="154">
        <v>0</v>
      </c>
    </row>
    <row r="466" spans="1:245" x14ac:dyDescent="0.2">
      <c r="A466" s="154">
        <v>19</v>
      </c>
      <c r="B466" s="154">
        <v>1</v>
      </c>
      <c r="F466" s="154" t="s">
        <v>86</v>
      </c>
      <c r="G466" s="154" t="s">
        <v>872</v>
      </c>
      <c r="H466" s="154" t="s">
        <v>86</v>
      </c>
      <c r="AA466" s="154">
        <v>1</v>
      </c>
      <c r="IK466" s="154">
        <v>0</v>
      </c>
    </row>
    <row r="467" spans="1:245" x14ac:dyDescent="0.2">
      <c r="A467" s="154">
        <v>17</v>
      </c>
      <c r="B467" s="154">
        <v>1</v>
      </c>
      <c r="C467" s="154">
        <f>ROW(SmtRes!A150)</f>
        <v>150</v>
      </c>
      <c r="D467" s="154">
        <f>ROW(EtalonRes!A150)</f>
        <v>150</v>
      </c>
      <c r="E467" s="154" t="s">
        <v>540</v>
      </c>
      <c r="F467" s="154" t="s">
        <v>880</v>
      </c>
      <c r="G467" s="154" t="s">
        <v>881</v>
      </c>
      <c r="H467" s="154" t="s">
        <v>786</v>
      </c>
      <c r="I467" s="154">
        <f>ROUND(14/100,7)</f>
        <v>0.14000000000000001</v>
      </c>
      <c r="J467" s="154">
        <v>0</v>
      </c>
      <c r="K467" s="154">
        <f>ROUND(14/100,7)</f>
        <v>0.14000000000000001</v>
      </c>
      <c r="O467" s="154">
        <f>ROUND(CP467,2)</f>
        <v>1704.25</v>
      </c>
      <c r="P467" s="154">
        <f>SUMIF(SmtRes!AQ143:'SmtRes'!AQ150,"=1",SmtRes!DF143:'SmtRes'!DF150)</f>
        <v>599.41999999999996</v>
      </c>
      <c r="Q467" s="154">
        <f>SUMIF(SmtRes!AQ143:'SmtRes'!AQ150,"=1",SmtRes!DG143:'SmtRes'!DG150)</f>
        <v>70.12</v>
      </c>
      <c r="R467" s="154">
        <f>SUMIF(SmtRes!AQ143:'SmtRes'!AQ150,"=1",SmtRes!DH143:'SmtRes'!DH150)</f>
        <v>33.340000000000003</v>
      </c>
      <c r="S467" s="154">
        <f>SUMIF(SmtRes!AQ143:'SmtRes'!AQ150,"=1",SmtRes!DI143:'SmtRes'!DI150)</f>
        <v>1001.37</v>
      </c>
      <c r="T467" s="154">
        <f t="shared" ref="T467:T472" si="220">ROUND(CU467*I467,2)</f>
        <v>0</v>
      </c>
      <c r="U467" s="154">
        <f>SUMIF(SmtRes!AQ143:'SmtRes'!AQ150,"=1",SmtRes!CV143:'SmtRes'!CV150)</f>
        <v>2.016</v>
      </c>
      <c r="V467" s="154">
        <f>SUMIF(SmtRes!AQ143:'SmtRes'!AQ150,"=1",SmtRes!CW143:'SmtRes'!CW150)</f>
        <v>5.6000000000000001E-2</v>
      </c>
      <c r="W467" s="154">
        <f t="shared" ref="W467:W472" si="221">ROUND(CX467*I467,2)</f>
        <v>0</v>
      </c>
      <c r="X467" s="154">
        <f t="shared" ref="X467:Y472" si="222">ROUND(CY467,2)</f>
        <v>1003.67</v>
      </c>
      <c r="Y467" s="154">
        <f t="shared" si="222"/>
        <v>527.70000000000005</v>
      </c>
      <c r="AA467" s="154">
        <v>66504103</v>
      </c>
      <c r="AB467" s="154">
        <f t="shared" ref="AB467:AB472" si="223">ROUND((AC467+AD467+AF467),6)</f>
        <v>11146.263999999999</v>
      </c>
      <c r="AC467" s="154">
        <f>ROUND((SUM(SmtRes!BQ143:'SmtRes'!BQ150)),6)</f>
        <v>3512.8389999999999</v>
      </c>
      <c r="AD467" s="154">
        <f>ROUND((((SUM(SmtRes!BR143:'SmtRes'!BR150))-(SUM(SmtRes!BS143:'SmtRes'!BS150)))+AE467),6)</f>
        <v>480.80099999999999</v>
      </c>
      <c r="AE467" s="154">
        <f>ROUND((SUM(SmtRes!BS143:'SmtRes'!BS150)),6)</f>
        <v>238.12</v>
      </c>
      <c r="AF467" s="154">
        <f>ROUND((SUM(SmtRes!BT143:'SmtRes'!BT150)),6)</f>
        <v>7152.6239999999998</v>
      </c>
      <c r="AG467" s="154">
        <f t="shared" ref="AG467:AG472" si="224">ROUND((AP467),6)</f>
        <v>0</v>
      </c>
      <c r="AH467" s="154">
        <f>(SUM(SmtRes!BU143:'SmtRes'!BU150))</f>
        <v>14.4</v>
      </c>
      <c r="AI467" s="154">
        <f>(SUM(SmtRes!BV143:'SmtRes'!BV150))</f>
        <v>0.4</v>
      </c>
      <c r="AJ467" s="154">
        <f t="shared" ref="AJ467:AJ472" si="225">(AS467)</f>
        <v>0</v>
      </c>
      <c r="AK467" s="154">
        <v>11384.384</v>
      </c>
      <c r="AL467" s="154">
        <v>3512.8389999999999</v>
      </c>
      <c r="AM467" s="154">
        <v>480.80100000000004</v>
      </c>
      <c r="AN467" s="154">
        <v>238.12</v>
      </c>
      <c r="AO467" s="154">
        <v>7152.6239999999998</v>
      </c>
      <c r="AP467" s="154">
        <v>0</v>
      </c>
      <c r="AQ467" s="154">
        <v>14.4</v>
      </c>
      <c r="AR467" s="154">
        <v>0.4</v>
      </c>
      <c r="AS467" s="154">
        <v>0</v>
      </c>
      <c r="AT467" s="154">
        <v>97</v>
      </c>
      <c r="AU467" s="154">
        <v>51</v>
      </c>
      <c r="AV467" s="154">
        <v>1</v>
      </c>
      <c r="AW467" s="154">
        <v>1</v>
      </c>
      <c r="AZ467" s="154">
        <v>1</v>
      </c>
      <c r="BA467" s="154">
        <v>1</v>
      </c>
      <c r="BB467" s="154">
        <v>1</v>
      </c>
      <c r="BC467" s="154">
        <v>1</v>
      </c>
      <c r="BD467" s="154" t="s">
        <v>86</v>
      </c>
      <c r="BE467" s="154" t="s">
        <v>86</v>
      </c>
      <c r="BF467" s="154" t="s">
        <v>86</v>
      </c>
      <c r="BG467" s="154" t="s">
        <v>86</v>
      </c>
      <c r="BH467" s="154">
        <v>0</v>
      </c>
      <c r="BI467" s="154">
        <v>2</v>
      </c>
      <c r="BJ467" s="154" t="s">
        <v>882</v>
      </c>
      <c r="BM467" s="154">
        <v>108001</v>
      </c>
      <c r="BN467" s="154">
        <v>0</v>
      </c>
      <c r="BO467" s="154" t="s">
        <v>86</v>
      </c>
      <c r="BP467" s="154">
        <v>0</v>
      </c>
      <c r="BQ467" s="154">
        <v>3</v>
      </c>
      <c r="BR467" s="154">
        <v>0</v>
      </c>
      <c r="BS467" s="154">
        <v>1</v>
      </c>
      <c r="BT467" s="154">
        <v>1</v>
      </c>
      <c r="BU467" s="154">
        <v>1</v>
      </c>
      <c r="BV467" s="154">
        <v>1</v>
      </c>
      <c r="BW467" s="154">
        <v>1</v>
      </c>
      <c r="BX467" s="154">
        <v>1</v>
      </c>
      <c r="BY467" s="154" t="s">
        <v>86</v>
      </c>
      <c r="BZ467" s="154">
        <v>97</v>
      </c>
      <c r="CA467" s="154">
        <v>51</v>
      </c>
      <c r="CB467" s="154" t="s">
        <v>86</v>
      </c>
      <c r="CE467" s="154">
        <v>0</v>
      </c>
      <c r="CF467" s="154">
        <v>0</v>
      </c>
      <c r="CG467" s="154">
        <v>0</v>
      </c>
      <c r="CM467" s="154">
        <v>0</v>
      </c>
      <c r="CN467" s="154" t="s">
        <v>86</v>
      </c>
      <c r="CO467" s="154">
        <v>0</v>
      </c>
      <c r="CP467" s="154">
        <f>(P467+Q467+S467+R467)</f>
        <v>1704.2499999999998</v>
      </c>
      <c r="CQ467" s="154">
        <f>SUMIF(SmtRes!AQ143:'SmtRes'!AQ150,"=1",SmtRes!AA143:'SmtRes'!AA150)</f>
        <v>1269.07</v>
      </c>
      <c r="CR467" s="154">
        <f>SUMIF(SmtRes!AQ143:'SmtRes'!AQ150,"=1",SmtRes!AB143:'SmtRes'!AB150)</f>
        <v>2157.2400000000002</v>
      </c>
      <c r="CS467" s="154">
        <f>SUMIF(SmtRes!AQ143:'SmtRes'!AQ150,"=1",SmtRes!AC143:'SmtRes'!AC150)</f>
        <v>1190.5999999999999</v>
      </c>
      <c r="CT467" s="154">
        <f>SUMIF(SmtRes!AQ143:'SmtRes'!AQ150,"=1",SmtRes!AD143:'SmtRes'!AD150)</f>
        <v>496.71</v>
      </c>
      <c r="CU467" s="154">
        <f>AG467</f>
        <v>0</v>
      </c>
      <c r="CV467" s="154">
        <f>SUMIF(SmtRes!AQ143:'SmtRes'!AQ150,"=1",SmtRes!BU143:'SmtRes'!BU150)</f>
        <v>14.4</v>
      </c>
      <c r="CW467" s="154">
        <f>SUMIF(SmtRes!AQ143:'SmtRes'!AQ150,"=1",SmtRes!BV143:'SmtRes'!BV150)</f>
        <v>0.4</v>
      </c>
      <c r="CX467" s="154">
        <f>AJ467</f>
        <v>0</v>
      </c>
      <c r="CY467" s="154">
        <f>(((S467+R467)*AT467)/100)</f>
        <v>1003.6687000000001</v>
      </c>
      <c r="CZ467" s="154">
        <f>(((S467+R467)*AU467)/100)</f>
        <v>527.70209999999997</v>
      </c>
      <c r="DC467" s="154" t="s">
        <v>86</v>
      </c>
      <c r="DD467" s="154" t="s">
        <v>86</v>
      </c>
      <c r="DE467" s="154" t="s">
        <v>86</v>
      </c>
      <c r="DF467" s="154" t="s">
        <v>86</v>
      </c>
      <c r="DG467" s="154" t="s">
        <v>86</v>
      </c>
      <c r="DH467" s="154" t="s">
        <v>86</v>
      </c>
      <c r="DI467" s="154" t="s">
        <v>86</v>
      </c>
      <c r="DJ467" s="154" t="s">
        <v>86</v>
      </c>
      <c r="DK467" s="154" t="s">
        <v>86</v>
      </c>
      <c r="DL467" s="154" t="s">
        <v>86</v>
      </c>
      <c r="DM467" s="154" t="s">
        <v>86</v>
      </c>
      <c r="DN467" s="154">
        <v>0</v>
      </c>
      <c r="DO467" s="154">
        <v>0</v>
      </c>
      <c r="DP467" s="154">
        <v>1</v>
      </c>
      <c r="DQ467" s="154">
        <v>1</v>
      </c>
      <c r="DU467" s="154">
        <v>1003</v>
      </c>
      <c r="DV467" s="154" t="s">
        <v>786</v>
      </c>
      <c r="DW467" s="154" t="s">
        <v>786</v>
      </c>
      <c r="DX467" s="154">
        <v>100</v>
      </c>
      <c r="DZ467" s="154" t="s">
        <v>86</v>
      </c>
      <c r="EA467" s="154" t="s">
        <v>86</v>
      </c>
      <c r="EB467" s="154" t="s">
        <v>86</v>
      </c>
      <c r="EC467" s="154" t="s">
        <v>86</v>
      </c>
      <c r="EE467" s="154">
        <v>65499877</v>
      </c>
      <c r="EF467" s="154">
        <v>3</v>
      </c>
      <c r="EG467" s="154" t="s">
        <v>788</v>
      </c>
      <c r="EH467" s="154">
        <v>0</v>
      </c>
      <c r="EI467" s="154" t="s">
        <v>86</v>
      </c>
      <c r="EJ467" s="154">
        <v>2</v>
      </c>
      <c r="EK467" s="154">
        <v>108001</v>
      </c>
      <c r="EL467" s="154" t="s">
        <v>789</v>
      </c>
      <c r="EM467" s="154" t="s">
        <v>790</v>
      </c>
      <c r="EO467" s="154" t="s">
        <v>86</v>
      </c>
      <c r="EQ467" s="154">
        <v>131072</v>
      </c>
      <c r="ER467" s="154">
        <v>0</v>
      </c>
      <c r="ES467" s="154">
        <v>0</v>
      </c>
      <c r="ET467" s="154">
        <v>0</v>
      </c>
      <c r="EU467" s="154">
        <v>0</v>
      </c>
      <c r="EV467" s="154">
        <v>0</v>
      </c>
      <c r="EW467" s="154">
        <v>14.4</v>
      </c>
      <c r="EX467" s="154">
        <v>0.4</v>
      </c>
      <c r="EY467" s="154">
        <v>0</v>
      </c>
      <c r="FQ467" s="154">
        <v>0</v>
      </c>
      <c r="FR467" s="154">
        <v>0</v>
      </c>
      <c r="FS467" s="154">
        <v>0</v>
      </c>
      <c r="FX467" s="154">
        <v>97</v>
      </c>
      <c r="FY467" s="154">
        <v>51</v>
      </c>
      <c r="GA467" s="154" t="s">
        <v>86</v>
      </c>
      <c r="GD467" s="154">
        <v>1</v>
      </c>
      <c r="GF467" s="154">
        <v>1588089246</v>
      </c>
      <c r="GG467" s="154">
        <v>2</v>
      </c>
      <c r="GH467" s="154">
        <v>1</v>
      </c>
      <c r="GI467" s="154">
        <v>-2</v>
      </c>
      <c r="GJ467" s="154">
        <v>0</v>
      </c>
      <c r="GK467" s="154">
        <v>0</v>
      </c>
      <c r="GL467" s="154">
        <f t="shared" ref="GL467:GL472" si="226">ROUND(IF(AND(BH467=3,BI467=3,FS467&lt;&gt;0),P467,0),2)</f>
        <v>0</v>
      </c>
      <c r="GM467" s="154">
        <f t="shared" ref="GM467:GM472" si="227">ROUND(O467+X467+Y467,2)+GX467</f>
        <v>3235.62</v>
      </c>
      <c r="GN467" s="154">
        <f t="shared" ref="GN467:GN472" si="228">IF(OR(BI467=0,BI467=1),GM467-GX467,0)</f>
        <v>0</v>
      </c>
      <c r="GO467" s="154">
        <f t="shared" ref="GO467:GO472" si="229">IF(BI467=2,GM467-GX467,0)</f>
        <v>3235.62</v>
      </c>
      <c r="GP467" s="154">
        <f t="shared" ref="GP467:GP472" si="230">IF(BI467=4,GM467-GX467,0)</f>
        <v>0</v>
      </c>
      <c r="GR467" s="154">
        <v>0</v>
      </c>
      <c r="GS467" s="154">
        <v>3</v>
      </c>
      <c r="GT467" s="154">
        <v>0</v>
      </c>
      <c r="GU467" s="154" t="s">
        <v>86</v>
      </c>
      <c r="GV467" s="154">
        <f t="shared" ref="GV467:GV472" si="231">ROUND((GT467),6)</f>
        <v>0</v>
      </c>
      <c r="GW467" s="154">
        <v>1</v>
      </c>
      <c r="GX467" s="154">
        <f t="shared" ref="GX467:GX472" si="232">ROUND(HC467*I467,2)</f>
        <v>0</v>
      </c>
      <c r="HA467" s="154">
        <v>0</v>
      </c>
      <c r="HB467" s="154">
        <v>0</v>
      </c>
      <c r="HC467" s="154">
        <f>GV467*GW467</f>
        <v>0</v>
      </c>
      <c r="HE467" s="154" t="s">
        <v>86</v>
      </c>
      <c r="HF467" s="154" t="s">
        <v>86</v>
      </c>
      <c r="HM467" s="154" t="s">
        <v>86</v>
      </c>
      <c r="HN467" s="154" t="s">
        <v>476</v>
      </c>
      <c r="HO467" s="154" t="s">
        <v>478</v>
      </c>
      <c r="HP467" s="154" t="s">
        <v>789</v>
      </c>
      <c r="HQ467" s="154" t="s">
        <v>789</v>
      </c>
      <c r="HS467" s="154">
        <v>0</v>
      </c>
      <c r="IK467" s="154">
        <v>0</v>
      </c>
    </row>
    <row r="468" spans="1:245" x14ac:dyDescent="0.2">
      <c r="A468" s="154">
        <v>18</v>
      </c>
      <c r="B468" s="154">
        <v>1</v>
      </c>
      <c r="C468" s="154">
        <v>150</v>
      </c>
      <c r="E468" s="154" t="s">
        <v>541</v>
      </c>
      <c r="F468" s="154" t="s">
        <v>791</v>
      </c>
      <c r="G468" s="154" t="s">
        <v>792</v>
      </c>
      <c r="H468" s="154" t="s">
        <v>431</v>
      </c>
      <c r="I468" s="154">
        <f>J468</f>
        <v>2</v>
      </c>
      <c r="J468" s="154">
        <v>2</v>
      </c>
      <c r="K468" s="154">
        <v>2</v>
      </c>
      <c r="O468" s="154">
        <f>ROUND(P468,2)</f>
        <v>20.03</v>
      </c>
      <c r="P468" s="154">
        <f>ROUND(ROUND(ROUND(SUMIF(SmtRes!AQ143:'SmtRes'!AQ150,"=1",SmtRes!CU143:'SmtRes'!CU150),2),2)*I468/100,2)</f>
        <v>20.03</v>
      </c>
      <c r="Q468" s="154">
        <f>ROUND(CR468*I468,2)</f>
        <v>0</v>
      </c>
      <c r="R468" s="154">
        <f>ROUND(CS468*I468,2)</f>
        <v>0</v>
      </c>
      <c r="S468" s="154">
        <f>ROUND(CT468*I468,2)</f>
        <v>0</v>
      </c>
      <c r="T468" s="154">
        <f t="shared" si="220"/>
        <v>0</v>
      </c>
      <c r="U468" s="154">
        <f>ROUND(CV468*I468,7)</f>
        <v>0</v>
      </c>
      <c r="V468" s="154">
        <f>ROUND(CW468*I468,7)</f>
        <v>0</v>
      </c>
      <c r="W468" s="154">
        <f t="shared" si="221"/>
        <v>0</v>
      </c>
      <c r="X468" s="154">
        <f t="shared" si="222"/>
        <v>0</v>
      </c>
      <c r="Y468" s="154">
        <f t="shared" si="222"/>
        <v>0</v>
      </c>
      <c r="AA468" s="154">
        <v>66504103</v>
      </c>
      <c r="AB468" s="154">
        <f t="shared" si="223"/>
        <v>0</v>
      </c>
      <c r="AC468" s="154">
        <f>ROUND((ES468),6)</f>
        <v>0</v>
      </c>
      <c r="AD468" s="154">
        <f>ROUND((((ET468)-(EU468))+AE468),6)</f>
        <v>0</v>
      </c>
      <c r="AE468" s="154">
        <f>ROUND((EU468),6)</f>
        <v>0</v>
      </c>
      <c r="AF468" s="154">
        <f>ROUND((EV468),6)</f>
        <v>0</v>
      </c>
      <c r="AG468" s="154">
        <f t="shared" si="224"/>
        <v>0</v>
      </c>
      <c r="AH468" s="154">
        <f>(EW468)</f>
        <v>0</v>
      </c>
      <c r="AI468" s="154">
        <f>(EX468)</f>
        <v>0</v>
      </c>
      <c r="AJ468" s="154">
        <f t="shared" si="225"/>
        <v>0</v>
      </c>
      <c r="AK468" s="154">
        <v>0</v>
      </c>
      <c r="AL468" s="154">
        <v>0</v>
      </c>
      <c r="AM468" s="154">
        <v>0</v>
      </c>
      <c r="AN468" s="154">
        <v>0</v>
      </c>
      <c r="AO468" s="154">
        <v>0</v>
      </c>
      <c r="AP468" s="154">
        <v>0</v>
      </c>
      <c r="AQ468" s="154">
        <v>0</v>
      </c>
      <c r="AR468" s="154">
        <v>0</v>
      </c>
      <c r="AS468" s="154">
        <v>0</v>
      </c>
      <c r="AT468" s="154">
        <v>97</v>
      </c>
      <c r="AU468" s="154">
        <v>51</v>
      </c>
      <c r="AV468" s="154">
        <v>1</v>
      </c>
      <c r="AW468" s="154">
        <v>1</v>
      </c>
      <c r="AZ468" s="154">
        <v>1</v>
      </c>
      <c r="BA468" s="154">
        <v>1</v>
      </c>
      <c r="BB468" s="154">
        <v>1</v>
      </c>
      <c r="BC468" s="154">
        <v>1</v>
      </c>
      <c r="BD468" s="154" t="s">
        <v>86</v>
      </c>
      <c r="BE468" s="154" t="s">
        <v>86</v>
      </c>
      <c r="BF468" s="154" t="s">
        <v>86</v>
      </c>
      <c r="BG468" s="154" t="s">
        <v>86</v>
      </c>
      <c r="BH468" s="154">
        <v>3</v>
      </c>
      <c r="BI468" s="154">
        <v>2</v>
      </c>
      <c r="BJ468" s="154" t="s">
        <v>86</v>
      </c>
      <c r="BM468" s="154">
        <v>108001</v>
      </c>
      <c r="BN468" s="154">
        <v>0</v>
      </c>
      <c r="BO468" s="154" t="s">
        <v>86</v>
      </c>
      <c r="BP468" s="154">
        <v>0</v>
      </c>
      <c r="BQ468" s="154">
        <v>3</v>
      </c>
      <c r="BR468" s="154">
        <v>0</v>
      </c>
      <c r="BS468" s="154">
        <v>1</v>
      </c>
      <c r="BT468" s="154">
        <v>1</v>
      </c>
      <c r="BU468" s="154">
        <v>1</v>
      </c>
      <c r="BV468" s="154">
        <v>1</v>
      </c>
      <c r="BW468" s="154">
        <v>1</v>
      </c>
      <c r="BX468" s="154">
        <v>1</v>
      </c>
      <c r="BY468" s="154" t="s">
        <v>86</v>
      </c>
      <c r="BZ468" s="154">
        <v>97</v>
      </c>
      <c r="CA468" s="154">
        <v>51</v>
      </c>
      <c r="CB468" s="154" t="s">
        <v>86</v>
      </c>
      <c r="CE468" s="154">
        <v>0</v>
      </c>
      <c r="CF468" s="154">
        <v>0</v>
      </c>
      <c r="CG468" s="154">
        <v>0</v>
      </c>
      <c r="CM468" s="154">
        <v>0</v>
      </c>
      <c r="CN468" s="154" t="s">
        <v>86</v>
      </c>
      <c r="CO468" s="154">
        <v>0</v>
      </c>
      <c r="CP468" s="154">
        <f>0</f>
        <v>0</v>
      </c>
      <c r="CQ468" s="154">
        <f>0</f>
        <v>0</v>
      </c>
      <c r="CR468" s="154">
        <f>0</f>
        <v>0</v>
      </c>
      <c r="CS468" s="154">
        <f>0</f>
        <v>0</v>
      </c>
      <c r="CT468" s="154">
        <f>0</f>
        <v>0</v>
      </c>
      <c r="CU468" s="154">
        <f>0</f>
        <v>0</v>
      </c>
      <c r="CV468" s="154">
        <f>0</f>
        <v>0</v>
      </c>
      <c r="CW468" s="154">
        <f>0</f>
        <v>0</v>
      </c>
      <c r="CX468" s="154">
        <f>0</f>
        <v>0</v>
      </c>
      <c r="CY468" s="154">
        <f>0</f>
        <v>0</v>
      </c>
      <c r="CZ468" s="154">
        <f>0</f>
        <v>0</v>
      </c>
      <c r="DC468" s="154" t="s">
        <v>86</v>
      </c>
      <c r="DD468" s="154" t="s">
        <v>86</v>
      </c>
      <c r="DE468" s="154" t="s">
        <v>86</v>
      </c>
      <c r="DF468" s="154" t="s">
        <v>86</v>
      </c>
      <c r="DG468" s="154" t="s">
        <v>86</v>
      </c>
      <c r="DH468" s="154" t="s">
        <v>86</v>
      </c>
      <c r="DI468" s="154" t="s">
        <v>86</v>
      </c>
      <c r="DJ468" s="154" t="s">
        <v>86</v>
      </c>
      <c r="DK468" s="154" t="s">
        <v>86</v>
      </c>
      <c r="DL468" s="154" t="s">
        <v>86</v>
      </c>
      <c r="DM468" s="154" t="s">
        <v>86</v>
      </c>
      <c r="DN468" s="154">
        <v>0</v>
      </c>
      <c r="DO468" s="154">
        <v>0</v>
      </c>
      <c r="DP468" s="154">
        <v>1</v>
      </c>
      <c r="DQ468" s="154">
        <v>1</v>
      </c>
      <c r="DU468" s="154">
        <v>1013</v>
      </c>
      <c r="DV468" s="154" t="s">
        <v>431</v>
      </c>
      <c r="DW468" s="154" t="s">
        <v>431</v>
      </c>
      <c r="DX468" s="154">
        <v>1</v>
      </c>
      <c r="DZ468" s="154" t="s">
        <v>86</v>
      </c>
      <c r="EA468" s="154" t="s">
        <v>86</v>
      </c>
      <c r="EB468" s="154" t="s">
        <v>86</v>
      </c>
      <c r="EC468" s="154" t="s">
        <v>86</v>
      </c>
      <c r="EE468" s="154">
        <v>65499877</v>
      </c>
      <c r="EF468" s="154">
        <v>3</v>
      </c>
      <c r="EG468" s="154" t="s">
        <v>788</v>
      </c>
      <c r="EH468" s="154">
        <v>0</v>
      </c>
      <c r="EI468" s="154" t="s">
        <v>86</v>
      </c>
      <c r="EJ468" s="154">
        <v>2</v>
      </c>
      <c r="EK468" s="154">
        <v>108001</v>
      </c>
      <c r="EL468" s="154" t="s">
        <v>789</v>
      </c>
      <c r="EM468" s="154" t="s">
        <v>790</v>
      </c>
      <c r="EO468" s="154" t="s">
        <v>86</v>
      </c>
      <c r="EQ468" s="154">
        <v>0</v>
      </c>
      <c r="ER468" s="154">
        <v>0</v>
      </c>
      <c r="ES468" s="154">
        <v>0</v>
      </c>
      <c r="ET468" s="154">
        <v>0</v>
      </c>
      <c r="EU468" s="154">
        <v>0</v>
      </c>
      <c r="EV468" s="154">
        <v>0</v>
      </c>
      <c r="EW468" s="154">
        <v>0</v>
      </c>
      <c r="EX468" s="154">
        <v>0</v>
      </c>
      <c r="FQ468" s="154">
        <v>0</v>
      </c>
      <c r="FR468" s="154">
        <v>0</v>
      </c>
      <c r="FS468" s="154">
        <v>0</v>
      </c>
      <c r="FX468" s="154">
        <v>97</v>
      </c>
      <c r="FY468" s="154">
        <v>51</v>
      </c>
      <c r="GA468" s="154" t="s">
        <v>86</v>
      </c>
      <c r="GD468" s="154">
        <v>1</v>
      </c>
      <c r="GF468" s="154">
        <v>274903907</v>
      </c>
      <c r="GG468" s="154">
        <v>2</v>
      </c>
      <c r="GH468" s="154">
        <v>1</v>
      </c>
      <c r="GI468" s="154">
        <v>-2</v>
      </c>
      <c r="GJ468" s="154">
        <v>0</v>
      </c>
      <c r="GK468" s="154">
        <v>0</v>
      </c>
      <c r="GL468" s="154">
        <f t="shared" si="226"/>
        <v>0</v>
      </c>
      <c r="GM468" s="154">
        <f t="shared" si="227"/>
        <v>20.03</v>
      </c>
      <c r="GN468" s="154">
        <f t="shared" si="228"/>
        <v>0</v>
      </c>
      <c r="GO468" s="154">
        <f t="shared" si="229"/>
        <v>20.03</v>
      </c>
      <c r="GP468" s="154">
        <f t="shared" si="230"/>
        <v>0</v>
      </c>
      <c r="GR468" s="154">
        <v>0</v>
      </c>
      <c r="GS468" s="154">
        <v>3</v>
      </c>
      <c r="GT468" s="154">
        <v>0</v>
      </c>
      <c r="GU468" s="154" t="s">
        <v>86</v>
      </c>
      <c r="GV468" s="154">
        <f t="shared" si="231"/>
        <v>0</v>
      </c>
      <c r="GW468" s="154">
        <v>1</v>
      </c>
      <c r="GX468" s="154">
        <f t="shared" si="232"/>
        <v>0</v>
      </c>
      <c r="HA468" s="154">
        <v>0</v>
      </c>
      <c r="HB468" s="154">
        <v>0</v>
      </c>
      <c r="HC468" s="154">
        <f>0</f>
        <v>0</v>
      </c>
      <c r="HE468" s="154" t="s">
        <v>86</v>
      </c>
      <c r="HF468" s="154" t="s">
        <v>86</v>
      </c>
      <c r="HM468" s="154" t="s">
        <v>86</v>
      </c>
      <c r="HN468" s="154" t="s">
        <v>476</v>
      </c>
      <c r="HO468" s="154" t="s">
        <v>478</v>
      </c>
      <c r="HP468" s="154" t="s">
        <v>789</v>
      </c>
      <c r="HQ468" s="154" t="s">
        <v>789</v>
      </c>
      <c r="HS468" s="154">
        <v>0</v>
      </c>
      <c r="IK468" s="154">
        <v>0</v>
      </c>
    </row>
    <row r="469" spans="1:245" x14ac:dyDescent="0.2">
      <c r="A469" s="154">
        <v>17</v>
      </c>
      <c r="B469" s="154">
        <v>1</v>
      </c>
      <c r="E469" s="154" t="s">
        <v>620</v>
      </c>
      <c r="F469" s="154" t="s">
        <v>883</v>
      </c>
      <c r="G469" s="154" t="s">
        <v>884</v>
      </c>
      <c r="H469" s="154" t="s">
        <v>497</v>
      </c>
      <c r="I469" s="154">
        <f>ROUND(1.256*14/1000,7)</f>
        <v>1.7583999999999999E-2</v>
      </c>
      <c r="J469" s="154">
        <v>0</v>
      </c>
      <c r="K469" s="154">
        <f>ROUND(1.256*14/1000,7)</f>
        <v>1.7583999999999999E-2</v>
      </c>
      <c r="O469" s="154">
        <f>ROUND(CP469,2)</f>
        <v>1051.6300000000001</v>
      </c>
      <c r="P469" s="154">
        <f>ROUND(CQ469*I469,2)</f>
        <v>1051.6300000000001</v>
      </c>
      <c r="Q469" s="154">
        <f>ROUND(CR469*I469,2)</f>
        <v>0</v>
      </c>
      <c r="R469" s="154">
        <f>ROUND(CS469*I469,2)</f>
        <v>0</v>
      </c>
      <c r="S469" s="154">
        <f>ROUND(CT469*I469,2)</f>
        <v>0</v>
      </c>
      <c r="T469" s="154">
        <f t="shared" si="220"/>
        <v>0</v>
      </c>
      <c r="U469" s="154">
        <f>ROUND(CV469*I469,7)</f>
        <v>0</v>
      </c>
      <c r="V469" s="154">
        <f>ROUND(CW469*I469,7)</f>
        <v>0</v>
      </c>
      <c r="W469" s="154">
        <f t="shared" si="221"/>
        <v>0</v>
      </c>
      <c r="X469" s="154">
        <f t="shared" si="222"/>
        <v>0</v>
      </c>
      <c r="Y469" s="154">
        <f t="shared" si="222"/>
        <v>0</v>
      </c>
      <c r="AA469" s="154">
        <v>66504103</v>
      </c>
      <c r="AB469" s="154">
        <f t="shared" si="223"/>
        <v>67961.14</v>
      </c>
      <c r="AC469" s="154">
        <f>ROUND((ES469),6)</f>
        <v>67961.14</v>
      </c>
      <c r="AD469" s="154">
        <f>ROUND((((ET469)-(EU469))+AE469),6)</f>
        <v>0</v>
      </c>
      <c r="AE469" s="154">
        <f>ROUND((EU469),6)</f>
        <v>0</v>
      </c>
      <c r="AF469" s="154">
        <f>ROUND((EV469),6)</f>
        <v>0</v>
      </c>
      <c r="AG469" s="154">
        <f t="shared" si="224"/>
        <v>0</v>
      </c>
      <c r="AH469" s="154">
        <f>(EW469)</f>
        <v>0</v>
      </c>
      <c r="AI469" s="154">
        <f>(EX469)</f>
        <v>0</v>
      </c>
      <c r="AJ469" s="154">
        <f t="shared" si="225"/>
        <v>0</v>
      </c>
      <c r="AK469" s="154">
        <v>67961.14</v>
      </c>
      <c r="AL469" s="154">
        <v>67961.14</v>
      </c>
      <c r="AM469" s="154">
        <v>0</v>
      </c>
      <c r="AN469" s="154">
        <v>0</v>
      </c>
      <c r="AO469" s="154">
        <v>0</v>
      </c>
      <c r="AP469" s="154">
        <v>0</v>
      </c>
      <c r="AQ469" s="154">
        <v>0</v>
      </c>
      <c r="AR469" s="154">
        <v>0</v>
      </c>
      <c r="AS469" s="154">
        <v>0</v>
      </c>
      <c r="AT469" s="154">
        <v>0</v>
      </c>
      <c r="AU469" s="154">
        <v>0</v>
      </c>
      <c r="AV469" s="154">
        <v>1</v>
      </c>
      <c r="AW469" s="154">
        <v>1</v>
      </c>
      <c r="AZ469" s="154">
        <v>1</v>
      </c>
      <c r="BA469" s="154">
        <v>1</v>
      </c>
      <c r="BB469" s="154">
        <v>1</v>
      </c>
      <c r="BC469" s="154">
        <v>0.88</v>
      </c>
      <c r="BD469" s="154" t="s">
        <v>86</v>
      </c>
      <c r="BE469" s="154" t="s">
        <v>86</v>
      </c>
      <c r="BF469" s="154" t="s">
        <v>86</v>
      </c>
      <c r="BG469" s="154" t="s">
        <v>86</v>
      </c>
      <c r="BH469" s="154">
        <v>3</v>
      </c>
      <c r="BI469" s="154">
        <v>2</v>
      </c>
      <c r="BJ469" s="154" t="s">
        <v>885</v>
      </c>
      <c r="BM469" s="154">
        <v>500001</v>
      </c>
      <c r="BN469" s="154">
        <v>0</v>
      </c>
      <c r="BO469" s="154" t="s">
        <v>883</v>
      </c>
      <c r="BP469" s="154">
        <v>1</v>
      </c>
      <c r="BQ469" s="154">
        <v>8</v>
      </c>
      <c r="BR469" s="154">
        <v>0</v>
      </c>
      <c r="BS469" s="154">
        <v>1</v>
      </c>
      <c r="BT469" s="154">
        <v>1</v>
      </c>
      <c r="BU469" s="154">
        <v>1</v>
      </c>
      <c r="BV469" s="154">
        <v>1</v>
      </c>
      <c r="BW469" s="154">
        <v>1</v>
      </c>
      <c r="BX469" s="154">
        <v>1</v>
      </c>
      <c r="BY469" s="154" t="s">
        <v>86</v>
      </c>
      <c r="BZ469" s="154">
        <v>0</v>
      </c>
      <c r="CA469" s="154">
        <v>0</v>
      </c>
      <c r="CB469" s="154" t="s">
        <v>86</v>
      </c>
      <c r="CE469" s="154">
        <v>0</v>
      </c>
      <c r="CF469" s="154">
        <v>0</v>
      </c>
      <c r="CG469" s="154">
        <v>0</v>
      </c>
      <c r="CM469" s="154">
        <v>0</v>
      </c>
      <c r="CN469" s="154" t="s">
        <v>86</v>
      </c>
      <c r="CO469" s="154">
        <v>0</v>
      </c>
      <c r="CP469" s="154">
        <f>(P469+Q469+S469+R469)</f>
        <v>1051.6300000000001</v>
      </c>
      <c r="CQ469" s="154">
        <f>ROUND(AL469*BC469,2)</f>
        <v>59805.8</v>
      </c>
      <c r="CR469" s="154">
        <f>ROUND(AM469*BB469,2)</f>
        <v>0</v>
      </c>
      <c r="CS469" s="154">
        <f>ROUND(AN469*BS469,2)</f>
        <v>0</v>
      </c>
      <c r="CT469" s="154">
        <f>ROUND(AO469*BA469,2)</f>
        <v>0</v>
      </c>
      <c r="CU469" s="154">
        <f>AG469</f>
        <v>0</v>
      </c>
      <c r="CV469" s="154">
        <f>AH469</f>
        <v>0</v>
      </c>
      <c r="CW469" s="154">
        <f>AI469</f>
        <v>0</v>
      </c>
      <c r="CX469" s="154">
        <f>AJ469</f>
        <v>0</v>
      </c>
      <c r="CY469" s="154">
        <f>0</f>
        <v>0</v>
      </c>
      <c r="CZ469" s="154">
        <f>0</f>
        <v>0</v>
      </c>
      <c r="DC469" s="154" t="s">
        <v>86</v>
      </c>
      <c r="DD469" s="154" t="s">
        <v>86</v>
      </c>
      <c r="DE469" s="154" t="s">
        <v>86</v>
      </c>
      <c r="DF469" s="154" t="s">
        <v>86</v>
      </c>
      <c r="DG469" s="154" t="s">
        <v>86</v>
      </c>
      <c r="DH469" s="154" t="s">
        <v>86</v>
      </c>
      <c r="DI469" s="154" t="s">
        <v>86</v>
      </c>
      <c r="DJ469" s="154" t="s">
        <v>86</v>
      </c>
      <c r="DK469" s="154" t="s">
        <v>86</v>
      </c>
      <c r="DL469" s="154" t="s">
        <v>86</v>
      </c>
      <c r="DM469" s="154" t="s">
        <v>86</v>
      </c>
      <c r="DN469" s="154">
        <v>0</v>
      </c>
      <c r="DO469" s="154">
        <v>0</v>
      </c>
      <c r="DP469" s="154">
        <v>1</v>
      </c>
      <c r="DQ469" s="154">
        <v>1</v>
      </c>
      <c r="DU469" s="154">
        <v>1009</v>
      </c>
      <c r="DV469" s="154" t="s">
        <v>497</v>
      </c>
      <c r="DW469" s="154" t="s">
        <v>497</v>
      </c>
      <c r="DX469" s="154">
        <v>1000</v>
      </c>
      <c r="DZ469" s="154" t="s">
        <v>86</v>
      </c>
      <c r="EA469" s="154" t="s">
        <v>86</v>
      </c>
      <c r="EB469" s="154" t="s">
        <v>86</v>
      </c>
      <c r="EC469" s="154" t="s">
        <v>86</v>
      </c>
      <c r="EE469" s="154">
        <v>65499933</v>
      </c>
      <c r="EF469" s="154">
        <v>8</v>
      </c>
      <c r="EG469" s="154" t="s">
        <v>796</v>
      </c>
      <c r="EH469" s="154">
        <v>0</v>
      </c>
      <c r="EI469" s="154" t="s">
        <v>86</v>
      </c>
      <c r="EJ469" s="154">
        <v>1</v>
      </c>
      <c r="EK469" s="154">
        <v>500001</v>
      </c>
      <c r="EL469" s="154" t="s">
        <v>797</v>
      </c>
      <c r="EM469" s="154" t="s">
        <v>798</v>
      </c>
      <c r="EO469" s="154" t="s">
        <v>86</v>
      </c>
      <c r="EQ469" s="154">
        <v>131072</v>
      </c>
      <c r="ER469" s="154">
        <v>67961.14</v>
      </c>
      <c r="ES469" s="154">
        <v>67961.14</v>
      </c>
      <c r="ET469" s="154">
        <v>0</v>
      </c>
      <c r="EU469" s="154">
        <v>0</v>
      </c>
      <c r="EV469" s="154">
        <v>0</v>
      </c>
      <c r="EW469" s="154">
        <v>0</v>
      </c>
      <c r="EX469" s="154">
        <v>0</v>
      </c>
      <c r="EY469" s="154">
        <v>0</v>
      </c>
      <c r="FQ469" s="154">
        <v>0</v>
      </c>
      <c r="FR469" s="154">
        <v>0</v>
      </c>
      <c r="FS469" s="154">
        <v>0</v>
      </c>
      <c r="FX469" s="154">
        <v>0</v>
      </c>
      <c r="FY469" s="154">
        <v>0</v>
      </c>
      <c r="GA469" s="154" t="s">
        <v>86</v>
      </c>
      <c r="GD469" s="154">
        <v>1</v>
      </c>
      <c r="GF469" s="154">
        <v>-1570507019</v>
      </c>
      <c r="GG469" s="154">
        <v>2</v>
      </c>
      <c r="GH469" s="154">
        <v>1</v>
      </c>
      <c r="GI469" s="154">
        <v>2</v>
      </c>
      <c r="GJ469" s="154">
        <v>0</v>
      </c>
      <c r="GK469" s="154">
        <v>0</v>
      </c>
      <c r="GL469" s="154">
        <f t="shared" si="226"/>
        <v>0</v>
      </c>
      <c r="GM469" s="154">
        <f t="shared" si="227"/>
        <v>1051.6300000000001</v>
      </c>
      <c r="GN469" s="154">
        <f t="shared" si="228"/>
        <v>0</v>
      </c>
      <c r="GO469" s="154">
        <f t="shared" si="229"/>
        <v>1051.6300000000001</v>
      </c>
      <c r="GP469" s="154">
        <f t="shared" si="230"/>
        <v>0</v>
      </c>
      <c r="GR469" s="154">
        <v>0</v>
      </c>
      <c r="GS469" s="154">
        <v>3</v>
      </c>
      <c r="GT469" s="154">
        <v>0</v>
      </c>
      <c r="GU469" s="154" t="s">
        <v>86</v>
      </c>
      <c r="GV469" s="154">
        <f t="shared" si="231"/>
        <v>0</v>
      </c>
      <c r="GW469" s="154">
        <v>1</v>
      </c>
      <c r="GX469" s="154">
        <f t="shared" si="232"/>
        <v>0</v>
      </c>
      <c r="HA469" s="154">
        <v>0</v>
      </c>
      <c r="HB469" s="154">
        <v>0</v>
      </c>
      <c r="HC469" s="154">
        <f>GV469*GW469</f>
        <v>0</v>
      </c>
      <c r="HE469" s="154" t="s">
        <v>86</v>
      </c>
      <c r="HF469" s="154" t="s">
        <v>86</v>
      </c>
      <c r="HM469" s="154" t="s">
        <v>86</v>
      </c>
      <c r="HN469" s="154" t="s">
        <v>86</v>
      </c>
      <c r="HO469" s="154" t="s">
        <v>86</v>
      </c>
      <c r="HP469" s="154" t="s">
        <v>86</v>
      </c>
      <c r="HQ469" s="154" t="s">
        <v>86</v>
      </c>
      <c r="HS469" s="154">
        <v>0</v>
      </c>
      <c r="IK469" s="154">
        <v>0</v>
      </c>
    </row>
    <row r="470" spans="1:245" x14ac:dyDescent="0.2">
      <c r="A470" s="154">
        <v>17</v>
      </c>
      <c r="B470" s="154">
        <v>1</v>
      </c>
      <c r="C470" s="154">
        <f>ROW(SmtRes!A158)</f>
        <v>158</v>
      </c>
      <c r="D470" s="154">
        <f>ROW(EtalonRes!A158)</f>
        <v>158</v>
      </c>
      <c r="E470" s="154" t="s">
        <v>621</v>
      </c>
      <c r="F470" s="154" t="s">
        <v>886</v>
      </c>
      <c r="G470" s="154" t="s">
        <v>887</v>
      </c>
      <c r="H470" s="154" t="s">
        <v>888</v>
      </c>
      <c r="I470" s="154">
        <f>ROUND(4/10,7)</f>
        <v>0.4</v>
      </c>
      <c r="J470" s="154">
        <v>0</v>
      </c>
      <c r="K470" s="154">
        <f>ROUND(4/10,7)</f>
        <v>0.4</v>
      </c>
      <c r="O470" s="154">
        <f>ROUND(CP470,2)</f>
        <v>3019.75</v>
      </c>
      <c r="P470" s="154">
        <f>SUMIF(SmtRes!AQ151:'SmtRes'!AQ158,"=1",SmtRes!DF151:'SmtRes'!DF158)</f>
        <v>935.42000000000007</v>
      </c>
      <c r="Q470" s="154">
        <f>SUMIF(SmtRes!AQ151:'SmtRes'!AQ158,"=1",SmtRes!DG151:'SmtRes'!DG158)</f>
        <v>161.57000000000002</v>
      </c>
      <c r="R470" s="154">
        <f>SUMIF(SmtRes!AQ151:'SmtRes'!AQ158,"=1",SmtRes!DH151:'SmtRes'!DH158)</f>
        <v>80.959999999999994</v>
      </c>
      <c r="S470" s="154">
        <f>SUMIF(SmtRes!AQ151:'SmtRes'!AQ158,"=1",SmtRes!DI151:'SmtRes'!DI158)</f>
        <v>1841.8</v>
      </c>
      <c r="T470" s="154">
        <f t="shared" si="220"/>
        <v>0</v>
      </c>
      <c r="U470" s="154">
        <f>SUMIF(SmtRes!AQ151:'SmtRes'!AQ158,"=1",SmtRes!CV151:'SmtRes'!CV158)</f>
        <v>3.7080000000000002</v>
      </c>
      <c r="V470" s="154">
        <f>SUMIF(SmtRes!AQ151:'SmtRes'!AQ158,"=1",SmtRes!CW151:'SmtRes'!CW158)</f>
        <v>0.13600000000000001</v>
      </c>
      <c r="W470" s="154">
        <f t="shared" si="221"/>
        <v>0</v>
      </c>
      <c r="X470" s="154">
        <f t="shared" si="222"/>
        <v>1865.08</v>
      </c>
      <c r="Y470" s="154">
        <f t="shared" si="222"/>
        <v>980.61</v>
      </c>
      <c r="AA470" s="154">
        <v>66504103</v>
      </c>
      <c r="AB470" s="154">
        <f t="shared" si="223"/>
        <v>6915.6625999999997</v>
      </c>
      <c r="AC470" s="154">
        <f>ROUND((SUM(SmtRes!BQ151:'SmtRes'!BQ158)),6)</f>
        <v>1924.2795000000001</v>
      </c>
      <c r="AD470" s="154">
        <f>ROUND((((SUM(SmtRes!BR151:'SmtRes'!BR158))-(SUM(SmtRes!BS151:'SmtRes'!BS158)))+AE470),6)</f>
        <v>386.88139999999999</v>
      </c>
      <c r="AE470" s="154">
        <f>ROUND((SUM(SmtRes!BS151:'SmtRes'!BS158)),6)</f>
        <v>202.40199999999999</v>
      </c>
      <c r="AF470" s="154">
        <f>ROUND((SUM(SmtRes!BT151:'SmtRes'!BT158)),6)</f>
        <v>4604.5016999999998</v>
      </c>
      <c r="AG470" s="154">
        <f t="shared" si="224"/>
        <v>0</v>
      </c>
      <c r="AH470" s="154">
        <f>(SUM(SmtRes!BU151:'SmtRes'!BU158))</f>
        <v>9.27</v>
      </c>
      <c r="AI470" s="154">
        <f>(SUM(SmtRes!BV151:'SmtRes'!BV158))</f>
        <v>0.34</v>
      </c>
      <c r="AJ470" s="154">
        <f t="shared" si="225"/>
        <v>0</v>
      </c>
      <c r="AK470" s="154">
        <v>7118.0645999999997</v>
      </c>
      <c r="AL470" s="154">
        <v>1924.2794999999999</v>
      </c>
      <c r="AM470" s="154">
        <v>386.88140000000004</v>
      </c>
      <c r="AN470" s="154">
        <v>202.40199999999999</v>
      </c>
      <c r="AO470" s="154">
        <v>4604.5016999999998</v>
      </c>
      <c r="AP470" s="154">
        <v>0</v>
      </c>
      <c r="AQ470" s="154">
        <v>9.27</v>
      </c>
      <c r="AR470" s="154">
        <v>0.34</v>
      </c>
      <c r="AS470" s="154">
        <v>0</v>
      </c>
      <c r="AT470" s="154">
        <v>97</v>
      </c>
      <c r="AU470" s="154">
        <v>51</v>
      </c>
      <c r="AV470" s="154">
        <v>1</v>
      </c>
      <c r="AW470" s="154">
        <v>1</v>
      </c>
      <c r="AZ470" s="154">
        <v>1</v>
      </c>
      <c r="BA470" s="154">
        <v>1</v>
      </c>
      <c r="BB470" s="154">
        <v>1</v>
      </c>
      <c r="BC470" s="154">
        <v>1</v>
      </c>
      <c r="BD470" s="154" t="s">
        <v>86</v>
      </c>
      <c r="BE470" s="154" t="s">
        <v>86</v>
      </c>
      <c r="BF470" s="154" t="s">
        <v>86</v>
      </c>
      <c r="BG470" s="154" t="s">
        <v>86</v>
      </c>
      <c r="BH470" s="154">
        <v>0</v>
      </c>
      <c r="BI470" s="154">
        <v>2</v>
      </c>
      <c r="BJ470" s="154" t="s">
        <v>889</v>
      </c>
      <c r="BM470" s="154">
        <v>108001</v>
      </c>
      <c r="BN470" s="154">
        <v>0</v>
      </c>
      <c r="BO470" s="154" t="s">
        <v>86</v>
      </c>
      <c r="BP470" s="154">
        <v>0</v>
      </c>
      <c r="BQ470" s="154">
        <v>3</v>
      </c>
      <c r="BR470" s="154">
        <v>0</v>
      </c>
      <c r="BS470" s="154">
        <v>1</v>
      </c>
      <c r="BT470" s="154">
        <v>1</v>
      </c>
      <c r="BU470" s="154">
        <v>1</v>
      </c>
      <c r="BV470" s="154">
        <v>1</v>
      </c>
      <c r="BW470" s="154">
        <v>1</v>
      </c>
      <c r="BX470" s="154">
        <v>1</v>
      </c>
      <c r="BY470" s="154" t="s">
        <v>86</v>
      </c>
      <c r="BZ470" s="154">
        <v>97</v>
      </c>
      <c r="CA470" s="154">
        <v>51</v>
      </c>
      <c r="CB470" s="154" t="s">
        <v>86</v>
      </c>
      <c r="CE470" s="154">
        <v>0</v>
      </c>
      <c r="CF470" s="154">
        <v>0</v>
      </c>
      <c r="CG470" s="154">
        <v>0</v>
      </c>
      <c r="CM470" s="154">
        <v>0</v>
      </c>
      <c r="CN470" s="154" t="s">
        <v>86</v>
      </c>
      <c r="CO470" s="154">
        <v>0</v>
      </c>
      <c r="CP470" s="154">
        <f>(P470+Q470+S470+R470)</f>
        <v>3019.75</v>
      </c>
      <c r="CQ470" s="154">
        <f>SUMIF(SmtRes!AQ151:'SmtRes'!AQ158,"=1",SmtRes!AA151:'SmtRes'!AA158)</f>
        <v>1269.07</v>
      </c>
      <c r="CR470" s="154">
        <f>SUMIF(SmtRes!AQ151:'SmtRes'!AQ158,"=1",SmtRes!AB151:'SmtRes'!AB158)</f>
        <v>2157.2400000000002</v>
      </c>
      <c r="CS470" s="154">
        <f>SUMIF(SmtRes!AQ151:'SmtRes'!AQ158,"=1",SmtRes!AC151:'SmtRes'!AC158)</f>
        <v>1190.5999999999999</v>
      </c>
      <c r="CT470" s="154">
        <f>SUMIF(SmtRes!AQ151:'SmtRes'!AQ158,"=1",SmtRes!AD151:'SmtRes'!AD158)</f>
        <v>496.71</v>
      </c>
      <c r="CU470" s="154">
        <f>AG470</f>
        <v>0</v>
      </c>
      <c r="CV470" s="154">
        <f>SUMIF(SmtRes!AQ151:'SmtRes'!AQ158,"=1",SmtRes!BU151:'SmtRes'!BU158)</f>
        <v>9.27</v>
      </c>
      <c r="CW470" s="154">
        <f>SUMIF(SmtRes!AQ151:'SmtRes'!AQ158,"=1",SmtRes!BV151:'SmtRes'!BV158)</f>
        <v>0.34</v>
      </c>
      <c r="CX470" s="154">
        <f>AJ470</f>
        <v>0</v>
      </c>
      <c r="CY470" s="154">
        <f>(((S470+R470)*AT470)/100)</f>
        <v>1865.0771999999999</v>
      </c>
      <c r="CZ470" s="154">
        <f>(((S470+R470)*AU470)/100)</f>
        <v>980.60759999999993</v>
      </c>
      <c r="DC470" s="154" t="s">
        <v>86</v>
      </c>
      <c r="DD470" s="154" t="s">
        <v>86</v>
      </c>
      <c r="DE470" s="154" t="s">
        <v>86</v>
      </c>
      <c r="DF470" s="154" t="s">
        <v>86</v>
      </c>
      <c r="DG470" s="154" t="s">
        <v>86</v>
      </c>
      <c r="DH470" s="154" t="s">
        <v>86</v>
      </c>
      <c r="DI470" s="154" t="s">
        <v>86</v>
      </c>
      <c r="DJ470" s="154" t="s">
        <v>86</v>
      </c>
      <c r="DK470" s="154" t="s">
        <v>86</v>
      </c>
      <c r="DL470" s="154" t="s">
        <v>86</v>
      </c>
      <c r="DM470" s="154" t="s">
        <v>86</v>
      </c>
      <c r="DN470" s="154">
        <v>0</v>
      </c>
      <c r="DO470" s="154">
        <v>0</v>
      </c>
      <c r="DP470" s="154">
        <v>1</v>
      </c>
      <c r="DQ470" s="154">
        <v>1</v>
      </c>
      <c r="DU470" s="154">
        <v>1013</v>
      </c>
      <c r="DV470" s="154" t="s">
        <v>888</v>
      </c>
      <c r="DW470" s="154" t="s">
        <v>888</v>
      </c>
      <c r="DX470" s="154">
        <v>1</v>
      </c>
      <c r="DZ470" s="154" t="s">
        <v>86</v>
      </c>
      <c r="EA470" s="154" t="s">
        <v>86</v>
      </c>
      <c r="EB470" s="154" t="s">
        <v>86</v>
      </c>
      <c r="EC470" s="154" t="s">
        <v>86</v>
      </c>
      <c r="EE470" s="154">
        <v>65499877</v>
      </c>
      <c r="EF470" s="154">
        <v>3</v>
      </c>
      <c r="EG470" s="154" t="s">
        <v>788</v>
      </c>
      <c r="EH470" s="154">
        <v>0</v>
      </c>
      <c r="EI470" s="154" t="s">
        <v>86</v>
      </c>
      <c r="EJ470" s="154">
        <v>2</v>
      </c>
      <c r="EK470" s="154">
        <v>108001</v>
      </c>
      <c r="EL470" s="154" t="s">
        <v>789</v>
      </c>
      <c r="EM470" s="154" t="s">
        <v>790</v>
      </c>
      <c r="EO470" s="154" t="s">
        <v>86</v>
      </c>
      <c r="EQ470" s="154">
        <v>131072</v>
      </c>
      <c r="ER470" s="154">
        <v>0</v>
      </c>
      <c r="ES470" s="154">
        <v>0</v>
      </c>
      <c r="ET470" s="154">
        <v>0</v>
      </c>
      <c r="EU470" s="154">
        <v>0</v>
      </c>
      <c r="EV470" s="154">
        <v>0</v>
      </c>
      <c r="EW470" s="154">
        <v>9.27</v>
      </c>
      <c r="EX470" s="154">
        <v>0.34</v>
      </c>
      <c r="EY470" s="154">
        <v>0</v>
      </c>
      <c r="FQ470" s="154">
        <v>0</v>
      </c>
      <c r="FR470" s="154">
        <v>0</v>
      </c>
      <c r="FS470" s="154">
        <v>0</v>
      </c>
      <c r="FX470" s="154">
        <v>97</v>
      </c>
      <c r="FY470" s="154">
        <v>51</v>
      </c>
      <c r="GA470" s="154" t="s">
        <v>86</v>
      </c>
      <c r="GD470" s="154">
        <v>1</v>
      </c>
      <c r="GF470" s="154">
        <v>-489921820</v>
      </c>
      <c r="GG470" s="154">
        <v>2</v>
      </c>
      <c r="GH470" s="154">
        <v>1</v>
      </c>
      <c r="GI470" s="154">
        <v>-2</v>
      </c>
      <c r="GJ470" s="154">
        <v>0</v>
      </c>
      <c r="GK470" s="154">
        <v>0</v>
      </c>
      <c r="GL470" s="154">
        <f t="shared" si="226"/>
        <v>0</v>
      </c>
      <c r="GM470" s="154">
        <f t="shared" si="227"/>
        <v>5865.44</v>
      </c>
      <c r="GN470" s="154">
        <f t="shared" si="228"/>
        <v>0</v>
      </c>
      <c r="GO470" s="154">
        <f t="shared" si="229"/>
        <v>5865.44</v>
      </c>
      <c r="GP470" s="154">
        <f t="shared" si="230"/>
        <v>0</v>
      </c>
      <c r="GR470" s="154">
        <v>0</v>
      </c>
      <c r="GS470" s="154">
        <v>3</v>
      </c>
      <c r="GT470" s="154">
        <v>0</v>
      </c>
      <c r="GU470" s="154" t="s">
        <v>86</v>
      </c>
      <c r="GV470" s="154">
        <f t="shared" si="231"/>
        <v>0</v>
      </c>
      <c r="GW470" s="154">
        <v>1</v>
      </c>
      <c r="GX470" s="154">
        <f t="shared" si="232"/>
        <v>0</v>
      </c>
      <c r="HA470" s="154">
        <v>0</v>
      </c>
      <c r="HB470" s="154">
        <v>0</v>
      </c>
      <c r="HC470" s="154">
        <f>GV470*GW470</f>
        <v>0</v>
      </c>
      <c r="HE470" s="154" t="s">
        <v>86</v>
      </c>
      <c r="HF470" s="154" t="s">
        <v>86</v>
      </c>
      <c r="HM470" s="154" t="s">
        <v>86</v>
      </c>
      <c r="HN470" s="154" t="s">
        <v>476</v>
      </c>
      <c r="HO470" s="154" t="s">
        <v>478</v>
      </c>
      <c r="HP470" s="154" t="s">
        <v>789</v>
      </c>
      <c r="HQ470" s="154" t="s">
        <v>789</v>
      </c>
      <c r="HS470" s="154">
        <v>0</v>
      </c>
      <c r="IK470" s="154">
        <v>0</v>
      </c>
    </row>
    <row r="471" spans="1:245" x14ac:dyDescent="0.2">
      <c r="A471" s="154">
        <v>18</v>
      </c>
      <c r="B471" s="154">
        <v>1</v>
      </c>
      <c r="C471" s="154">
        <v>158</v>
      </c>
      <c r="E471" s="154" t="s">
        <v>623</v>
      </c>
      <c r="F471" s="154" t="s">
        <v>791</v>
      </c>
      <c r="G471" s="154" t="s">
        <v>792</v>
      </c>
      <c r="H471" s="154" t="s">
        <v>431</v>
      </c>
      <c r="I471" s="154">
        <f>J471</f>
        <v>2</v>
      </c>
      <c r="J471" s="154">
        <v>2</v>
      </c>
      <c r="K471" s="154">
        <v>2</v>
      </c>
      <c r="O471" s="154">
        <f>ROUND(P471,2)</f>
        <v>36.840000000000003</v>
      </c>
      <c r="P471" s="154">
        <f>ROUND(ROUND(ROUND(SUMIF(SmtRes!AQ151:'SmtRes'!AQ158,"=1",SmtRes!CU151:'SmtRes'!CU158),2),2)*I471/100,2)</f>
        <v>36.840000000000003</v>
      </c>
      <c r="Q471" s="154">
        <f>ROUND(CR471*I471,2)</f>
        <v>0</v>
      </c>
      <c r="R471" s="154">
        <f>ROUND(CS471*I471,2)</f>
        <v>0</v>
      </c>
      <c r="S471" s="154">
        <f>ROUND(CT471*I471,2)</f>
        <v>0</v>
      </c>
      <c r="T471" s="154">
        <f t="shared" si="220"/>
        <v>0</v>
      </c>
      <c r="U471" s="154">
        <f>ROUND(CV471*I471,7)</f>
        <v>0</v>
      </c>
      <c r="V471" s="154">
        <f>ROUND(CW471*I471,7)</f>
        <v>0</v>
      </c>
      <c r="W471" s="154">
        <f t="shared" si="221"/>
        <v>0</v>
      </c>
      <c r="X471" s="154">
        <f t="shared" si="222"/>
        <v>0</v>
      </c>
      <c r="Y471" s="154">
        <f t="shared" si="222"/>
        <v>0</v>
      </c>
      <c r="AA471" s="154">
        <v>66504103</v>
      </c>
      <c r="AB471" s="154">
        <f t="shared" si="223"/>
        <v>0</v>
      </c>
      <c r="AC471" s="154">
        <f>ROUND((ES471),6)</f>
        <v>0</v>
      </c>
      <c r="AD471" s="154">
        <f>ROUND((((ET471)-(EU471))+AE471),6)</f>
        <v>0</v>
      </c>
      <c r="AE471" s="154">
        <f>ROUND((EU471),6)</f>
        <v>0</v>
      </c>
      <c r="AF471" s="154">
        <f>ROUND((EV471),6)</f>
        <v>0</v>
      </c>
      <c r="AG471" s="154">
        <f t="shared" si="224"/>
        <v>0</v>
      </c>
      <c r="AH471" s="154">
        <f>(EW471)</f>
        <v>0</v>
      </c>
      <c r="AI471" s="154">
        <f>(EX471)</f>
        <v>0</v>
      </c>
      <c r="AJ471" s="154">
        <f t="shared" si="225"/>
        <v>0</v>
      </c>
      <c r="AK471" s="154">
        <v>0</v>
      </c>
      <c r="AL471" s="154">
        <v>0</v>
      </c>
      <c r="AM471" s="154">
        <v>0</v>
      </c>
      <c r="AN471" s="154">
        <v>0</v>
      </c>
      <c r="AO471" s="154">
        <v>0</v>
      </c>
      <c r="AP471" s="154">
        <v>0</v>
      </c>
      <c r="AQ471" s="154">
        <v>0</v>
      </c>
      <c r="AR471" s="154">
        <v>0</v>
      </c>
      <c r="AS471" s="154">
        <v>0</v>
      </c>
      <c r="AT471" s="154">
        <v>97</v>
      </c>
      <c r="AU471" s="154">
        <v>51</v>
      </c>
      <c r="AV471" s="154">
        <v>1</v>
      </c>
      <c r="AW471" s="154">
        <v>1</v>
      </c>
      <c r="AZ471" s="154">
        <v>1</v>
      </c>
      <c r="BA471" s="154">
        <v>1</v>
      </c>
      <c r="BB471" s="154">
        <v>1</v>
      </c>
      <c r="BC471" s="154">
        <v>1</v>
      </c>
      <c r="BD471" s="154" t="s">
        <v>86</v>
      </c>
      <c r="BE471" s="154" t="s">
        <v>86</v>
      </c>
      <c r="BF471" s="154" t="s">
        <v>86</v>
      </c>
      <c r="BG471" s="154" t="s">
        <v>86</v>
      </c>
      <c r="BH471" s="154">
        <v>3</v>
      </c>
      <c r="BI471" s="154">
        <v>2</v>
      </c>
      <c r="BJ471" s="154" t="s">
        <v>86</v>
      </c>
      <c r="BM471" s="154">
        <v>108001</v>
      </c>
      <c r="BN471" s="154">
        <v>0</v>
      </c>
      <c r="BO471" s="154" t="s">
        <v>86</v>
      </c>
      <c r="BP471" s="154">
        <v>0</v>
      </c>
      <c r="BQ471" s="154">
        <v>3</v>
      </c>
      <c r="BR471" s="154">
        <v>0</v>
      </c>
      <c r="BS471" s="154">
        <v>1</v>
      </c>
      <c r="BT471" s="154">
        <v>1</v>
      </c>
      <c r="BU471" s="154">
        <v>1</v>
      </c>
      <c r="BV471" s="154">
        <v>1</v>
      </c>
      <c r="BW471" s="154">
        <v>1</v>
      </c>
      <c r="BX471" s="154">
        <v>1</v>
      </c>
      <c r="BY471" s="154" t="s">
        <v>86</v>
      </c>
      <c r="BZ471" s="154">
        <v>97</v>
      </c>
      <c r="CA471" s="154">
        <v>51</v>
      </c>
      <c r="CB471" s="154" t="s">
        <v>86</v>
      </c>
      <c r="CE471" s="154">
        <v>0</v>
      </c>
      <c r="CF471" s="154">
        <v>0</v>
      </c>
      <c r="CG471" s="154">
        <v>0</v>
      </c>
      <c r="CM471" s="154">
        <v>0</v>
      </c>
      <c r="CN471" s="154" t="s">
        <v>86</v>
      </c>
      <c r="CO471" s="154">
        <v>0</v>
      </c>
      <c r="CP471" s="154">
        <f>0</f>
        <v>0</v>
      </c>
      <c r="CQ471" s="154">
        <f>0</f>
        <v>0</v>
      </c>
      <c r="CR471" s="154">
        <f>0</f>
        <v>0</v>
      </c>
      <c r="CS471" s="154">
        <f>0</f>
        <v>0</v>
      </c>
      <c r="CT471" s="154">
        <f>0</f>
        <v>0</v>
      </c>
      <c r="CU471" s="154">
        <f>0</f>
        <v>0</v>
      </c>
      <c r="CV471" s="154">
        <f>0</f>
        <v>0</v>
      </c>
      <c r="CW471" s="154">
        <f>0</f>
        <v>0</v>
      </c>
      <c r="CX471" s="154">
        <f>0</f>
        <v>0</v>
      </c>
      <c r="CY471" s="154">
        <f>0</f>
        <v>0</v>
      </c>
      <c r="CZ471" s="154">
        <f>0</f>
        <v>0</v>
      </c>
      <c r="DC471" s="154" t="s">
        <v>86</v>
      </c>
      <c r="DD471" s="154" t="s">
        <v>86</v>
      </c>
      <c r="DE471" s="154" t="s">
        <v>86</v>
      </c>
      <c r="DF471" s="154" t="s">
        <v>86</v>
      </c>
      <c r="DG471" s="154" t="s">
        <v>86</v>
      </c>
      <c r="DH471" s="154" t="s">
        <v>86</v>
      </c>
      <c r="DI471" s="154" t="s">
        <v>86</v>
      </c>
      <c r="DJ471" s="154" t="s">
        <v>86</v>
      </c>
      <c r="DK471" s="154" t="s">
        <v>86</v>
      </c>
      <c r="DL471" s="154" t="s">
        <v>86</v>
      </c>
      <c r="DM471" s="154" t="s">
        <v>86</v>
      </c>
      <c r="DN471" s="154">
        <v>0</v>
      </c>
      <c r="DO471" s="154">
        <v>0</v>
      </c>
      <c r="DP471" s="154">
        <v>1</v>
      </c>
      <c r="DQ471" s="154">
        <v>1</v>
      </c>
      <c r="DU471" s="154">
        <v>1013</v>
      </c>
      <c r="DV471" s="154" t="s">
        <v>431</v>
      </c>
      <c r="DW471" s="154" t="s">
        <v>431</v>
      </c>
      <c r="DX471" s="154">
        <v>1</v>
      </c>
      <c r="DZ471" s="154" t="s">
        <v>86</v>
      </c>
      <c r="EA471" s="154" t="s">
        <v>86</v>
      </c>
      <c r="EB471" s="154" t="s">
        <v>86</v>
      </c>
      <c r="EC471" s="154" t="s">
        <v>86</v>
      </c>
      <c r="EE471" s="154">
        <v>65499877</v>
      </c>
      <c r="EF471" s="154">
        <v>3</v>
      </c>
      <c r="EG471" s="154" t="s">
        <v>788</v>
      </c>
      <c r="EH471" s="154">
        <v>0</v>
      </c>
      <c r="EI471" s="154" t="s">
        <v>86</v>
      </c>
      <c r="EJ471" s="154">
        <v>2</v>
      </c>
      <c r="EK471" s="154">
        <v>108001</v>
      </c>
      <c r="EL471" s="154" t="s">
        <v>789</v>
      </c>
      <c r="EM471" s="154" t="s">
        <v>790</v>
      </c>
      <c r="EO471" s="154" t="s">
        <v>86</v>
      </c>
      <c r="EQ471" s="154">
        <v>0</v>
      </c>
      <c r="ER471" s="154">
        <v>0</v>
      </c>
      <c r="ES471" s="154">
        <v>0</v>
      </c>
      <c r="ET471" s="154">
        <v>0</v>
      </c>
      <c r="EU471" s="154">
        <v>0</v>
      </c>
      <c r="EV471" s="154">
        <v>0</v>
      </c>
      <c r="EW471" s="154">
        <v>0</v>
      </c>
      <c r="EX471" s="154">
        <v>0</v>
      </c>
      <c r="FQ471" s="154">
        <v>0</v>
      </c>
      <c r="FR471" s="154">
        <v>0</v>
      </c>
      <c r="FS471" s="154">
        <v>0</v>
      </c>
      <c r="FX471" s="154">
        <v>97</v>
      </c>
      <c r="FY471" s="154">
        <v>51</v>
      </c>
      <c r="GA471" s="154" t="s">
        <v>86</v>
      </c>
      <c r="GD471" s="154">
        <v>1</v>
      </c>
      <c r="GF471" s="154">
        <v>274903907</v>
      </c>
      <c r="GG471" s="154">
        <v>2</v>
      </c>
      <c r="GH471" s="154">
        <v>1</v>
      </c>
      <c r="GI471" s="154">
        <v>-2</v>
      </c>
      <c r="GJ471" s="154">
        <v>0</v>
      </c>
      <c r="GK471" s="154">
        <v>0</v>
      </c>
      <c r="GL471" s="154">
        <f t="shared" si="226"/>
        <v>0</v>
      </c>
      <c r="GM471" s="154">
        <f t="shared" si="227"/>
        <v>36.840000000000003</v>
      </c>
      <c r="GN471" s="154">
        <f t="shared" si="228"/>
        <v>0</v>
      </c>
      <c r="GO471" s="154">
        <f t="shared" si="229"/>
        <v>36.840000000000003</v>
      </c>
      <c r="GP471" s="154">
        <f t="shared" si="230"/>
        <v>0</v>
      </c>
      <c r="GR471" s="154">
        <v>0</v>
      </c>
      <c r="GS471" s="154">
        <v>3</v>
      </c>
      <c r="GT471" s="154">
        <v>0</v>
      </c>
      <c r="GU471" s="154" t="s">
        <v>86</v>
      </c>
      <c r="GV471" s="154">
        <f t="shared" si="231"/>
        <v>0</v>
      </c>
      <c r="GW471" s="154">
        <v>1</v>
      </c>
      <c r="GX471" s="154">
        <f t="shared" si="232"/>
        <v>0</v>
      </c>
      <c r="HA471" s="154">
        <v>0</v>
      </c>
      <c r="HB471" s="154">
        <v>0</v>
      </c>
      <c r="HC471" s="154">
        <f>0</f>
        <v>0</v>
      </c>
      <c r="HE471" s="154" t="s">
        <v>86</v>
      </c>
      <c r="HF471" s="154" t="s">
        <v>86</v>
      </c>
      <c r="HM471" s="154" t="s">
        <v>86</v>
      </c>
      <c r="HN471" s="154" t="s">
        <v>476</v>
      </c>
      <c r="HO471" s="154" t="s">
        <v>478</v>
      </c>
      <c r="HP471" s="154" t="s">
        <v>789</v>
      </c>
      <c r="HQ471" s="154" t="s">
        <v>789</v>
      </c>
      <c r="HS471" s="154">
        <v>0</v>
      </c>
      <c r="IK471" s="154">
        <v>0</v>
      </c>
    </row>
    <row r="472" spans="1:245" x14ac:dyDescent="0.2">
      <c r="A472" s="154">
        <v>17</v>
      </c>
      <c r="B472" s="154">
        <v>1</v>
      </c>
      <c r="E472" s="154" t="s">
        <v>624</v>
      </c>
      <c r="F472" s="154" t="s">
        <v>498</v>
      </c>
      <c r="G472" s="154" t="s">
        <v>864</v>
      </c>
      <c r="H472" s="154" t="s">
        <v>497</v>
      </c>
      <c r="I472" s="154">
        <f>ROUND(3.77*3*4/1000,7)</f>
        <v>4.5240000000000002E-2</v>
      </c>
      <c r="J472" s="154">
        <v>0</v>
      </c>
      <c r="K472" s="154">
        <f>ROUND(3.77*3*4/1000,7)</f>
        <v>4.5240000000000002E-2</v>
      </c>
      <c r="O472" s="154">
        <f>ROUND(CP472,2)</f>
        <v>2328.7600000000002</v>
      </c>
      <c r="P472" s="154">
        <f>ROUND(CQ472*I472,2)</f>
        <v>2328.7600000000002</v>
      </c>
      <c r="Q472" s="154">
        <f>ROUND(CR472*I472,2)</f>
        <v>0</v>
      </c>
      <c r="R472" s="154">
        <f>ROUND(CS472*I472,2)</f>
        <v>0</v>
      </c>
      <c r="S472" s="154">
        <f>ROUND(CT472*I472,2)</f>
        <v>0</v>
      </c>
      <c r="T472" s="154">
        <f t="shared" si="220"/>
        <v>0</v>
      </c>
      <c r="U472" s="154">
        <f>ROUND(CV472*I472,7)</f>
        <v>0</v>
      </c>
      <c r="V472" s="154">
        <f>ROUND(CW472*I472,7)</f>
        <v>0</v>
      </c>
      <c r="W472" s="154">
        <f t="shared" si="221"/>
        <v>0</v>
      </c>
      <c r="X472" s="154">
        <f t="shared" si="222"/>
        <v>0</v>
      </c>
      <c r="Y472" s="154">
        <f t="shared" si="222"/>
        <v>0</v>
      </c>
      <c r="AA472" s="154">
        <v>66504103</v>
      </c>
      <c r="AB472" s="154">
        <f t="shared" si="223"/>
        <v>51475.67</v>
      </c>
      <c r="AC472" s="154">
        <f>ROUND((ES472),6)</f>
        <v>51475.67</v>
      </c>
      <c r="AD472" s="154">
        <f>ROUND((((ET472)-(EU472))+AE472),6)</f>
        <v>0</v>
      </c>
      <c r="AE472" s="154">
        <f>ROUND((EU472),6)</f>
        <v>0</v>
      </c>
      <c r="AF472" s="154">
        <f>ROUND((EV472),6)</f>
        <v>0</v>
      </c>
      <c r="AG472" s="154">
        <f t="shared" si="224"/>
        <v>0</v>
      </c>
      <c r="AH472" s="154">
        <f>(EW472)</f>
        <v>0</v>
      </c>
      <c r="AI472" s="154">
        <f>(EX472)</f>
        <v>0</v>
      </c>
      <c r="AJ472" s="154">
        <f t="shared" si="225"/>
        <v>0</v>
      </c>
      <c r="AK472" s="154">
        <v>51475.67</v>
      </c>
      <c r="AL472" s="154">
        <v>51475.67</v>
      </c>
      <c r="AM472" s="154">
        <v>0</v>
      </c>
      <c r="AN472" s="154">
        <v>0</v>
      </c>
      <c r="AO472" s="154">
        <v>0</v>
      </c>
      <c r="AP472" s="154">
        <v>0</v>
      </c>
      <c r="AQ472" s="154">
        <v>0</v>
      </c>
      <c r="AR472" s="154">
        <v>0</v>
      </c>
      <c r="AS472" s="154">
        <v>0</v>
      </c>
      <c r="AT472" s="154">
        <v>0</v>
      </c>
      <c r="AU472" s="154">
        <v>0</v>
      </c>
      <c r="AV472" s="154">
        <v>1</v>
      </c>
      <c r="AW472" s="154">
        <v>1</v>
      </c>
      <c r="AZ472" s="154">
        <v>1</v>
      </c>
      <c r="BA472" s="154">
        <v>1</v>
      </c>
      <c r="BB472" s="154">
        <v>1</v>
      </c>
      <c r="BC472" s="154">
        <v>1</v>
      </c>
      <c r="BD472" s="154" t="s">
        <v>86</v>
      </c>
      <c r="BE472" s="154" t="s">
        <v>86</v>
      </c>
      <c r="BF472" s="154" t="s">
        <v>86</v>
      </c>
      <c r="BG472" s="154" t="s">
        <v>86</v>
      </c>
      <c r="BH472" s="154">
        <v>3</v>
      </c>
      <c r="BI472" s="154">
        <v>2</v>
      </c>
      <c r="BJ472" s="154" t="s">
        <v>865</v>
      </c>
      <c r="BM472" s="154">
        <v>500001</v>
      </c>
      <c r="BN472" s="154">
        <v>0</v>
      </c>
      <c r="BO472" s="154" t="s">
        <v>86</v>
      </c>
      <c r="BP472" s="154">
        <v>0</v>
      </c>
      <c r="BQ472" s="154">
        <v>8</v>
      </c>
      <c r="BR472" s="154">
        <v>0</v>
      </c>
      <c r="BS472" s="154">
        <v>1</v>
      </c>
      <c r="BT472" s="154">
        <v>1</v>
      </c>
      <c r="BU472" s="154">
        <v>1</v>
      </c>
      <c r="BV472" s="154">
        <v>1</v>
      </c>
      <c r="BW472" s="154">
        <v>1</v>
      </c>
      <c r="BX472" s="154">
        <v>1</v>
      </c>
      <c r="BY472" s="154" t="s">
        <v>86</v>
      </c>
      <c r="BZ472" s="154">
        <v>0</v>
      </c>
      <c r="CA472" s="154">
        <v>0</v>
      </c>
      <c r="CB472" s="154" t="s">
        <v>86</v>
      </c>
      <c r="CE472" s="154">
        <v>0</v>
      </c>
      <c r="CF472" s="154">
        <v>0</v>
      </c>
      <c r="CG472" s="154">
        <v>0</v>
      </c>
      <c r="CM472" s="154">
        <v>0</v>
      </c>
      <c r="CN472" s="154" t="s">
        <v>86</v>
      </c>
      <c r="CO472" s="154">
        <v>0</v>
      </c>
      <c r="CP472" s="154">
        <f>(P472+Q472+S472+R472)</f>
        <v>2328.7600000000002</v>
      </c>
      <c r="CQ472" s="154">
        <f>ROUND(AL472*BC472,2)</f>
        <v>51475.67</v>
      </c>
      <c r="CR472" s="154">
        <f>ROUND(AM472*BB472,2)</f>
        <v>0</v>
      </c>
      <c r="CS472" s="154">
        <f>ROUND(AN472*BS472,2)</f>
        <v>0</v>
      </c>
      <c r="CT472" s="154">
        <f>ROUND(AO472*BA472,2)</f>
        <v>0</v>
      </c>
      <c r="CU472" s="154">
        <f>AG472</f>
        <v>0</v>
      </c>
      <c r="CV472" s="154">
        <f>AH472</f>
        <v>0</v>
      </c>
      <c r="CW472" s="154">
        <f>AI472</f>
        <v>0</v>
      </c>
      <c r="CX472" s="154">
        <f>AJ472</f>
        <v>0</v>
      </c>
      <c r="CY472" s="154">
        <f>0</f>
        <v>0</v>
      </c>
      <c r="CZ472" s="154">
        <f>0</f>
        <v>0</v>
      </c>
      <c r="DC472" s="154" t="s">
        <v>86</v>
      </c>
      <c r="DD472" s="154" t="s">
        <v>86</v>
      </c>
      <c r="DE472" s="154" t="s">
        <v>86</v>
      </c>
      <c r="DF472" s="154" t="s">
        <v>86</v>
      </c>
      <c r="DG472" s="154" t="s">
        <v>86</v>
      </c>
      <c r="DH472" s="154" t="s">
        <v>86</v>
      </c>
      <c r="DI472" s="154" t="s">
        <v>86</v>
      </c>
      <c r="DJ472" s="154" t="s">
        <v>86</v>
      </c>
      <c r="DK472" s="154" t="s">
        <v>86</v>
      </c>
      <c r="DL472" s="154" t="s">
        <v>86</v>
      </c>
      <c r="DM472" s="154" t="s">
        <v>86</v>
      </c>
      <c r="DN472" s="154">
        <v>0</v>
      </c>
      <c r="DO472" s="154">
        <v>0</v>
      </c>
      <c r="DP472" s="154">
        <v>1</v>
      </c>
      <c r="DQ472" s="154">
        <v>1</v>
      </c>
      <c r="DU472" s="154">
        <v>1009</v>
      </c>
      <c r="DV472" s="154" t="s">
        <v>497</v>
      </c>
      <c r="DW472" s="154" t="s">
        <v>497</v>
      </c>
      <c r="DX472" s="154">
        <v>1000</v>
      </c>
      <c r="DZ472" s="154" t="s">
        <v>86</v>
      </c>
      <c r="EA472" s="154" t="s">
        <v>86</v>
      </c>
      <c r="EB472" s="154" t="s">
        <v>86</v>
      </c>
      <c r="EC472" s="154" t="s">
        <v>86</v>
      </c>
      <c r="EE472" s="154">
        <v>65499933</v>
      </c>
      <c r="EF472" s="154">
        <v>8</v>
      </c>
      <c r="EG472" s="154" t="s">
        <v>796</v>
      </c>
      <c r="EH472" s="154">
        <v>0</v>
      </c>
      <c r="EI472" s="154" t="s">
        <v>86</v>
      </c>
      <c r="EJ472" s="154">
        <v>1</v>
      </c>
      <c r="EK472" s="154">
        <v>500001</v>
      </c>
      <c r="EL472" s="154" t="s">
        <v>797</v>
      </c>
      <c r="EM472" s="154" t="s">
        <v>798</v>
      </c>
      <c r="EO472" s="154" t="s">
        <v>86</v>
      </c>
      <c r="EQ472" s="154">
        <v>131072</v>
      </c>
      <c r="ER472" s="154">
        <v>51475.67</v>
      </c>
      <c r="ES472" s="154">
        <v>51475.67</v>
      </c>
      <c r="ET472" s="154">
        <v>0</v>
      </c>
      <c r="EU472" s="154">
        <v>0</v>
      </c>
      <c r="EV472" s="154">
        <v>0</v>
      </c>
      <c r="EW472" s="154">
        <v>0</v>
      </c>
      <c r="EX472" s="154">
        <v>0</v>
      </c>
      <c r="EY472" s="154">
        <v>0</v>
      </c>
      <c r="FQ472" s="154">
        <v>0</v>
      </c>
      <c r="FR472" s="154">
        <v>0</v>
      </c>
      <c r="FS472" s="154">
        <v>0</v>
      </c>
      <c r="FX472" s="154">
        <v>0</v>
      </c>
      <c r="FY472" s="154">
        <v>0</v>
      </c>
      <c r="GA472" s="154" t="s">
        <v>86</v>
      </c>
      <c r="GD472" s="154">
        <v>1</v>
      </c>
      <c r="GE472" s="154">
        <v>70842.5</v>
      </c>
      <c r="GF472" s="154">
        <v>1898052214</v>
      </c>
      <c r="GG472" s="154">
        <v>2</v>
      </c>
      <c r="GH472" s="154">
        <v>1</v>
      </c>
      <c r="GI472" s="154">
        <v>-2</v>
      </c>
      <c r="GJ472" s="154">
        <v>0</v>
      </c>
      <c r="GK472" s="154">
        <v>0</v>
      </c>
      <c r="GL472" s="154">
        <f t="shared" si="226"/>
        <v>0</v>
      </c>
      <c r="GM472" s="154">
        <f t="shared" si="227"/>
        <v>2328.7600000000002</v>
      </c>
      <c r="GN472" s="154">
        <f t="shared" si="228"/>
        <v>0</v>
      </c>
      <c r="GO472" s="154">
        <f t="shared" si="229"/>
        <v>2328.7600000000002</v>
      </c>
      <c r="GP472" s="154">
        <f t="shared" si="230"/>
        <v>0</v>
      </c>
      <c r="GR472" s="154">
        <v>3</v>
      </c>
      <c r="GS472" s="154">
        <v>3</v>
      </c>
      <c r="GT472" s="154">
        <v>0</v>
      </c>
      <c r="GU472" s="154" t="s">
        <v>86</v>
      </c>
      <c r="GV472" s="154">
        <f t="shared" si="231"/>
        <v>0</v>
      </c>
      <c r="GW472" s="154">
        <v>1</v>
      </c>
      <c r="GX472" s="154">
        <f t="shared" si="232"/>
        <v>0</v>
      </c>
      <c r="HA472" s="154">
        <v>0</v>
      </c>
      <c r="HB472" s="154">
        <v>0</v>
      </c>
      <c r="HC472" s="154">
        <f>GV472*GW472</f>
        <v>0</v>
      </c>
      <c r="HE472" s="154" t="s">
        <v>86</v>
      </c>
      <c r="HF472" s="154" t="s">
        <v>86</v>
      </c>
      <c r="HM472" s="154" t="s">
        <v>86</v>
      </c>
      <c r="HN472" s="154" t="s">
        <v>86</v>
      </c>
      <c r="HO472" s="154" t="s">
        <v>86</v>
      </c>
      <c r="HP472" s="154" t="s">
        <v>86</v>
      </c>
      <c r="HQ472" s="154" t="s">
        <v>86</v>
      </c>
      <c r="HS472" s="154">
        <v>0</v>
      </c>
      <c r="IK472" s="154">
        <v>0</v>
      </c>
    </row>
    <row r="474" spans="1:245" x14ac:dyDescent="0.2">
      <c r="A474" s="240">
        <v>51</v>
      </c>
      <c r="B474" s="240">
        <f>B458</f>
        <v>1</v>
      </c>
      <c r="C474" s="240">
        <f>A458</f>
        <v>4</v>
      </c>
      <c r="D474" s="240">
        <f>ROW(A458)</f>
        <v>458</v>
      </c>
      <c r="E474" s="240"/>
      <c r="F474" s="240" t="str">
        <f>IF(F458&lt;&gt;"",F458,"")</f>
        <v>Новый раздел</v>
      </c>
      <c r="G474" s="240" t="str">
        <f>IF(G458&lt;&gt;"",G458,"")</f>
        <v>Монтажные работы ГРЩ-0,4кВ</v>
      </c>
      <c r="H474" s="240">
        <v>0</v>
      </c>
      <c r="I474" s="240"/>
      <c r="J474" s="240"/>
      <c r="K474" s="240"/>
      <c r="L474" s="240"/>
      <c r="M474" s="240"/>
      <c r="N474" s="240"/>
      <c r="O474" s="240">
        <f t="shared" ref="O474:T474" si="233">ROUND(AB474,2)</f>
        <v>8161.26</v>
      </c>
      <c r="P474" s="240">
        <f t="shared" si="233"/>
        <v>4972.1000000000004</v>
      </c>
      <c r="Q474" s="240">
        <f t="shared" si="233"/>
        <v>231.69</v>
      </c>
      <c r="R474" s="240">
        <f t="shared" si="233"/>
        <v>114.3</v>
      </c>
      <c r="S474" s="240">
        <f t="shared" si="233"/>
        <v>2843.17</v>
      </c>
      <c r="T474" s="240">
        <f t="shared" si="233"/>
        <v>0</v>
      </c>
      <c r="U474" s="240">
        <f>AH474</f>
        <v>5.7240000000000002</v>
      </c>
      <c r="V474" s="240">
        <f>AI474</f>
        <v>0.192</v>
      </c>
      <c r="W474" s="240">
        <f>ROUND(AJ474,2)</f>
        <v>0</v>
      </c>
      <c r="X474" s="240">
        <f>ROUND(AK474,2)</f>
        <v>2868.75</v>
      </c>
      <c r="Y474" s="240">
        <f>ROUND(AL474,2)</f>
        <v>1508.31</v>
      </c>
      <c r="Z474" s="240"/>
      <c r="AA474" s="240"/>
      <c r="AB474" s="240">
        <f>ROUND(SUMIF(AA462:AA472,"=66504103",O462:O472),2)</f>
        <v>8161.26</v>
      </c>
      <c r="AC474" s="240">
        <f>ROUND(SUMIF(AA462:AA472,"=66504103",P462:P472),2)</f>
        <v>4972.1000000000004</v>
      </c>
      <c r="AD474" s="240">
        <f>ROUND(SUMIF(AA462:AA472,"=66504103",Q462:Q472),2)</f>
        <v>231.69</v>
      </c>
      <c r="AE474" s="240">
        <f>ROUND(SUMIF(AA462:AA472,"=66504103",R462:R472),2)</f>
        <v>114.3</v>
      </c>
      <c r="AF474" s="240">
        <f>ROUND(SUMIF(AA462:AA472,"=66504103",S462:S472),2)</f>
        <v>2843.17</v>
      </c>
      <c r="AG474" s="240">
        <f>ROUND(SUMIF(AA462:AA472,"=66504103",T462:T472),2)</f>
        <v>0</v>
      </c>
      <c r="AH474" s="240">
        <f>SUMIF(AA462:AA472,"=66504103",U462:U472)</f>
        <v>5.7240000000000002</v>
      </c>
      <c r="AI474" s="240">
        <f>SUMIF(AA462:AA472,"=66504103",V462:V472)</f>
        <v>0.192</v>
      </c>
      <c r="AJ474" s="240">
        <f>ROUND(SUMIF(AA462:AA472,"=66504103",W462:W472),2)</f>
        <v>0</v>
      </c>
      <c r="AK474" s="240">
        <f>ROUND(SUMIF(AA462:AA472,"=66504103",X462:X472),2)</f>
        <v>2868.75</v>
      </c>
      <c r="AL474" s="240">
        <f>ROUND(SUMIF(AA462:AA472,"=66504103",Y462:Y472),2)</f>
        <v>1508.31</v>
      </c>
      <c r="AM474" s="240"/>
      <c r="AN474" s="240"/>
      <c r="AO474" s="240">
        <f t="shared" ref="AO474:BD474" si="234">ROUND(BX474,2)</f>
        <v>0</v>
      </c>
      <c r="AP474" s="240">
        <f t="shared" si="234"/>
        <v>0</v>
      </c>
      <c r="AQ474" s="240">
        <f t="shared" si="234"/>
        <v>0</v>
      </c>
      <c r="AR474" s="240">
        <f t="shared" si="234"/>
        <v>12538.32</v>
      </c>
      <c r="AS474" s="240">
        <f t="shared" si="234"/>
        <v>0</v>
      </c>
      <c r="AT474" s="240">
        <f t="shared" si="234"/>
        <v>12538.32</v>
      </c>
      <c r="AU474" s="240">
        <f t="shared" si="234"/>
        <v>0</v>
      </c>
      <c r="AV474" s="240">
        <f t="shared" si="234"/>
        <v>4972.1000000000004</v>
      </c>
      <c r="AW474" s="240">
        <f t="shared" si="234"/>
        <v>4972.1000000000004</v>
      </c>
      <c r="AX474" s="240">
        <f t="shared" si="234"/>
        <v>0</v>
      </c>
      <c r="AY474" s="240">
        <f t="shared" si="234"/>
        <v>4972.1000000000004</v>
      </c>
      <c r="AZ474" s="240">
        <f t="shared" si="234"/>
        <v>0</v>
      </c>
      <c r="BA474" s="240">
        <f t="shared" si="234"/>
        <v>0</v>
      </c>
      <c r="BB474" s="240">
        <f t="shared" si="234"/>
        <v>0</v>
      </c>
      <c r="BC474" s="240">
        <f t="shared" si="234"/>
        <v>0</v>
      </c>
      <c r="BD474" s="240">
        <f t="shared" si="234"/>
        <v>0</v>
      </c>
      <c r="BE474" s="240"/>
      <c r="BF474" s="240"/>
      <c r="BG474" s="240"/>
      <c r="BH474" s="240"/>
      <c r="BI474" s="240"/>
      <c r="BJ474" s="240"/>
      <c r="BK474" s="240"/>
      <c r="BL474" s="240"/>
      <c r="BM474" s="240"/>
      <c r="BN474" s="240"/>
      <c r="BO474" s="240"/>
      <c r="BP474" s="240"/>
      <c r="BQ474" s="240"/>
      <c r="BR474" s="240"/>
      <c r="BS474" s="240"/>
      <c r="BT474" s="240"/>
      <c r="BU474" s="240"/>
      <c r="BV474" s="240"/>
      <c r="BW474" s="240"/>
      <c r="BX474" s="240">
        <f>ROUND(SUMIF(AA462:AA472,"=66504103",FQ462:FQ472),2)</f>
        <v>0</v>
      </c>
      <c r="BY474" s="240">
        <f>ROUND(SUMIF(AA462:AA472,"=66504103",FR462:FR472),2)</f>
        <v>0</v>
      </c>
      <c r="BZ474" s="240">
        <f>ROUND(SUMIF(AA462:AA472,"=66504103",GL462:GL472),2)</f>
        <v>0</v>
      </c>
      <c r="CA474" s="240">
        <f>ROUND(SUMIF(AA462:AA472,"=66504103",GM462:GM472),2)</f>
        <v>12538.32</v>
      </c>
      <c r="CB474" s="240">
        <f>ROUND(SUMIF(AA462:AA472,"=66504103",GN462:GN472),2)</f>
        <v>0</v>
      </c>
      <c r="CC474" s="240">
        <f>ROUND(SUMIF(AA462:AA472,"=66504103",GO462:GO472),2)</f>
        <v>12538.32</v>
      </c>
      <c r="CD474" s="240">
        <f>ROUND(SUMIF(AA462:AA472,"=66504103",GP462:GP472),2)</f>
        <v>0</v>
      </c>
      <c r="CE474" s="240">
        <f>AC474-BX474</f>
        <v>4972.1000000000004</v>
      </c>
      <c r="CF474" s="240">
        <f>AC474-BY474</f>
        <v>4972.1000000000004</v>
      </c>
      <c r="CG474" s="240">
        <f>BX474-BZ474</f>
        <v>0</v>
      </c>
      <c r="CH474" s="240">
        <f>AC474-BX474-BY474+BZ474</f>
        <v>4972.1000000000004</v>
      </c>
      <c r="CI474" s="240">
        <f>BY474-BZ474</f>
        <v>0</v>
      </c>
      <c r="CJ474" s="240">
        <f>ROUND(SUMIF(AA462:AA472,"=66504103",GX462:GX472),2)</f>
        <v>0</v>
      </c>
      <c r="CK474" s="240">
        <f>ROUND(SUMIF(AA462:AA472,"=66504103",GY462:GY472),2)</f>
        <v>0</v>
      </c>
      <c r="CL474" s="240">
        <f>ROUND(SUMIF(AA462:AA472,"=66504103",GZ462:GZ472),2)</f>
        <v>0</v>
      </c>
      <c r="CM474" s="240">
        <f>ROUND(SUMIF(AA462:AA472,"=66504103",HD462:HD472),2)</f>
        <v>0</v>
      </c>
      <c r="CN474" s="240"/>
      <c r="CO474" s="240"/>
      <c r="CP474" s="240"/>
      <c r="CQ474" s="240"/>
      <c r="CR474" s="240"/>
      <c r="CS474" s="240"/>
      <c r="CT474" s="240"/>
      <c r="CU474" s="240"/>
      <c r="CV474" s="240"/>
      <c r="CW474" s="240"/>
      <c r="CX474" s="240"/>
      <c r="CY474" s="240"/>
      <c r="CZ474" s="240"/>
      <c r="DA474" s="240"/>
      <c r="DB474" s="240"/>
      <c r="DC474" s="240"/>
      <c r="DD474" s="240"/>
      <c r="DE474" s="240"/>
      <c r="DF474" s="240"/>
      <c r="DG474" s="241"/>
      <c r="DH474" s="241"/>
      <c r="DI474" s="241"/>
      <c r="DJ474" s="241"/>
      <c r="DK474" s="241"/>
      <c r="DL474" s="241"/>
      <c r="DM474" s="241"/>
      <c r="DN474" s="241"/>
      <c r="DO474" s="241"/>
      <c r="DP474" s="241"/>
      <c r="DQ474" s="241"/>
      <c r="DR474" s="241"/>
      <c r="DS474" s="241"/>
      <c r="DT474" s="241"/>
      <c r="DU474" s="241"/>
      <c r="DV474" s="241"/>
      <c r="DW474" s="241"/>
      <c r="DX474" s="241"/>
      <c r="DY474" s="241"/>
      <c r="DZ474" s="241"/>
      <c r="EA474" s="241"/>
      <c r="EB474" s="241"/>
      <c r="EC474" s="241"/>
      <c r="ED474" s="241"/>
      <c r="EE474" s="241"/>
      <c r="EF474" s="241"/>
      <c r="EG474" s="241"/>
      <c r="EH474" s="241"/>
      <c r="EI474" s="241"/>
      <c r="EJ474" s="241"/>
      <c r="EK474" s="241"/>
      <c r="EL474" s="241"/>
      <c r="EM474" s="241"/>
      <c r="EN474" s="241"/>
      <c r="EO474" s="241"/>
      <c r="EP474" s="241"/>
      <c r="EQ474" s="241"/>
      <c r="ER474" s="241"/>
      <c r="ES474" s="241"/>
      <c r="ET474" s="241"/>
      <c r="EU474" s="241"/>
      <c r="EV474" s="241"/>
      <c r="EW474" s="241"/>
      <c r="EX474" s="241"/>
      <c r="EY474" s="241"/>
      <c r="EZ474" s="241"/>
      <c r="FA474" s="241"/>
      <c r="FB474" s="241"/>
      <c r="FC474" s="241"/>
      <c r="FD474" s="241"/>
      <c r="FE474" s="241"/>
      <c r="FF474" s="241"/>
      <c r="FG474" s="241"/>
      <c r="FH474" s="241"/>
      <c r="FI474" s="241"/>
      <c r="FJ474" s="241"/>
      <c r="FK474" s="241"/>
      <c r="FL474" s="241"/>
      <c r="FM474" s="241"/>
      <c r="FN474" s="241"/>
      <c r="FO474" s="241"/>
      <c r="FP474" s="241"/>
      <c r="FQ474" s="241"/>
      <c r="FR474" s="241"/>
      <c r="FS474" s="241"/>
      <c r="FT474" s="241"/>
      <c r="FU474" s="241"/>
      <c r="FV474" s="241"/>
      <c r="FW474" s="241"/>
      <c r="FX474" s="241"/>
      <c r="FY474" s="241"/>
      <c r="FZ474" s="241"/>
      <c r="GA474" s="241"/>
      <c r="GB474" s="241"/>
      <c r="GC474" s="241"/>
      <c r="GD474" s="241"/>
      <c r="GE474" s="241"/>
      <c r="GF474" s="241"/>
      <c r="GG474" s="241"/>
      <c r="GH474" s="241"/>
      <c r="GI474" s="241"/>
      <c r="GJ474" s="241"/>
      <c r="GK474" s="241"/>
      <c r="GL474" s="241"/>
      <c r="GM474" s="241"/>
      <c r="GN474" s="241"/>
      <c r="GO474" s="241"/>
      <c r="GP474" s="241"/>
      <c r="GQ474" s="241"/>
      <c r="GR474" s="241"/>
      <c r="GS474" s="241"/>
      <c r="GT474" s="241"/>
      <c r="GU474" s="241"/>
      <c r="GV474" s="241"/>
      <c r="GW474" s="241"/>
      <c r="GX474" s="241">
        <v>0</v>
      </c>
    </row>
    <row r="476" spans="1:245" x14ac:dyDescent="0.2">
      <c r="A476" s="242">
        <v>50</v>
      </c>
      <c r="B476" s="242">
        <v>0</v>
      </c>
      <c r="C476" s="242">
        <v>0</v>
      </c>
      <c r="D476" s="242">
        <v>1</v>
      </c>
      <c r="E476" s="242">
        <v>201</v>
      </c>
      <c r="F476" s="242">
        <f>ROUND(Source!O474,O476)</f>
        <v>8161.26</v>
      </c>
      <c r="G476" s="242" t="s">
        <v>729</v>
      </c>
      <c r="H476" s="242" t="s">
        <v>730</v>
      </c>
      <c r="I476" s="242"/>
      <c r="J476" s="242"/>
      <c r="K476" s="242">
        <v>201</v>
      </c>
      <c r="L476" s="242">
        <v>1</v>
      </c>
      <c r="M476" s="242">
        <v>3</v>
      </c>
      <c r="N476" s="242" t="s">
        <v>86</v>
      </c>
      <c r="O476" s="242">
        <v>2</v>
      </c>
      <c r="P476" s="242"/>
      <c r="Q476" s="242"/>
      <c r="R476" s="242"/>
      <c r="S476" s="242"/>
      <c r="T476" s="242"/>
      <c r="U476" s="242"/>
      <c r="V476" s="242"/>
      <c r="W476" s="242">
        <v>11153.66</v>
      </c>
      <c r="X476" s="242">
        <v>1</v>
      </c>
      <c r="Y476" s="242">
        <v>11153.66</v>
      </c>
      <c r="Z476" s="242"/>
      <c r="AA476" s="242"/>
      <c r="AB476" s="242"/>
    </row>
    <row r="477" spans="1:245" x14ac:dyDescent="0.2">
      <c r="A477" s="242">
        <v>50</v>
      </c>
      <c r="B477" s="242">
        <v>0</v>
      </c>
      <c r="C477" s="242">
        <v>0</v>
      </c>
      <c r="D477" s="242">
        <v>1</v>
      </c>
      <c r="E477" s="242">
        <v>202</v>
      </c>
      <c r="F477" s="242">
        <f>ROUND(Source!P474,O477)</f>
        <v>4972.1000000000004</v>
      </c>
      <c r="G477" s="242" t="s">
        <v>731</v>
      </c>
      <c r="H477" s="242" t="s">
        <v>732</v>
      </c>
      <c r="I477" s="242"/>
      <c r="J477" s="242"/>
      <c r="K477" s="242">
        <v>202</v>
      </c>
      <c r="L477" s="242">
        <v>2</v>
      </c>
      <c r="M477" s="242">
        <v>3</v>
      </c>
      <c r="N477" s="242" t="s">
        <v>86</v>
      </c>
      <c r="O477" s="242">
        <v>2</v>
      </c>
      <c r="P477" s="242"/>
      <c r="Q477" s="242"/>
      <c r="R477" s="242"/>
      <c r="S477" s="242"/>
      <c r="T477" s="242"/>
      <c r="U477" s="242"/>
      <c r="V477" s="242"/>
      <c r="W477" s="242">
        <v>5456.96</v>
      </c>
      <c r="X477" s="242">
        <v>1</v>
      </c>
      <c r="Y477" s="242">
        <v>5456.96</v>
      </c>
      <c r="Z477" s="242"/>
      <c r="AA477" s="242"/>
      <c r="AB477" s="242"/>
    </row>
    <row r="478" spans="1:245" x14ac:dyDescent="0.2">
      <c r="A478" s="242">
        <v>50</v>
      </c>
      <c r="B478" s="242">
        <v>0</v>
      </c>
      <c r="C478" s="242">
        <v>0</v>
      </c>
      <c r="D478" s="242">
        <v>1</v>
      </c>
      <c r="E478" s="242">
        <v>222</v>
      </c>
      <c r="F478" s="242">
        <f>ROUND(Source!AO474,O478)</f>
        <v>0</v>
      </c>
      <c r="G478" s="242" t="s">
        <v>733</v>
      </c>
      <c r="H478" s="242" t="s">
        <v>734</v>
      </c>
      <c r="I478" s="242"/>
      <c r="J478" s="242"/>
      <c r="K478" s="242">
        <v>222</v>
      </c>
      <c r="L478" s="242">
        <v>3</v>
      </c>
      <c r="M478" s="242">
        <v>3</v>
      </c>
      <c r="N478" s="242" t="s">
        <v>86</v>
      </c>
      <c r="O478" s="242">
        <v>2</v>
      </c>
      <c r="P478" s="242"/>
      <c r="Q478" s="242"/>
      <c r="R478" s="242"/>
      <c r="S478" s="242"/>
      <c r="T478" s="242"/>
      <c r="U478" s="242"/>
      <c r="V478" s="242"/>
      <c r="W478" s="242">
        <v>0</v>
      </c>
      <c r="X478" s="242">
        <v>1</v>
      </c>
      <c r="Y478" s="242">
        <v>0</v>
      </c>
      <c r="Z478" s="242"/>
      <c r="AA478" s="242"/>
      <c r="AB478" s="242"/>
    </row>
    <row r="479" spans="1:245" x14ac:dyDescent="0.2">
      <c r="A479" s="242">
        <v>50</v>
      </c>
      <c r="B479" s="242">
        <v>0</v>
      </c>
      <c r="C479" s="242">
        <v>0</v>
      </c>
      <c r="D479" s="242">
        <v>1</v>
      </c>
      <c r="E479" s="242">
        <v>225</v>
      </c>
      <c r="F479" s="242">
        <f>ROUND(Source!AV474,O479)</f>
        <v>4972.1000000000004</v>
      </c>
      <c r="G479" s="242" t="s">
        <v>735</v>
      </c>
      <c r="H479" s="242" t="s">
        <v>736</v>
      </c>
      <c r="I479" s="242"/>
      <c r="J479" s="242"/>
      <c r="K479" s="242">
        <v>225</v>
      </c>
      <c r="L479" s="242">
        <v>4</v>
      </c>
      <c r="M479" s="242">
        <v>3</v>
      </c>
      <c r="N479" s="242" t="s">
        <v>86</v>
      </c>
      <c r="O479" s="242">
        <v>2</v>
      </c>
      <c r="P479" s="242"/>
      <c r="Q479" s="242"/>
      <c r="R479" s="242"/>
      <c r="S479" s="242"/>
      <c r="T479" s="242"/>
      <c r="U479" s="242"/>
      <c r="V479" s="242"/>
      <c r="W479" s="242">
        <v>5456.96</v>
      </c>
      <c r="X479" s="242">
        <v>1</v>
      </c>
      <c r="Y479" s="242">
        <v>5456.96</v>
      </c>
      <c r="Z479" s="242"/>
      <c r="AA479" s="242"/>
      <c r="AB479" s="242"/>
    </row>
    <row r="480" spans="1:245" x14ac:dyDescent="0.2">
      <c r="A480" s="242">
        <v>50</v>
      </c>
      <c r="B480" s="242">
        <v>0</v>
      </c>
      <c r="C480" s="242">
        <v>0</v>
      </c>
      <c r="D480" s="242">
        <v>1</v>
      </c>
      <c r="E480" s="242">
        <v>226</v>
      </c>
      <c r="F480" s="242">
        <f>ROUND(Source!AW474,O480)</f>
        <v>4972.1000000000004</v>
      </c>
      <c r="G480" s="242" t="s">
        <v>737</v>
      </c>
      <c r="H480" s="242" t="s">
        <v>738</v>
      </c>
      <c r="I480" s="242"/>
      <c r="J480" s="242"/>
      <c r="K480" s="242">
        <v>226</v>
      </c>
      <c r="L480" s="242">
        <v>5</v>
      </c>
      <c r="M480" s="242">
        <v>3</v>
      </c>
      <c r="N480" s="242" t="s">
        <v>86</v>
      </c>
      <c r="O480" s="242">
        <v>2</v>
      </c>
      <c r="P480" s="242"/>
      <c r="Q480" s="242"/>
      <c r="R480" s="242"/>
      <c r="S480" s="242"/>
      <c r="T480" s="242"/>
      <c r="U480" s="242"/>
      <c r="V480" s="242"/>
      <c r="W480" s="242">
        <v>5456.96</v>
      </c>
      <c r="X480" s="242">
        <v>1</v>
      </c>
      <c r="Y480" s="242">
        <v>5456.96</v>
      </c>
      <c r="Z480" s="242"/>
      <c r="AA480" s="242"/>
      <c r="AB480" s="242"/>
    </row>
    <row r="481" spans="1:28" x14ac:dyDescent="0.2">
      <c r="A481" s="242">
        <v>50</v>
      </c>
      <c r="B481" s="242">
        <v>0</v>
      </c>
      <c r="C481" s="242">
        <v>0</v>
      </c>
      <c r="D481" s="242">
        <v>1</v>
      </c>
      <c r="E481" s="242">
        <v>227</v>
      </c>
      <c r="F481" s="242">
        <f>ROUND(Source!AX474,O481)</f>
        <v>0</v>
      </c>
      <c r="G481" s="242" t="s">
        <v>739</v>
      </c>
      <c r="H481" s="242" t="s">
        <v>740</v>
      </c>
      <c r="I481" s="242"/>
      <c r="J481" s="242"/>
      <c r="K481" s="242">
        <v>227</v>
      </c>
      <c r="L481" s="242">
        <v>6</v>
      </c>
      <c r="M481" s="242">
        <v>3</v>
      </c>
      <c r="N481" s="242" t="s">
        <v>86</v>
      </c>
      <c r="O481" s="242">
        <v>2</v>
      </c>
      <c r="P481" s="242"/>
      <c r="Q481" s="242"/>
      <c r="R481" s="242"/>
      <c r="S481" s="242"/>
      <c r="T481" s="242"/>
      <c r="U481" s="242"/>
      <c r="V481" s="242"/>
      <c r="W481" s="242">
        <v>0</v>
      </c>
      <c r="X481" s="242">
        <v>1</v>
      </c>
      <c r="Y481" s="242">
        <v>0</v>
      </c>
      <c r="Z481" s="242"/>
      <c r="AA481" s="242"/>
      <c r="AB481" s="242"/>
    </row>
    <row r="482" spans="1:28" x14ac:dyDescent="0.2">
      <c r="A482" s="242">
        <v>50</v>
      </c>
      <c r="B482" s="242">
        <v>0</v>
      </c>
      <c r="C482" s="242">
        <v>0</v>
      </c>
      <c r="D482" s="242">
        <v>1</v>
      </c>
      <c r="E482" s="242">
        <v>228</v>
      </c>
      <c r="F482" s="242">
        <f>ROUND(Source!AY474,O482)</f>
        <v>4972.1000000000004</v>
      </c>
      <c r="G482" s="242" t="s">
        <v>741</v>
      </c>
      <c r="H482" s="242" t="s">
        <v>742</v>
      </c>
      <c r="I482" s="242"/>
      <c r="J482" s="242"/>
      <c r="K482" s="242">
        <v>228</v>
      </c>
      <c r="L482" s="242">
        <v>7</v>
      </c>
      <c r="M482" s="242">
        <v>3</v>
      </c>
      <c r="N482" s="242" t="s">
        <v>86</v>
      </c>
      <c r="O482" s="242">
        <v>2</v>
      </c>
      <c r="P482" s="242"/>
      <c r="Q482" s="242"/>
      <c r="R482" s="242"/>
      <c r="S482" s="242"/>
      <c r="T482" s="242"/>
      <c r="U482" s="242"/>
      <c r="V482" s="242"/>
      <c r="W482" s="242">
        <v>5456.96</v>
      </c>
      <c r="X482" s="242">
        <v>1</v>
      </c>
      <c r="Y482" s="242">
        <v>5456.96</v>
      </c>
      <c r="Z482" s="242"/>
      <c r="AA482" s="242"/>
      <c r="AB482" s="242"/>
    </row>
    <row r="483" spans="1:28" x14ac:dyDescent="0.2">
      <c r="A483" s="242">
        <v>50</v>
      </c>
      <c r="B483" s="242">
        <v>0</v>
      </c>
      <c r="C483" s="242">
        <v>0</v>
      </c>
      <c r="D483" s="242">
        <v>1</v>
      </c>
      <c r="E483" s="242">
        <v>216</v>
      </c>
      <c r="F483" s="242">
        <f>ROUND(Source!AP474,O483)</f>
        <v>0</v>
      </c>
      <c r="G483" s="242" t="s">
        <v>743</v>
      </c>
      <c r="H483" s="242" t="s">
        <v>744</v>
      </c>
      <c r="I483" s="242"/>
      <c r="J483" s="242"/>
      <c r="K483" s="242">
        <v>216</v>
      </c>
      <c r="L483" s="242">
        <v>8</v>
      </c>
      <c r="M483" s="242">
        <v>3</v>
      </c>
      <c r="N483" s="242" t="s">
        <v>86</v>
      </c>
      <c r="O483" s="242">
        <v>2</v>
      </c>
      <c r="P483" s="242"/>
      <c r="Q483" s="242"/>
      <c r="R483" s="242"/>
      <c r="S483" s="242"/>
      <c r="T483" s="242"/>
      <c r="U483" s="242"/>
      <c r="V483" s="242"/>
      <c r="W483" s="242">
        <v>0</v>
      </c>
      <c r="X483" s="242">
        <v>1</v>
      </c>
      <c r="Y483" s="242">
        <v>0</v>
      </c>
      <c r="Z483" s="242"/>
      <c r="AA483" s="242"/>
      <c r="AB483" s="242"/>
    </row>
    <row r="484" spans="1:28" x14ac:dyDescent="0.2">
      <c r="A484" s="242">
        <v>50</v>
      </c>
      <c r="B484" s="242">
        <v>0</v>
      </c>
      <c r="C484" s="242">
        <v>0</v>
      </c>
      <c r="D484" s="242">
        <v>1</v>
      </c>
      <c r="E484" s="242">
        <v>223</v>
      </c>
      <c r="F484" s="242">
        <f>ROUND(Source!AQ474,O484)</f>
        <v>0</v>
      </c>
      <c r="G484" s="242" t="s">
        <v>745</v>
      </c>
      <c r="H484" s="242" t="s">
        <v>746</v>
      </c>
      <c r="I484" s="242"/>
      <c r="J484" s="242"/>
      <c r="K484" s="242">
        <v>223</v>
      </c>
      <c r="L484" s="242">
        <v>9</v>
      </c>
      <c r="M484" s="242">
        <v>3</v>
      </c>
      <c r="N484" s="242" t="s">
        <v>86</v>
      </c>
      <c r="O484" s="242">
        <v>2</v>
      </c>
      <c r="P484" s="242"/>
      <c r="Q484" s="242"/>
      <c r="R484" s="242"/>
      <c r="S484" s="242"/>
      <c r="T484" s="242"/>
      <c r="U484" s="242"/>
      <c r="V484" s="242"/>
      <c r="W484" s="242">
        <v>0</v>
      </c>
      <c r="X484" s="242">
        <v>1</v>
      </c>
      <c r="Y484" s="242">
        <v>0</v>
      </c>
      <c r="Z484" s="242"/>
      <c r="AA484" s="242"/>
      <c r="AB484" s="242"/>
    </row>
    <row r="485" spans="1:28" x14ac:dyDescent="0.2">
      <c r="A485" s="242">
        <v>50</v>
      </c>
      <c r="B485" s="242">
        <v>0</v>
      </c>
      <c r="C485" s="242">
        <v>0</v>
      </c>
      <c r="D485" s="242">
        <v>1</v>
      </c>
      <c r="E485" s="242">
        <v>229</v>
      </c>
      <c r="F485" s="242">
        <f>ROUND(Source!AZ474,O485)</f>
        <v>0</v>
      </c>
      <c r="G485" s="242" t="s">
        <v>747</v>
      </c>
      <c r="H485" s="242" t="s">
        <v>748</v>
      </c>
      <c r="I485" s="242"/>
      <c r="J485" s="242"/>
      <c r="K485" s="242">
        <v>229</v>
      </c>
      <c r="L485" s="242">
        <v>10</v>
      </c>
      <c r="M485" s="242">
        <v>3</v>
      </c>
      <c r="N485" s="242" t="s">
        <v>86</v>
      </c>
      <c r="O485" s="242">
        <v>2</v>
      </c>
      <c r="P485" s="242"/>
      <c r="Q485" s="242"/>
      <c r="R485" s="242"/>
      <c r="S485" s="242"/>
      <c r="T485" s="242"/>
      <c r="U485" s="242"/>
      <c r="V485" s="242"/>
      <c r="W485" s="242">
        <v>0</v>
      </c>
      <c r="X485" s="242">
        <v>1</v>
      </c>
      <c r="Y485" s="242">
        <v>0</v>
      </c>
      <c r="Z485" s="242"/>
      <c r="AA485" s="242"/>
      <c r="AB485" s="242"/>
    </row>
    <row r="486" spans="1:28" x14ac:dyDescent="0.2">
      <c r="A486" s="242">
        <v>50</v>
      </c>
      <c r="B486" s="242">
        <v>0</v>
      </c>
      <c r="C486" s="242">
        <v>0</v>
      </c>
      <c r="D486" s="242">
        <v>1</v>
      </c>
      <c r="E486" s="242">
        <v>203</v>
      </c>
      <c r="F486" s="242">
        <f>ROUND(Source!Q474,O486)</f>
        <v>231.69</v>
      </c>
      <c r="G486" s="242" t="s">
        <v>749</v>
      </c>
      <c r="H486" s="242" t="s">
        <v>750</v>
      </c>
      <c r="I486" s="242"/>
      <c r="J486" s="242"/>
      <c r="K486" s="242">
        <v>203</v>
      </c>
      <c r="L486" s="242">
        <v>11</v>
      </c>
      <c r="M486" s="242">
        <v>3</v>
      </c>
      <c r="N486" s="242" t="s">
        <v>86</v>
      </c>
      <c r="O486" s="242">
        <v>2</v>
      </c>
      <c r="P486" s="242"/>
      <c r="Q486" s="242"/>
      <c r="R486" s="242"/>
      <c r="S486" s="242"/>
      <c r="T486" s="242"/>
      <c r="U486" s="242"/>
      <c r="V486" s="242"/>
      <c r="W486" s="242">
        <v>812.84</v>
      </c>
      <c r="X486" s="242">
        <v>1</v>
      </c>
      <c r="Y486" s="242">
        <v>812.84</v>
      </c>
      <c r="Z486" s="242"/>
      <c r="AA486" s="242"/>
      <c r="AB486" s="242"/>
    </row>
    <row r="487" spans="1:28" x14ac:dyDescent="0.2">
      <c r="A487" s="242">
        <v>50</v>
      </c>
      <c r="B487" s="242">
        <v>0</v>
      </c>
      <c r="C487" s="242">
        <v>0</v>
      </c>
      <c r="D487" s="242">
        <v>1</v>
      </c>
      <c r="E487" s="242">
        <v>231</v>
      </c>
      <c r="F487" s="242">
        <f>ROUND(Source!BB474,O487)</f>
        <v>0</v>
      </c>
      <c r="G487" s="242" t="s">
        <v>751</v>
      </c>
      <c r="H487" s="242" t="s">
        <v>752</v>
      </c>
      <c r="I487" s="242"/>
      <c r="J487" s="242"/>
      <c r="K487" s="242">
        <v>231</v>
      </c>
      <c r="L487" s="242">
        <v>12</v>
      </c>
      <c r="M487" s="242">
        <v>3</v>
      </c>
      <c r="N487" s="242" t="s">
        <v>86</v>
      </c>
      <c r="O487" s="242">
        <v>2</v>
      </c>
      <c r="P487" s="242"/>
      <c r="Q487" s="242"/>
      <c r="R487" s="242"/>
      <c r="S487" s="242"/>
      <c r="T487" s="242"/>
      <c r="U487" s="242"/>
      <c r="V487" s="242"/>
      <c r="W487" s="242">
        <v>0</v>
      </c>
      <c r="X487" s="242">
        <v>1</v>
      </c>
      <c r="Y487" s="242">
        <v>0</v>
      </c>
      <c r="Z487" s="242"/>
      <c r="AA487" s="242"/>
      <c r="AB487" s="242"/>
    </row>
    <row r="488" spans="1:28" x14ac:dyDescent="0.2">
      <c r="A488" s="242">
        <v>50</v>
      </c>
      <c r="B488" s="242">
        <v>0</v>
      </c>
      <c r="C488" s="242">
        <v>0</v>
      </c>
      <c r="D488" s="242">
        <v>1</v>
      </c>
      <c r="E488" s="242">
        <v>204</v>
      </c>
      <c r="F488" s="242">
        <f>ROUND(Source!R474,O488)</f>
        <v>114.3</v>
      </c>
      <c r="G488" s="242" t="s">
        <v>753</v>
      </c>
      <c r="H488" s="242" t="s">
        <v>754</v>
      </c>
      <c r="I488" s="242"/>
      <c r="J488" s="242"/>
      <c r="K488" s="242">
        <v>204</v>
      </c>
      <c r="L488" s="242">
        <v>13</v>
      </c>
      <c r="M488" s="242">
        <v>3</v>
      </c>
      <c r="N488" s="242" t="s">
        <v>86</v>
      </c>
      <c r="O488" s="242">
        <v>2</v>
      </c>
      <c r="P488" s="242"/>
      <c r="Q488" s="242"/>
      <c r="R488" s="242"/>
      <c r="S488" s="242"/>
      <c r="T488" s="242"/>
      <c r="U488" s="242"/>
      <c r="V488" s="242"/>
      <c r="W488" s="242">
        <v>423.84999999999997</v>
      </c>
      <c r="X488" s="242">
        <v>1</v>
      </c>
      <c r="Y488" s="242">
        <v>423.84999999999997</v>
      </c>
      <c r="Z488" s="242"/>
      <c r="AA488" s="242"/>
      <c r="AB488" s="242"/>
    </row>
    <row r="489" spans="1:28" x14ac:dyDescent="0.2">
      <c r="A489" s="242">
        <v>50</v>
      </c>
      <c r="B489" s="242">
        <v>0</v>
      </c>
      <c r="C489" s="242">
        <v>0</v>
      </c>
      <c r="D489" s="242">
        <v>1</v>
      </c>
      <c r="E489" s="242">
        <v>205</v>
      </c>
      <c r="F489" s="242">
        <f>ROUND(Source!S474,O489)</f>
        <v>2843.17</v>
      </c>
      <c r="G489" s="242" t="s">
        <v>755</v>
      </c>
      <c r="H489" s="242" t="s">
        <v>756</v>
      </c>
      <c r="I489" s="242"/>
      <c r="J489" s="242"/>
      <c r="K489" s="242">
        <v>205</v>
      </c>
      <c r="L489" s="242">
        <v>14</v>
      </c>
      <c r="M489" s="242">
        <v>3</v>
      </c>
      <c r="N489" s="242" t="s">
        <v>86</v>
      </c>
      <c r="O489" s="242">
        <v>2</v>
      </c>
      <c r="P489" s="242"/>
      <c r="Q489" s="242"/>
      <c r="R489" s="242"/>
      <c r="S489" s="242"/>
      <c r="T489" s="242"/>
      <c r="U489" s="242"/>
      <c r="V489" s="242"/>
      <c r="W489" s="242">
        <v>4460.01</v>
      </c>
      <c r="X489" s="242">
        <v>1</v>
      </c>
      <c r="Y489" s="242">
        <v>4460.01</v>
      </c>
      <c r="Z489" s="242"/>
      <c r="AA489" s="242"/>
      <c r="AB489" s="242"/>
    </row>
    <row r="490" spans="1:28" x14ac:dyDescent="0.2">
      <c r="A490" s="242">
        <v>50</v>
      </c>
      <c r="B490" s="242">
        <v>0</v>
      </c>
      <c r="C490" s="242">
        <v>0</v>
      </c>
      <c r="D490" s="242">
        <v>1</v>
      </c>
      <c r="E490" s="242">
        <v>232</v>
      </c>
      <c r="F490" s="242">
        <f>ROUND(Source!BC474,O490)</f>
        <v>0</v>
      </c>
      <c r="G490" s="242" t="s">
        <v>757</v>
      </c>
      <c r="H490" s="242" t="s">
        <v>758</v>
      </c>
      <c r="I490" s="242"/>
      <c r="J490" s="242"/>
      <c r="K490" s="242">
        <v>232</v>
      </c>
      <c r="L490" s="242">
        <v>15</v>
      </c>
      <c r="M490" s="242">
        <v>3</v>
      </c>
      <c r="N490" s="242" t="s">
        <v>86</v>
      </c>
      <c r="O490" s="242">
        <v>2</v>
      </c>
      <c r="P490" s="242"/>
      <c r="Q490" s="242"/>
      <c r="R490" s="242"/>
      <c r="S490" s="242"/>
      <c r="T490" s="242"/>
      <c r="U490" s="242"/>
      <c r="V490" s="242"/>
      <c r="W490" s="242">
        <v>0</v>
      </c>
      <c r="X490" s="242">
        <v>1</v>
      </c>
      <c r="Y490" s="242">
        <v>0</v>
      </c>
      <c r="Z490" s="242"/>
      <c r="AA490" s="242"/>
      <c r="AB490" s="242"/>
    </row>
    <row r="491" spans="1:28" x14ac:dyDescent="0.2">
      <c r="A491" s="242">
        <v>50</v>
      </c>
      <c r="B491" s="242">
        <v>0</v>
      </c>
      <c r="C491" s="242">
        <v>0</v>
      </c>
      <c r="D491" s="242">
        <v>1</v>
      </c>
      <c r="E491" s="242">
        <v>214</v>
      </c>
      <c r="F491" s="242">
        <f>ROUND(Source!AS474,O491)</f>
        <v>0</v>
      </c>
      <c r="G491" s="242" t="s">
        <v>759</v>
      </c>
      <c r="H491" s="242" t="s">
        <v>760</v>
      </c>
      <c r="I491" s="242"/>
      <c r="J491" s="242"/>
      <c r="K491" s="242">
        <v>214</v>
      </c>
      <c r="L491" s="242">
        <v>16</v>
      </c>
      <c r="M491" s="242">
        <v>3</v>
      </c>
      <c r="N491" s="242" t="s">
        <v>86</v>
      </c>
      <c r="O491" s="242">
        <v>2</v>
      </c>
      <c r="P491" s="242"/>
      <c r="Q491" s="242"/>
      <c r="R491" s="242"/>
      <c r="S491" s="242"/>
      <c r="T491" s="242"/>
      <c r="U491" s="242"/>
      <c r="V491" s="242"/>
      <c r="W491" s="242">
        <v>0</v>
      </c>
      <c r="X491" s="242">
        <v>1</v>
      </c>
      <c r="Y491" s="242">
        <v>0</v>
      </c>
      <c r="Z491" s="242"/>
      <c r="AA491" s="242"/>
      <c r="AB491" s="242"/>
    </row>
    <row r="492" spans="1:28" x14ac:dyDescent="0.2">
      <c r="A492" s="242">
        <v>50</v>
      </c>
      <c r="B492" s="242">
        <v>0</v>
      </c>
      <c r="C492" s="242">
        <v>0</v>
      </c>
      <c r="D492" s="242">
        <v>1</v>
      </c>
      <c r="E492" s="242">
        <v>215</v>
      </c>
      <c r="F492" s="242">
        <f>ROUND(Source!AT474,O492)</f>
        <v>12538.32</v>
      </c>
      <c r="G492" s="242" t="s">
        <v>761</v>
      </c>
      <c r="H492" s="242" t="s">
        <v>762</v>
      </c>
      <c r="I492" s="242"/>
      <c r="J492" s="242"/>
      <c r="K492" s="242">
        <v>215</v>
      </c>
      <c r="L492" s="242">
        <v>17</v>
      </c>
      <c r="M492" s="242">
        <v>3</v>
      </c>
      <c r="N492" s="242" t="s">
        <v>86</v>
      </c>
      <c r="O492" s="242">
        <v>2</v>
      </c>
      <c r="P492" s="242"/>
      <c r="Q492" s="242"/>
      <c r="R492" s="242"/>
      <c r="S492" s="242"/>
      <c r="T492" s="242"/>
      <c r="U492" s="242"/>
      <c r="V492" s="242"/>
      <c r="W492" s="242">
        <v>18381.78</v>
      </c>
      <c r="X492" s="242">
        <v>1</v>
      </c>
      <c r="Y492" s="242">
        <v>18381.78</v>
      </c>
      <c r="Z492" s="242"/>
      <c r="AA492" s="242"/>
      <c r="AB492" s="242"/>
    </row>
    <row r="493" spans="1:28" x14ac:dyDescent="0.2">
      <c r="A493" s="242">
        <v>50</v>
      </c>
      <c r="B493" s="242">
        <v>0</v>
      </c>
      <c r="C493" s="242">
        <v>0</v>
      </c>
      <c r="D493" s="242">
        <v>1</v>
      </c>
      <c r="E493" s="242">
        <v>217</v>
      </c>
      <c r="F493" s="242">
        <f>ROUND(Source!AU474,O493)</f>
        <v>0</v>
      </c>
      <c r="G493" s="242" t="s">
        <v>763</v>
      </c>
      <c r="H493" s="242" t="s">
        <v>764</v>
      </c>
      <c r="I493" s="242"/>
      <c r="J493" s="242"/>
      <c r="K493" s="242">
        <v>217</v>
      </c>
      <c r="L493" s="242">
        <v>18</v>
      </c>
      <c r="M493" s="242">
        <v>3</v>
      </c>
      <c r="N493" s="242" t="s">
        <v>86</v>
      </c>
      <c r="O493" s="242">
        <v>2</v>
      </c>
      <c r="P493" s="242"/>
      <c r="Q493" s="242"/>
      <c r="R493" s="242"/>
      <c r="S493" s="242"/>
      <c r="T493" s="242"/>
      <c r="U493" s="242"/>
      <c r="V493" s="242"/>
      <c r="W493" s="242">
        <v>0</v>
      </c>
      <c r="X493" s="242">
        <v>1</v>
      </c>
      <c r="Y493" s="242">
        <v>0</v>
      </c>
      <c r="Z493" s="242"/>
      <c r="AA493" s="242"/>
      <c r="AB493" s="242"/>
    </row>
    <row r="494" spans="1:28" x14ac:dyDescent="0.2">
      <c r="A494" s="242">
        <v>50</v>
      </c>
      <c r="B494" s="242">
        <v>0</v>
      </c>
      <c r="C494" s="242">
        <v>0</v>
      </c>
      <c r="D494" s="242">
        <v>1</v>
      </c>
      <c r="E494" s="242">
        <v>230</v>
      </c>
      <c r="F494" s="242">
        <f>ROUND(Source!BA474,O494)</f>
        <v>0</v>
      </c>
      <c r="G494" s="242" t="s">
        <v>765</v>
      </c>
      <c r="H494" s="242" t="s">
        <v>766</v>
      </c>
      <c r="I494" s="242"/>
      <c r="J494" s="242"/>
      <c r="K494" s="242">
        <v>230</v>
      </c>
      <c r="L494" s="242">
        <v>19</v>
      </c>
      <c r="M494" s="242">
        <v>3</v>
      </c>
      <c r="N494" s="242" t="s">
        <v>86</v>
      </c>
      <c r="O494" s="242">
        <v>2</v>
      </c>
      <c r="P494" s="242"/>
      <c r="Q494" s="242"/>
      <c r="R494" s="242"/>
      <c r="S494" s="242"/>
      <c r="T494" s="242"/>
      <c r="U494" s="242"/>
      <c r="V494" s="242"/>
      <c r="W494" s="242">
        <v>0</v>
      </c>
      <c r="X494" s="242">
        <v>1</v>
      </c>
      <c r="Y494" s="242">
        <v>0</v>
      </c>
      <c r="Z494" s="242"/>
      <c r="AA494" s="242"/>
      <c r="AB494" s="242"/>
    </row>
    <row r="495" spans="1:28" x14ac:dyDescent="0.2">
      <c r="A495" s="242">
        <v>50</v>
      </c>
      <c r="B495" s="242">
        <v>0</v>
      </c>
      <c r="C495" s="242">
        <v>0</v>
      </c>
      <c r="D495" s="242">
        <v>1</v>
      </c>
      <c r="E495" s="242">
        <v>206</v>
      </c>
      <c r="F495" s="242">
        <f>ROUND(Source!T474,O495)</f>
        <v>0</v>
      </c>
      <c r="G495" s="242" t="s">
        <v>767</v>
      </c>
      <c r="H495" s="242" t="s">
        <v>768</v>
      </c>
      <c r="I495" s="242"/>
      <c r="J495" s="242"/>
      <c r="K495" s="242">
        <v>206</v>
      </c>
      <c r="L495" s="242">
        <v>20</v>
      </c>
      <c r="M495" s="242">
        <v>3</v>
      </c>
      <c r="N495" s="242" t="s">
        <v>86</v>
      </c>
      <c r="O495" s="242">
        <v>2</v>
      </c>
      <c r="P495" s="242"/>
      <c r="Q495" s="242"/>
      <c r="R495" s="242"/>
      <c r="S495" s="242"/>
      <c r="T495" s="242"/>
      <c r="U495" s="242"/>
      <c r="V495" s="242"/>
      <c r="W495" s="242">
        <v>0</v>
      </c>
      <c r="X495" s="242">
        <v>1</v>
      </c>
      <c r="Y495" s="242">
        <v>0</v>
      </c>
      <c r="Z495" s="242"/>
      <c r="AA495" s="242"/>
      <c r="AB495" s="242"/>
    </row>
    <row r="496" spans="1:28" x14ac:dyDescent="0.2">
      <c r="A496" s="242">
        <v>50</v>
      </c>
      <c r="B496" s="242">
        <v>0</v>
      </c>
      <c r="C496" s="242">
        <v>0</v>
      </c>
      <c r="D496" s="242">
        <v>1</v>
      </c>
      <c r="E496" s="242">
        <v>207</v>
      </c>
      <c r="F496" s="242">
        <f>ROUND(Source!U474,O496)</f>
        <v>5.7240000000000002</v>
      </c>
      <c r="G496" s="242" t="s">
        <v>769</v>
      </c>
      <c r="H496" s="242" t="s">
        <v>770</v>
      </c>
      <c r="I496" s="242"/>
      <c r="J496" s="242"/>
      <c r="K496" s="242">
        <v>207</v>
      </c>
      <c r="L496" s="242">
        <v>21</v>
      </c>
      <c r="M496" s="242">
        <v>3</v>
      </c>
      <c r="N496" s="242" t="s">
        <v>86</v>
      </c>
      <c r="O496" s="242">
        <v>7</v>
      </c>
      <c r="P496" s="242"/>
      <c r="Q496" s="242"/>
      <c r="R496" s="242"/>
      <c r="S496" s="242"/>
      <c r="T496" s="242"/>
      <c r="U496" s="242"/>
      <c r="V496" s="242"/>
      <c r="W496" s="242">
        <v>8.8140000000000001</v>
      </c>
      <c r="X496" s="242">
        <v>1</v>
      </c>
      <c r="Y496" s="242">
        <v>8.8140000000000001</v>
      </c>
      <c r="Z496" s="242"/>
      <c r="AA496" s="242"/>
      <c r="AB496" s="242"/>
    </row>
    <row r="497" spans="1:245" x14ac:dyDescent="0.2">
      <c r="A497" s="242">
        <v>50</v>
      </c>
      <c r="B497" s="242">
        <v>0</v>
      </c>
      <c r="C497" s="242">
        <v>0</v>
      </c>
      <c r="D497" s="242">
        <v>1</v>
      </c>
      <c r="E497" s="242">
        <v>208</v>
      </c>
      <c r="F497" s="242">
        <f>ROUND(Source!V474,O497)</f>
        <v>0.192</v>
      </c>
      <c r="G497" s="242" t="s">
        <v>771</v>
      </c>
      <c r="H497" s="242" t="s">
        <v>772</v>
      </c>
      <c r="I497" s="242"/>
      <c r="J497" s="242"/>
      <c r="K497" s="242">
        <v>208</v>
      </c>
      <c r="L497" s="242">
        <v>22</v>
      </c>
      <c r="M497" s="242">
        <v>3</v>
      </c>
      <c r="N497" s="242" t="s">
        <v>86</v>
      </c>
      <c r="O497" s="242">
        <v>7</v>
      </c>
      <c r="P497" s="242"/>
      <c r="Q497" s="242"/>
      <c r="R497" s="242"/>
      <c r="S497" s="242"/>
      <c r="T497" s="242"/>
      <c r="U497" s="242"/>
      <c r="V497" s="242"/>
      <c r="W497" s="242">
        <v>0.71199999999999997</v>
      </c>
      <c r="X497" s="242">
        <v>1</v>
      </c>
      <c r="Y497" s="242">
        <v>0.71199999999999997</v>
      </c>
      <c r="Z497" s="242"/>
      <c r="AA497" s="242"/>
      <c r="AB497" s="242"/>
    </row>
    <row r="498" spans="1:245" x14ac:dyDescent="0.2">
      <c r="A498" s="242">
        <v>50</v>
      </c>
      <c r="B498" s="242">
        <v>0</v>
      </c>
      <c r="C498" s="242">
        <v>0</v>
      </c>
      <c r="D498" s="242">
        <v>1</v>
      </c>
      <c r="E498" s="242">
        <v>209</v>
      </c>
      <c r="F498" s="242">
        <f>ROUND(Source!W474,O498)</f>
        <v>0</v>
      </c>
      <c r="G498" s="242" t="s">
        <v>773</v>
      </c>
      <c r="H498" s="242" t="s">
        <v>774</v>
      </c>
      <c r="I498" s="242"/>
      <c r="J498" s="242"/>
      <c r="K498" s="242">
        <v>209</v>
      </c>
      <c r="L498" s="242">
        <v>23</v>
      </c>
      <c r="M498" s="242">
        <v>3</v>
      </c>
      <c r="N498" s="242" t="s">
        <v>86</v>
      </c>
      <c r="O498" s="242">
        <v>2</v>
      </c>
      <c r="P498" s="242"/>
      <c r="Q498" s="242"/>
      <c r="R498" s="242"/>
      <c r="S498" s="242"/>
      <c r="T498" s="242"/>
      <c r="U498" s="242"/>
      <c r="V498" s="242"/>
      <c r="W498" s="242">
        <v>0</v>
      </c>
      <c r="X498" s="242">
        <v>1</v>
      </c>
      <c r="Y498" s="242">
        <v>0</v>
      </c>
      <c r="Z498" s="242"/>
      <c r="AA498" s="242"/>
      <c r="AB498" s="242"/>
    </row>
    <row r="499" spans="1:245" x14ac:dyDescent="0.2">
      <c r="A499" s="242">
        <v>50</v>
      </c>
      <c r="B499" s="242">
        <v>0</v>
      </c>
      <c r="C499" s="242">
        <v>0</v>
      </c>
      <c r="D499" s="242">
        <v>1</v>
      </c>
      <c r="E499" s="242">
        <v>233</v>
      </c>
      <c r="F499" s="242">
        <f>ROUND(Source!BD474,O499)</f>
        <v>0</v>
      </c>
      <c r="G499" s="242" t="s">
        <v>775</v>
      </c>
      <c r="H499" s="242" t="s">
        <v>776</v>
      </c>
      <c r="I499" s="242"/>
      <c r="J499" s="242"/>
      <c r="K499" s="242">
        <v>233</v>
      </c>
      <c r="L499" s="242">
        <v>24</v>
      </c>
      <c r="M499" s="242">
        <v>3</v>
      </c>
      <c r="N499" s="242" t="s">
        <v>86</v>
      </c>
      <c r="O499" s="242">
        <v>2</v>
      </c>
      <c r="P499" s="242"/>
      <c r="Q499" s="242"/>
      <c r="R499" s="242"/>
      <c r="S499" s="242"/>
      <c r="T499" s="242"/>
      <c r="U499" s="242"/>
      <c r="V499" s="242"/>
      <c r="W499" s="242">
        <v>0</v>
      </c>
      <c r="X499" s="242">
        <v>1</v>
      </c>
      <c r="Y499" s="242">
        <v>0</v>
      </c>
      <c r="Z499" s="242"/>
      <c r="AA499" s="242"/>
      <c r="AB499" s="242"/>
    </row>
    <row r="500" spans="1:245" x14ac:dyDescent="0.2">
      <c r="A500" s="242">
        <v>50</v>
      </c>
      <c r="B500" s="242">
        <v>0</v>
      </c>
      <c r="C500" s="242">
        <v>0</v>
      </c>
      <c r="D500" s="242">
        <v>1</v>
      </c>
      <c r="E500" s="242">
        <v>210</v>
      </c>
      <c r="F500" s="242">
        <f>ROUND(Source!X474,O500)</f>
        <v>2868.75</v>
      </c>
      <c r="G500" s="242" t="s">
        <v>777</v>
      </c>
      <c r="H500" s="242" t="s">
        <v>778</v>
      </c>
      <c r="I500" s="242"/>
      <c r="J500" s="242"/>
      <c r="K500" s="242">
        <v>210</v>
      </c>
      <c r="L500" s="242">
        <v>25</v>
      </c>
      <c r="M500" s="242">
        <v>3</v>
      </c>
      <c r="N500" s="242" t="s">
        <v>86</v>
      </c>
      <c r="O500" s="242">
        <v>2</v>
      </c>
      <c r="P500" s="242"/>
      <c r="Q500" s="242"/>
      <c r="R500" s="242"/>
      <c r="S500" s="242"/>
      <c r="T500" s="242"/>
      <c r="U500" s="242"/>
      <c r="V500" s="242"/>
      <c r="W500" s="242">
        <v>4737.3500000000004</v>
      </c>
      <c r="X500" s="242">
        <v>1</v>
      </c>
      <c r="Y500" s="242">
        <v>4737.3500000000004</v>
      </c>
      <c r="Z500" s="242"/>
      <c r="AA500" s="242"/>
      <c r="AB500" s="242"/>
    </row>
    <row r="501" spans="1:245" x14ac:dyDescent="0.2">
      <c r="A501" s="242">
        <v>50</v>
      </c>
      <c r="B501" s="242">
        <v>0</v>
      </c>
      <c r="C501" s="242">
        <v>0</v>
      </c>
      <c r="D501" s="242">
        <v>1</v>
      </c>
      <c r="E501" s="242">
        <v>211</v>
      </c>
      <c r="F501" s="242">
        <f>ROUND(Source!Y474,O501)</f>
        <v>1508.31</v>
      </c>
      <c r="G501" s="242" t="s">
        <v>779</v>
      </c>
      <c r="H501" s="242" t="s">
        <v>780</v>
      </c>
      <c r="I501" s="242"/>
      <c r="J501" s="242"/>
      <c r="K501" s="242">
        <v>211</v>
      </c>
      <c r="L501" s="242">
        <v>26</v>
      </c>
      <c r="M501" s="242">
        <v>3</v>
      </c>
      <c r="N501" s="242" t="s">
        <v>86</v>
      </c>
      <c r="O501" s="242">
        <v>2</v>
      </c>
      <c r="P501" s="242"/>
      <c r="Q501" s="242"/>
      <c r="R501" s="242"/>
      <c r="S501" s="242"/>
      <c r="T501" s="242"/>
      <c r="U501" s="242"/>
      <c r="V501" s="242"/>
      <c r="W501" s="242">
        <v>2490.77</v>
      </c>
      <c r="X501" s="242">
        <v>1</v>
      </c>
      <c r="Y501" s="242">
        <v>2490.77</v>
      </c>
      <c r="Z501" s="242"/>
      <c r="AA501" s="242"/>
      <c r="AB501" s="242"/>
    </row>
    <row r="502" spans="1:245" x14ac:dyDescent="0.2">
      <c r="A502" s="242">
        <v>50</v>
      </c>
      <c r="B502" s="242">
        <v>0</v>
      </c>
      <c r="C502" s="242">
        <v>0</v>
      </c>
      <c r="D502" s="242">
        <v>1</v>
      </c>
      <c r="E502" s="242">
        <v>224</v>
      </c>
      <c r="F502" s="242">
        <f>ROUND(Source!AR474,O502)</f>
        <v>12538.32</v>
      </c>
      <c r="G502" s="242" t="s">
        <v>781</v>
      </c>
      <c r="H502" s="242" t="s">
        <v>782</v>
      </c>
      <c r="I502" s="242"/>
      <c r="J502" s="242"/>
      <c r="K502" s="242">
        <v>224</v>
      </c>
      <c r="L502" s="242">
        <v>27</v>
      </c>
      <c r="M502" s="242">
        <v>3</v>
      </c>
      <c r="N502" s="242" t="s">
        <v>86</v>
      </c>
      <c r="O502" s="242">
        <v>2</v>
      </c>
      <c r="P502" s="242"/>
      <c r="Q502" s="242"/>
      <c r="R502" s="242"/>
      <c r="S502" s="242"/>
      <c r="T502" s="242"/>
      <c r="U502" s="242"/>
      <c r="V502" s="242"/>
      <c r="W502" s="242">
        <v>18381.78</v>
      </c>
      <c r="X502" s="242">
        <v>1</v>
      </c>
      <c r="Y502" s="242">
        <v>18381.78</v>
      </c>
      <c r="Z502" s="242"/>
      <c r="AA502" s="242"/>
      <c r="AB502" s="242"/>
    </row>
    <row r="504" spans="1:245" x14ac:dyDescent="0.2">
      <c r="A504" s="239">
        <v>4</v>
      </c>
      <c r="B504" s="239">
        <v>1</v>
      </c>
      <c r="C504" s="239"/>
      <c r="D504" s="239">
        <f>ROW(A510)</f>
        <v>510</v>
      </c>
      <c r="E504" s="239"/>
      <c r="F504" s="239" t="s">
        <v>716</v>
      </c>
      <c r="G504" s="239" t="s">
        <v>890</v>
      </c>
      <c r="H504" s="239" t="s">
        <v>86</v>
      </c>
      <c r="I504" s="239">
        <v>0</v>
      </c>
      <c r="J504" s="239"/>
      <c r="K504" s="239">
        <v>0</v>
      </c>
      <c r="L504" s="239"/>
      <c r="M504" s="239" t="s">
        <v>86</v>
      </c>
      <c r="N504" s="239"/>
      <c r="O504" s="239"/>
      <c r="P504" s="239"/>
      <c r="Q504" s="239"/>
      <c r="R504" s="239"/>
      <c r="S504" s="239">
        <v>0</v>
      </c>
      <c r="T504" s="239"/>
      <c r="U504" s="239" t="s">
        <v>86</v>
      </c>
      <c r="V504" s="239">
        <v>0</v>
      </c>
      <c r="W504" s="239"/>
      <c r="X504" s="239"/>
      <c r="Y504" s="239"/>
      <c r="Z504" s="239"/>
      <c r="AA504" s="239"/>
      <c r="AB504" s="239" t="s">
        <v>86</v>
      </c>
      <c r="AC504" s="239" t="s">
        <v>86</v>
      </c>
      <c r="AD504" s="239" t="s">
        <v>86</v>
      </c>
      <c r="AE504" s="239" t="s">
        <v>86</v>
      </c>
      <c r="AF504" s="239" t="s">
        <v>86</v>
      </c>
      <c r="AG504" s="239" t="s">
        <v>86</v>
      </c>
      <c r="AH504" s="239"/>
      <c r="AI504" s="239"/>
      <c r="AJ504" s="239"/>
      <c r="AK504" s="239"/>
      <c r="AL504" s="239"/>
      <c r="AM504" s="239"/>
      <c r="AN504" s="239"/>
      <c r="AO504" s="239"/>
      <c r="AP504" s="239" t="s">
        <v>86</v>
      </c>
      <c r="AQ504" s="239" t="s">
        <v>86</v>
      </c>
      <c r="AR504" s="239" t="s">
        <v>86</v>
      </c>
      <c r="AS504" s="239"/>
      <c r="AT504" s="239"/>
      <c r="AU504" s="239"/>
      <c r="AV504" s="239"/>
      <c r="AW504" s="239"/>
      <c r="AX504" s="239"/>
      <c r="AY504" s="239"/>
      <c r="AZ504" s="239" t="s">
        <v>86</v>
      </c>
      <c r="BA504" s="239"/>
      <c r="BB504" s="239" t="s">
        <v>86</v>
      </c>
      <c r="BC504" s="239" t="s">
        <v>86</v>
      </c>
      <c r="BD504" s="239" t="s">
        <v>86</v>
      </c>
      <c r="BE504" s="239" t="s">
        <v>86</v>
      </c>
      <c r="BF504" s="239" t="s">
        <v>86</v>
      </c>
      <c r="BG504" s="239" t="s">
        <v>86</v>
      </c>
      <c r="BH504" s="239" t="s">
        <v>86</v>
      </c>
      <c r="BI504" s="239" t="s">
        <v>86</v>
      </c>
      <c r="BJ504" s="239" t="s">
        <v>86</v>
      </c>
      <c r="BK504" s="239" t="s">
        <v>86</v>
      </c>
      <c r="BL504" s="239" t="s">
        <v>86</v>
      </c>
      <c r="BM504" s="239" t="s">
        <v>86</v>
      </c>
      <c r="BN504" s="239" t="s">
        <v>86</v>
      </c>
      <c r="BO504" s="239" t="s">
        <v>86</v>
      </c>
      <c r="BP504" s="239" t="s">
        <v>86</v>
      </c>
      <c r="BQ504" s="239"/>
      <c r="BR504" s="239"/>
      <c r="BS504" s="239"/>
      <c r="BT504" s="239"/>
      <c r="BU504" s="239"/>
      <c r="BV504" s="239"/>
      <c r="BW504" s="239"/>
      <c r="BX504" s="239">
        <v>0</v>
      </c>
      <c r="BY504" s="239"/>
      <c r="BZ504" s="239"/>
      <c r="CA504" s="239"/>
      <c r="CB504" s="239"/>
      <c r="CC504" s="239"/>
      <c r="CD504" s="239"/>
      <c r="CE504" s="239"/>
      <c r="CF504" s="239"/>
      <c r="CG504" s="239"/>
      <c r="CH504" s="239"/>
      <c r="CI504" s="239"/>
      <c r="CJ504" s="239">
        <v>0</v>
      </c>
    </row>
    <row r="506" spans="1:245" x14ac:dyDescent="0.2">
      <c r="A506" s="240">
        <v>52</v>
      </c>
      <c r="B506" s="240">
        <f t="shared" ref="B506:G506" si="235">B510</f>
        <v>1</v>
      </c>
      <c r="C506" s="240">
        <f t="shared" si="235"/>
        <v>4</v>
      </c>
      <c r="D506" s="240">
        <f t="shared" si="235"/>
        <v>504</v>
      </c>
      <c r="E506" s="240">
        <f t="shared" si="235"/>
        <v>0</v>
      </c>
      <c r="F506" s="240" t="str">
        <f t="shared" si="235"/>
        <v>Новый раздел</v>
      </c>
      <c r="G506" s="240" t="str">
        <f t="shared" si="235"/>
        <v>Оборудование</v>
      </c>
      <c r="H506" s="240"/>
      <c r="I506" s="240"/>
      <c r="J506" s="240"/>
      <c r="K506" s="240"/>
      <c r="L506" s="240"/>
      <c r="M506" s="240"/>
      <c r="N506" s="240"/>
      <c r="O506" s="240">
        <f t="shared" ref="O506:AT506" si="236">O510</f>
        <v>0</v>
      </c>
      <c r="P506" s="240">
        <f t="shared" si="236"/>
        <v>0</v>
      </c>
      <c r="Q506" s="240">
        <f t="shared" si="236"/>
        <v>0</v>
      </c>
      <c r="R506" s="240">
        <f t="shared" si="236"/>
        <v>0</v>
      </c>
      <c r="S506" s="240">
        <f t="shared" si="236"/>
        <v>0</v>
      </c>
      <c r="T506" s="240">
        <f t="shared" si="236"/>
        <v>0</v>
      </c>
      <c r="U506" s="240">
        <f t="shared" si="236"/>
        <v>0</v>
      </c>
      <c r="V506" s="240">
        <f t="shared" si="236"/>
        <v>0</v>
      </c>
      <c r="W506" s="240">
        <f t="shared" si="236"/>
        <v>0</v>
      </c>
      <c r="X506" s="240">
        <f t="shared" si="236"/>
        <v>0</v>
      </c>
      <c r="Y506" s="240">
        <f t="shared" si="236"/>
        <v>0</v>
      </c>
      <c r="Z506" s="240">
        <f t="shared" si="236"/>
        <v>0</v>
      </c>
      <c r="AA506" s="240">
        <f t="shared" si="236"/>
        <v>0</v>
      </c>
      <c r="AB506" s="240">
        <f t="shared" si="236"/>
        <v>0</v>
      </c>
      <c r="AC506" s="240">
        <f t="shared" si="236"/>
        <v>0</v>
      </c>
      <c r="AD506" s="240">
        <f t="shared" si="236"/>
        <v>0</v>
      </c>
      <c r="AE506" s="240">
        <f t="shared" si="236"/>
        <v>0</v>
      </c>
      <c r="AF506" s="240">
        <f t="shared" si="236"/>
        <v>0</v>
      </c>
      <c r="AG506" s="240">
        <f t="shared" si="236"/>
        <v>0</v>
      </c>
      <c r="AH506" s="240">
        <f t="shared" si="236"/>
        <v>0</v>
      </c>
      <c r="AI506" s="240">
        <f t="shared" si="236"/>
        <v>0</v>
      </c>
      <c r="AJ506" s="240">
        <f t="shared" si="236"/>
        <v>0</v>
      </c>
      <c r="AK506" s="240">
        <f t="shared" si="236"/>
        <v>0</v>
      </c>
      <c r="AL506" s="240">
        <f t="shared" si="236"/>
        <v>0</v>
      </c>
      <c r="AM506" s="240">
        <f t="shared" si="236"/>
        <v>0</v>
      </c>
      <c r="AN506" s="240">
        <f t="shared" si="236"/>
        <v>0</v>
      </c>
      <c r="AO506" s="240">
        <f t="shared" si="236"/>
        <v>0</v>
      </c>
      <c r="AP506" s="240">
        <f t="shared" si="236"/>
        <v>0</v>
      </c>
      <c r="AQ506" s="240">
        <f t="shared" si="236"/>
        <v>0</v>
      </c>
      <c r="AR506" s="240">
        <f t="shared" si="236"/>
        <v>0</v>
      </c>
      <c r="AS506" s="240">
        <f t="shared" si="236"/>
        <v>0</v>
      </c>
      <c r="AT506" s="240">
        <f t="shared" si="236"/>
        <v>0</v>
      </c>
      <c r="AU506" s="240">
        <f t="shared" ref="AU506:BZ506" si="237">AU510</f>
        <v>0</v>
      </c>
      <c r="AV506" s="240">
        <f t="shared" si="237"/>
        <v>0</v>
      </c>
      <c r="AW506" s="240">
        <f t="shared" si="237"/>
        <v>0</v>
      </c>
      <c r="AX506" s="240">
        <f t="shared" si="237"/>
        <v>0</v>
      </c>
      <c r="AY506" s="240">
        <f t="shared" si="237"/>
        <v>0</v>
      </c>
      <c r="AZ506" s="240">
        <f t="shared" si="237"/>
        <v>0</v>
      </c>
      <c r="BA506" s="240">
        <f t="shared" si="237"/>
        <v>0</v>
      </c>
      <c r="BB506" s="240">
        <f t="shared" si="237"/>
        <v>0</v>
      </c>
      <c r="BC506" s="240">
        <f t="shared" si="237"/>
        <v>0</v>
      </c>
      <c r="BD506" s="240">
        <f t="shared" si="237"/>
        <v>0</v>
      </c>
      <c r="BE506" s="240">
        <f t="shared" si="237"/>
        <v>0</v>
      </c>
      <c r="BF506" s="240">
        <f t="shared" si="237"/>
        <v>0</v>
      </c>
      <c r="BG506" s="240">
        <f t="shared" si="237"/>
        <v>0</v>
      </c>
      <c r="BH506" s="240">
        <f t="shared" si="237"/>
        <v>0</v>
      </c>
      <c r="BI506" s="240">
        <f t="shared" si="237"/>
        <v>0</v>
      </c>
      <c r="BJ506" s="240">
        <f t="shared" si="237"/>
        <v>0</v>
      </c>
      <c r="BK506" s="240">
        <f t="shared" si="237"/>
        <v>0</v>
      </c>
      <c r="BL506" s="240">
        <f t="shared" si="237"/>
        <v>0</v>
      </c>
      <c r="BM506" s="240">
        <f t="shared" si="237"/>
        <v>0</v>
      </c>
      <c r="BN506" s="240">
        <f t="shared" si="237"/>
        <v>0</v>
      </c>
      <c r="BO506" s="240">
        <f t="shared" si="237"/>
        <v>0</v>
      </c>
      <c r="BP506" s="240">
        <f t="shared" si="237"/>
        <v>0</v>
      </c>
      <c r="BQ506" s="240">
        <f t="shared" si="237"/>
        <v>0</v>
      </c>
      <c r="BR506" s="240">
        <f t="shared" si="237"/>
        <v>0</v>
      </c>
      <c r="BS506" s="240">
        <f t="shared" si="237"/>
        <v>0</v>
      </c>
      <c r="BT506" s="240">
        <f t="shared" si="237"/>
        <v>0</v>
      </c>
      <c r="BU506" s="240">
        <f t="shared" si="237"/>
        <v>0</v>
      </c>
      <c r="BV506" s="240">
        <f t="shared" si="237"/>
        <v>0</v>
      </c>
      <c r="BW506" s="240">
        <f t="shared" si="237"/>
        <v>0</v>
      </c>
      <c r="BX506" s="240">
        <f t="shared" si="237"/>
        <v>0</v>
      </c>
      <c r="BY506" s="240">
        <f t="shared" si="237"/>
        <v>0</v>
      </c>
      <c r="BZ506" s="240">
        <f t="shared" si="237"/>
        <v>0</v>
      </c>
      <c r="CA506" s="240">
        <f t="shared" ref="CA506:DF506" si="238">CA510</f>
        <v>0</v>
      </c>
      <c r="CB506" s="240">
        <f t="shared" si="238"/>
        <v>0</v>
      </c>
      <c r="CC506" s="240">
        <f t="shared" si="238"/>
        <v>0</v>
      </c>
      <c r="CD506" s="240">
        <f t="shared" si="238"/>
        <v>0</v>
      </c>
      <c r="CE506" s="240">
        <f t="shared" si="238"/>
        <v>0</v>
      </c>
      <c r="CF506" s="240">
        <f t="shared" si="238"/>
        <v>0</v>
      </c>
      <c r="CG506" s="240">
        <f t="shared" si="238"/>
        <v>0</v>
      </c>
      <c r="CH506" s="240">
        <f t="shared" si="238"/>
        <v>0</v>
      </c>
      <c r="CI506" s="240">
        <f t="shared" si="238"/>
        <v>0</v>
      </c>
      <c r="CJ506" s="240">
        <f t="shared" si="238"/>
        <v>0</v>
      </c>
      <c r="CK506" s="240">
        <f t="shared" si="238"/>
        <v>0</v>
      </c>
      <c r="CL506" s="240">
        <f t="shared" si="238"/>
        <v>0</v>
      </c>
      <c r="CM506" s="240">
        <f t="shared" si="238"/>
        <v>0</v>
      </c>
      <c r="CN506" s="240">
        <f t="shared" si="238"/>
        <v>0</v>
      </c>
      <c r="CO506" s="240">
        <f t="shared" si="238"/>
        <v>0</v>
      </c>
      <c r="CP506" s="240">
        <f t="shared" si="238"/>
        <v>0</v>
      </c>
      <c r="CQ506" s="240">
        <f t="shared" si="238"/>
        <v>0</v>
      </c>
      <c r="CR506" s="240">
        <f t="shared" si="238"/>
        <v>0</v>
      </c>
      <c r="CS506" s="240">
        <f t="shared" si="238"/>
        <v>0</v>
      </c>
      <c r="CT506" s="240">
        <f t="shared" si="238"/>
        <v>0</v>
      </c>
      <c r="CU506" s="240">
        <f t="shared" si="238"/>
        <v>0</v>
      </c>
      <c r="CV506" s="240">
        <f t="shared" si="238"/>
        <v>0</v>
      </c>
      <c r="CW506" s="240">
        <f t="shared" si="238"/>
        <v>0</v>
      </c>
      <c r="CX506" s="240">
        <f t="shared" si="238"/>
        <v>0</v>
      </c>
      <c r="CY506" s="240">
        <f t="shared" si="238"/>
        <v>0</v>
      </c>
      <c r="CZ506" s="240">
        <f t="shared" si="238"/>
        <v>0</v>
      </c>
      <c r="DA506" s="240">
        <f t="shared" si="238"/>
        <v>0</v>
      </c>
      <c r="DB506" s="240">
        <f t="shared" si="238"/>
        <v>0</v>
      </c>
      <c r="DC506" s="240">
        <f t="shared" si="238"/>
        <v>0</v>
      </c>
      <c r="DD506" s="240">
        <f t="shared" si="238"/>
        <v>0</v>
      </c>
      <c r="DE506" s="240">
        <f t="shared" si="238"/>
        <v>0</v>
      </c>
      <c r="DF506" s="240">
        <f t="shared" si="238"/>
        <v>0</v>
      </c>
      <c r="DG506" s="241">
        <f t="shared" ref="DG506:EL506" si="239">DG510</f>
        <v>0</v>
      </c>
      <c r="DH506" s="241">
        <f t="shared" si="239"/>
        <v>0</v>
      </c>
      <c r="DI506" s="241">
        <f t="shared" si="239"/>
        <v>0</v>
      </c>
      <c r="DJ506" s="241">
        <f t="shared" si="239"/>
        <v>0</v>
      </c>
      <c r="DK506" s="241">
        <f t="shared" si="239"/>
        <v>0</v>
      </c>
      <c r="DL506" s="241">
        <f t="shared" si="239"/>
        <v>0</v>
      </c>
      <c r="DM506" s="241">
        <f t="shared" si="239"/>
        <v>0</v>
      </c>
      <c r="DN506" s="241">
        <f t="shared" si="239"/>
        <v>0</v>
      </c>
      <c r="DO506" s="241">
        <f t="shared" si="239"/>
        <v>0</v>
      </c>
      <c r="DP506" s="241">
        <f t="shared" si="239"/>
        <v>0</v>
      </c>
      <c r="DQ506" s="241">
        <f t="shared" si="239"/>
        <v>0</v>
      </c>
      <c r="DR506" s="241">
        <f t="shared" si="239"/>
        <v>0</v>
      </c>
      <c r="DS506" s="241">
        <f t="shared" si="239"/>
        <v>0</v>
      </c>
      <c r="DT506" s="241">
        <f t="shared" si="239"/>
        <v>0</v>
      </c>
      <c r="DU506" s="241">
        <f t="shared" si="239"/>
        <v>0</v>
      </c>
      <c r="DV506" s="241">
        <f t="shared" si="239"/>
        <v>0</v>
      </c>
      <c r="DW506" s="241">
        <f t="shared" si="239"/>
        <v>0</v>
      </c>
      <c r="DX506" s="241">
        <f t="shared" si="239"/>
        <v>0</v>
      </c>
      <c r="DY506" s="241">
        <f t="shared" si="239"/>
        <v>0</v>
      </c>
      <c r="DZ506" s="241">
        <f t="shared" si="239"/>
        <v>0</v>
      </c>
      <c r="EA506" s="241">
        <f t="shared" si="239"/>
        <v>0</v>
      </c>
      <c r="EB506" s="241">
        <f t="shared" si="239"/>
        <v>0</v>
      </c>
      <c r="EC506" s="241">
        <f t="shared" si="239"/>
        <v>0</v>
      </c>
      <c r="ED506" s="241">
        <f t="shared" si="239"/>
        <v>0</v>
      </c>
      <c r="EE506" s="241">
        <f t="shared" si="239"/>
        <v>0</v>
      </c>
      <c r="EF506" s="241">
        <f t="shared" si="239"/>
        <v>0</v>
      </c>
      <c r="EG506" s="241">
        <f t="shared" si="239"/>
        <v>0</v>
      </c>
      <c r="EH506" s="241">
        <f t="shared" si="239"/>
        <v>0</v>
      </c>
      <c r="EI506" s="241">
        <f t="shared" si="239"/>
        <v>0</v>
      </c>
      <c r="EJ506" s="241">
        <f t="shared" si="239"/>
        <v>0</v>
      </c>
      <c r="EK506" s="241">
        <f t="shared" si="239"/>
        <v>0</v>
      </c>
      <c r="EL506" s="241">
        <f t="shared" si="239"/>
        <v>0</v>
      </c>
      <c r="EM506" s="241">
        <f t="shared" ref="EM506:FR506" si="240">EM510</f>
        <v>0</v>
      </c>
      <c r="EN506" s="241">
        <f t="shared" si="240"/>
        <v>0</v>
      </c>
      <c r="EO506" s="241">
        <f t="shared" si="240"/>
        <v>0</v>
      </c>
      <c r="EP506" s="241">
        <f t="shared" si="240"/>
        <v>0</v>
      </c>
      <c r="EQ506" s="241">
        <f t="shared" si="240"/>
        <v>0</v>
      </c>
      <c r="ER506" s="241">
        <f t="shared" si="240"/>
        <v>0</v>
      </c>
      <c r="ES506" s="241">
        <f t="shared" si="240"/>
        <v>0</v>
      </c>
      <c r="ET506" s="241">
        <f t="shared" si="240"/>
        <v>0</v>
      </c>
      <c r="EU506" s="241">
        <f t="shared" si="240"/>
        <v>0</v>
      </c>
      <c r="EV506" s="241">
        <f t="shared" si="240"/>
        <v>0</v>
      </c>
      <c r="EW506" s="241">
        <f t="shared" si="240"/>
        <v>0</v>
      </c>
      <c r="EX506" s="241">
        <f t="shared" si="240"/>
        <v>0</v>
      </c>
      <c r="EY506" s="241">
        <f t="shared" si="240"/>
        <v>0</v>
      </c>
      <c r="EZ506" s="241">
        <f t="shared" si="240"/>
        <v>0</v>
      </c>
      <c r="FA506" s="241">
        <f t="shared" si="240"/>
        <v>0</v>
      </c>
      <c r="FB506" s="241">
        <f t="shared" si="240"/>
        <v>0</v>
      </c>
      <c r="FC506" s="241">
        <f t="shared" si="240"/>
        <v>0</v>
      </c>
      <c r="FD506" s="241">
        <f t="shared" si="240"/>
        <v>0</v>
      </c>
      <c r="FE506" s="241">
        <f t="shared" si="240"/>
        <v>0</v>
      </c>
      <c r="FF506" s="241">
        <f t="shared" si="240"/>
        <v>0</v>
      </c>
      <c r="FG506" s="241">
        <f t="shared" si="240"/>
        <v>0</v>
      </c>
      <c r="FH506" s="241">
        <f t="shared" si="240"/>
        <v>0</v>
      </c>
      <c r="FI506" s="241">
        <f t="shared" si="240"/>
        <v>0</v>
      </c>
      <c r="FJ506" s="241">
        <f t="shared" si="240"/>
        <v>0</v>
      </c>
      <c r="FK506" s="241">
        <f t="shared" si="240"/>
        <v>0</v>
      </c>
      <c r="FL506" s="241">
        <f t="shared" si="240"/>
        <v>0</v>
      </c>
      <c r="FM506" s="241">
        <f t="shared" si="240"/>
        <v>0</v>
      </c>
      <c r="FN506" s="241">
        <f t="shared" si="240"/>
        <v>0</v>
      </c>
      <c r="FO506" s="241">
        <f t="shared" si="240"/>
        <v>0</v>
      </c>
      <c r="FP506" s="241">
        <f t="shared" si="240"/>
        <v>0</v>
      </c>
      <c r="FQ506" s="241">
        <f t="shared" si="240"/>
        <v>0</v>
      </c>
      <c r="FR506" s="241">
        <f t="shared" si="240"/>
        <v>0</v>
      </c>
      <c r="FS506" s="241">
        <f t="shared" ref="FS506:GX506" si="241">FS510</f>
        <v>0</v>
      </c>
      <c r="FT506" s="241">
        <f t="shared" si="241"/>
        <v>0</v>
      </c>
      <c r="FU506" s="241">
        <f t="shared" si="241"/>
        <v>0</v>
      </c>
      <c r="FV506" s="241">
        <f t="shared" si="241"/>
        <v>0</v>
      </c>
      <c r="FW506" s="241">
        <f t="shared" si="241"/>
        <v>0</v>
      </c>
      <c r="FX506" s="241">
        <f t="shared" si="241"/>
        <v>0</v>
      </c>
      <c r="FY506" s="241">
        <f t="shared" si="241"/>
        <v>0</v>
      </c>
      <c r="FZ506" s="241">
        <f t="shared" si="241"/>
        <v>0</v>
      </c>
      <c r="GA506" s="241">
        <f t="shared" si="241"/>
        <v>0</v>
      </c>
      <c r="GB506" s="241">
        <f t="shared" si="241"/>
        <v>0</v>
      </c>
      <c r="GC506" s="241">
        <f t="shared" si="241"/>
        <v>0</v>
      </c>
      <c r="GD506" s="241">
        <f t="shared" si="241"/>
        <v>0</v>
      </c>
      <c r="GE506" s="241">
        <f t="shared" si="241"/>
        <v>0</v>
      </c>
      <c r="GF506" s="241">
        <f t="shared" si="241"/>
        <v>0</v>
      </c>
      <c r="GG506" s="241">
        <f t="shared" si="241"/>
        <v>0</v>
      </c>
      <c r="GH506" s="241">
        <f t="shared" si="241"/>
        <v>0</v>
      </c>
      <c r="GI506" s="241">
        <f t="shared" si="241"/>
        <v>0</v>
      </c>
      <c r="GJ506" s="241">
        <f t="shared" si="241"/>
        <v>0</v>
      </c>
      <c r="GK506" s="241">
        <f t="shared" si="241"/>
        <v>0</v>
      </c>
      <c r="GL506" s="241">
        <f t="shared" si="241"/>
        <v>0</v>
      </c>
      <c r="GM506" s="241">
        <f t="shared" si="241"/>
        <v>0</v>
      </c>
      <c r="GN506" s="241">
        <f t="shared" si="241"/>
        <v>0</v>
      </c>
      <c r="GO506" s="241">
        <f t="shared" si="241"/>
        <v>0</v>
      </c>
      <c r="GP506" s="241">
        <f t="shared" si="241"/>
        <v>0</v>
      </c>
      <c r="GQ506" s="241">
        <f t="shared" si="241"/>
        <v>0</v>
      </c>
      <c r="GR506" s="241">
        <f t="shared" si="241"/>
        <v>0</v>
      </c>
      <c r="GS506" s="241">
        <f t="shared" si="241"/>
        <v>0</v>
      </c>
      <c r="GT506" s="241">
        <f t="shared" si="241"/>
        <v>0</v>
      </c>
      <c r="GU506" s="241">
        <f t="shared" si="241"/>
        <v>0</v>
      </c>
      <c r="GV506" s="241">
        <f t="shared" si="241"/>
        <v>0</v>
      </c>
      <c r="GW506" s="241">
        <f t="shared" si="241"/>
        <v>0</v>
      </c>
      <c r="GX506" s="241">
        <f t="shared" si="241"/>
        <v>0</v>
      </c>
    </row>
    <row r="508" spans="1:245" x14ac:dyDescent="0.2">
      <c r="A508" s="154">
        <v>17</v>
      </c>
      <c r="B508" s="154">
        <v>1</v>
      </c>
      <c r="E508" s="154" t="s">
        <v>626</v>
      </c>
      <c r="F508" s="154" t="s">
        <v>1073</v>
      </c>
      <c r="G508" s="154" t="s">
        <v>891</v>
      </c>
      <c r="H508" s="154" t="s">
        <v>822</v>
      </c>
      <c r="J508" s="154">
        <v>0</v>
      </c>
      <c r="O508" s="154">
        <f>ROUND(CP508,2)</f>
        <v>0</v>
      </c>
      <c r="P508" s="154">
        <f>ROUND(CQ508*I508,2)</f>
        <v>0</v>
      </c>
      <c r="Q508" s="154">
        <f>ROUND(CR508*I508,2)</f>
        <v>0</v>
      </c>
      <c r="R508" s="154">
        <f>ROUND(CS508*I508,2)</f>
        <v>0</v>
      </c>
      <c r="S508" s="154">
        <f>ROUND(CT508*I508,2)</f>
        <v>0</v>
      </c>
      <c r="T508" s="154">
        <f>ROUND(CU508*I508,2)</f>
        <v>0</v>
      </c>
      <c r="U508" s="154">
        <f>ROUND(CV508*I508,7)</f>
        <v>0</v>
      </c>
      <c r="V508" s="154">
        <f>ROUND(CW508*I508,7)</f>
        <v>0</v>
      </c>
      <c r="W508" s="154">
        <f>ROUND(CX508*I508,2)</f>
        <v>0</v>
      </c>
      <c r="X508" s="154">
        <f>ROUND(CY508,2)</f>
        <v>0</v>
      </c>
      <c r="Y508" s="154">
        <f>ROUND(CZ508,2)</f>
        <v>0</v>
      </c>
      <c r="AA508" s="154">
        <v>66504103</v>
      </c>
      <c r="AB508" s="154">
        <f>ROUND((AC508+AD508+AF508),6)</f>
        <v>187624.8</v>
      </c>
      <c r="AC508" s="154">
        <f>ROUND((ES508),6)</f>
        <v>187624.8</v>
      </c>
      <c r="AD508" s="154">
        <f>ROUND((ET508),6)</f>
        <v>0</v>
      </c>
      <c r="AE508" s="154">
        <f>ROUND((EU508),6)</f>
        <v>0</v>
      </c>
      <c r="AF508" s="154">
        <f>ROUND((EV508),6)</f>
        <v>0</v>
      </c>
      <c r="AG508" s="154">
        <f>ROUND((AP508),6)</f>
        <v>0</v>
      </c>
      <c r="AH508" s="154">
        <f>(EW508)</f>
        <v>0</v>
      </c>
      <c r="AI508" s="154">
        <f>(EX508)</f>
        <v>0</v>
      </c>
      <c r="AJ508" s="154">
        <f>(AS508)</f>
        <v>0</v>
      </c>
      <c r="AK508" s="154">
        <v>187624.8</v>
      </c>
      <c r="AL508" s="154">
        <v>187624.8</v>
      </c>
      <c r="AM508" s="154">
        <v>0</v>
      </c>
      <c r="AN508" s="154">
        <v>0</v>
      </c>
      <c r="AO508" s="154">
        <v>0</v>
      </c>
      <c r="AP508" s="154">
        <v>0</v>
      </c>
      <c r="AQ508" s="154">
        <v>0</v>
      </c>
      <c r="AR508" s="154">
        <v>0</v>
      </c>
      <c r="AS508" s="154">
        <v>0</v>
      </c>
      <c r="AT508" s="154">
        <v>0</v>
      </c>
      <c r="AU508" s="154">
        <v>0</v>
      </c>
      <c r="AV508" s="154">
        <v>1</v>
      </c>
      <c r="AW508" s="154">
        <v>1</v>
      </c>
      <c r="AZ508" s="154">
        <v>1</v>
      </c>
      <c r="BA508" s="154">
        <v>1</v>
      </c>
      <c r="BB508" s="154">
        <v>1</v>
      </c>
      <c r="BC508" s="154">
        <v>1</v>
      </c>
      <c r="BD508" s="154" t="s">
        <v>86</v>
      </c>
      <c r="BE508" s="154" t="s">
        <v>86</v>
      </c>
      <c r="BF508" s="154" t="s">
        <v>86</v>
      </c>
      <c r="BG508" s="154" t="s">
        <v>86</v>
      </c>
      <c r="BH508" s="154">
        <v>3</v>
      </c>
      <c r="BI508" s="154">
        <v>3</v>
      </c>
      <c r="BJ508" s="154" t="s">
        <v>1073</v>
      </c>
      <c r="BM508" s="154">
        <v>902</v>
      </c>
      <c r="BN508" s="154">
        <v>0</v>
      </c>
      <c r="BO508" s="154" t="s">
        <v>86</v>
      </c>
      <c r="BP508" s="154">
        <v>0</v>
      </c>
      <c r="BQ508" s="154">
        <v>92</v>
      </c>
      <c r="BR508" s="154">
        <v>0</v>
      </c>
      <c r="BS508" s="154">
        <v>1</v>
      </c>
      <c r="BT508" s="154">
        <v>1</v>
      </c>
      <c r="BU508" s="154">
        <v>1</v>
      </c>
      <c r="BV508" s="154">
        <v>1</v>
      </c>
      <c r="BW508" s="154">
        <v>1</v>
      </c>
      <c r="BX508" s="154">
        <v>1</v>
      </c>
      <c r="BY508" s="154" t="s">
        <v>86</v>
      </c>
      <c r="BZ508" s="154">
        <v>0</v>
      </c>
      <c r="CA508" s="154">
        <v>0</v>
      </c>
      <c r="CB508" s="154" t="s">
        <v>86</v>
      </c>
      <c r="CE508" s="154">
        <v>0</v>
      </c>
      <c r="CF508" s="154">
        <v>0</v>
      </c>
      <c r="CG508" s="154">
        <v>0</v>
      </c>
      <c r="CM508" s="154">
        <v>0</v>
      </c>
      <c r="CN508" s="154" t="s">
        <v>86</v>
      </c>
      <c r="CO508" s="154">
        <v>0</v>
      </c>
      <c r="CP508" s="154">
        <f>(P508+Q508+S508+R508)</f>
        <v>0</v>
      </c>
      <c r="CQ508" s="154">
        <f>ROUND(AL508,2)</f>
        <v>187624.8</v>
      </c>
      <c r="CR508" s="154">
        <f>ROUND(AM508,2)</f>
        <v>0</v>
      </c>
      <c r="CS508" s="154">
        <f>ROUND(AN508*BS508,2)</f>
        <v>0</v>
      </c>
      <c r="CT508" s="154">
        <f>ROUND(AO508*BA508,2)</f>
        <v>0</v>
      </c>
      <c r="CU508" s="154">
        <f>AG508</f>
        <v>0</v>
      </c>
      <c r="CV508" s="154">
        <f>AH508</f>
        <v>0</v>
      </c>
      <c r="CW508" s="154">
        <f>AI508</f>
        <v>0</v>
      </c>
      <c r="CX508" s="154">
        <f>AJ508</f>
        <v>0</v>
      </c>
      <c r="CY508" s="154">
        <f>0</f>
        <v>0</v>
      </c>
      <c r="CZ508" s="154">
        <f>0</f>
        <v>0</v>
      </c>
      <c r="DC508" s="154" t="s">
        <v>86</v>
      </c>
      <c r="DD508" s="154" t="s">
        <v>86</v>
      </c>
      <c r="DE508" s="154" t="s">
        <v>86</v>
      </c>
      <c r="DF508" s="154" t="s">
        <v>86</v>
      </c>
      <c r="DG508" s="154" t="s">
        <v>86</v>
      </c>
      <c r="DH508" s="154" t="s">
        <v>86</v>
      </c>
      <c r="DI508" s="154" t="s">
        <v>86</v>
      </c>
      <c r="DJ508" s="154" t="s">
        <v>86</v>
      </c>
      <c r="DK508" s="154" t="s">
        <v>86</v>
      </c>
      <c r="DL508" s="154" t="s">
        <v>86</v>
      </c>
      <c r="DM508" s="154" t="s">
        <v>86</v>
      </c>
      <c r="DN508" s="154">
        <v>0</v>
      </c>
      <c r="DO508" s="154">
        <v>0</v>
      </c>
      <c r="DP508" s="154">
        <v>1</v>
      </c>
      <c r="DQ508" s="154">
        <v>1</v>
      </c>
      <c r="DU508" s="154">
        <v>1010</v>
      </c>
      <c r="DV508" s="154" t="s">
        <v>822</v>
      </c>
      <c r="DW508" s="154" t="s">
        <v>822</v>
      </c>
      <c r="DX508" s="154">
        <v>1</v>
      </c>
      <c r="DZ508" s="154" t="s">
        <v>86</v>
      </c>
      <c r="EA508" s="154" t="s">
        <v>86</v>
      </c>
      <c r="EB508" s="154" t="s">
        <v>86</v>
      </c>
      <c r="EC508" s="154" t="s">
        <v>86</v>
      </c>
      <c r="EE508" s="154">
        <v>65500438</v>
      </c>
      <c r="EF508" s="154">
        <v>92</v>
      </c>
      <c r="EG508" s="154" t="s">
        <v>892</v>
      </c>
      <c r="EH508" s="154">
        <v>0</v>
      </c>
      <c r="EI508" s="154" t="s">
        <v>86</v>
      </c>
      <c r="EJ508" s="154">
        <v>3</v>
      </c>
      <c r="EK508" s="154">
        <v>902</v>
      </c>
      <c r="EL508" s="154" t="s">
        <v>892</v>
      </c>
      <c r="EM508" s="154" t="s">
        <v>893</v>
      </c>
      <c r="EO508" s="154" t="s">
        <v>86</v>
      </c>
      <c r="EQ508" s="154">
        <v>131088</v>
      </c>
      <c r="ER508" s="154">
        <v>0</v>
      </c>
      <c r="ES508" s="154">
        <v>187624.8</v>
      </c>
      <c r="ET508" s="154">
        <v>0</v>
      </c>
      <c r="EU508" s="154">
        <v>0</v>
      </c>
      <c r="EV508" s="154">
        <v>0</v>
      </c>
      <c r="EW508" s="154">
        <v>0</v>
      </c>
      <c r="EX508" s="154">
        <v>0</v>
      </c>
      <c r="EY508" s="154">
        <v>0</v>
      </c>
      <c r="EZ508" s="154">
        <v>5</v>
      </c>
      <c r="FC508" s="154">
        <v>0</v>
      </c>
      <c r="FD508" s="154">
        <v>18</v>
      </c>
      <c r="FF508" s="154">
        <v>187624.8</v>
      </c>
      <c r="FQ508" s="154">
        <v>0</v>
      </c>
      <c r="FR508" s="154">
        <f>P508</f>
        <v>0</v>
      </c>
      <c r="FS508" s="154">
        <v>0</v>
      </c>
      <c r="FX508" s="154">
        <v>0</v>
      </c>
      <c r="FY508" s="154">
        <v>0</v>
      </c>
      <c r="GA508" s="154" t="s">
        <v>86</v>
      </c>
      <c r="GD508" s="154">
        <v>1</v>
      </c>
      <c r="GF508" s="154">
        <v>162809923</v>
      </c>
      <c r="GG508" s="154">
        <v>2</v>
      </c>
      <c r="GH508" s="154">
        <v>3</v>
      </c>
      <c r="GI508" s="154">
        <v>-2</v>
      </c>
      <c r="GJ508" s="154">
        <v>0</v>
      </c>
      <c r="GK508" s="154">
        <v>0</v>
      </c>
      <c r="GL508" s="154">
        <f>ROUND(IF(AND(BH508=3,BI508=3,FS508&lt;&gt;0),P508,0),2)</f>
        <v>0</v>
      </c>
      <c r="GM508" s="154">
        <f>ROUND(O508+X508+Y508,2)+GX508</f>
        <v>0</v>
      </c>
      <c r="GN508" s="154">
        <f>IF(OR(BI508=0,BI508=1),GM508-GX508,0)</f>
        <v>0</v>
      </c>
      <c r="GO508" s="154">
        <f>IF(BI508=2,GM508-GX508,0)</f>
        <v>0</v>
      </c>
      <c r="GP508" s="154">
        <f>IF(BI508=4,GM508-GX508,0)</f>
        <v>0</v>
      </c>
      <c r="GR508" s="154">
        <v>1</v>
      </c>
      <c r="GS508" s="154">
        <v>1</v>
      </c>
      <c r="GT508" s="154">
        <v>0</v>
      </c>
      <c r="GU508" s="154" t="s">
        <v>86</v>
      </c>
      <c r="GV508" s="154">
        <f>ROUND((GT508),6)</f>
        <v>0</v>
      </c>
      <c r="GW508" s="154">
        <v>1</v>
      </c>
      <c r="GX508" s="154">
        <f>ROUND(HC508*I508,2)</f>
        <v>0</v>
      </c>
      <c r="HA508" s="154">
        <v>0</v>
      </c>
      <c r="HB508" s="154">
        <v>0</v>
      </c>
      <c r="HC508" s="154">
        <f>GV508*GW508</f>
        <v>0</v>
      </c>
      <c r="HE508" s="154" t="s">
        <v>86</v>
      </c>
      <c r="HF508" s="154" t="s">
        <v>86</v>
      </c>
      <c r="HH508" s="154">
        <f>ROUND(ROUND(AL508,2)*I508,2)</f>
        <v>0</v>
      </c>
      <c r="HM508" s="154" t="s">
        <v>86</v>
      </c>
      <c r="HN508" s="154" t="s">
        <v>86</v>
      </c>
      <c r="HO508" s="154" t="s">
        <v>86</v>
      </c>
      <c r="HP508" s="154" t="s">
        <v>86</v>
      </c>
      <c r="HQ508" s="154" t="s">
        <v>86</v>
      </c>
      <c r="HS508" s="154">
        <v>0</v>
      </c>
      <c r="IK508" s="154">
        <v>0</v>
      </c>
    </row>
    <row r="510" spans="1:245" x14ac:dyDescent="0.2">
      <c r="A510" s="240">
        <v>51</v>
      </c>
      <c r="B510" s="240">
        <f>B504</f>
        <v>1</v>
      </c>
      <c r="C510" s="240">
        <f>A504</f>
        <v>4</v>
      </c>
      <c r="D510" s="240">
        <f>ROW(A504)</f>
        <v>504</v>
      </c>
      <c r="E510" s="240"/>
      <c r="F510" s="240" t="str">
        <f>IF(F504&lt;&gt;"",F504,"")</f>
        <v>Новый раздел</v>
      </c>
      <c r="G510" s="240" t="str">
        <f>IF(G504&lt;&gt;"",G504,"")</f>
        <v>Оборудование</v>
      </c>
      <c r="H510" s="240">
        <v>0</v>
      </c>
      <c r="I510" s="240"/>
      <c r="J510" s="240"/>
      <c r="K510" s="240"/>
      <c r="L510" s="240"/>
      <c r="M510" s="240"/>
      <c r="N510" s="240"/>
      <c r="O510" s="240">
        <f t="shared" ref="O510:T510" si="242">ROUND(AB510,2)</f>
        <v>0</v>
      </c>
      <c r="P510" s="240">
        <f t="shared" si="242"/>
        <v>0</v>
      </c>
      <c r="Q510" s="240">
        <f t="shared" si="242"/>
        <v>0</v>
      </c>
      <c r="R510" s="240">
        <f t="shared" si="242"/>
        <v>0</v>
      </c>
      <c r="S510" s="240">
        <f t="shared" si="242"/>
        <v>0</v>
      </c>
      <c r="T510" s="240">
        <f t="shared" si="242"/>
        <v>0</v>
      </c>
      <c r="U510" s="240">
        <f>AH510</f>
        <v>0</v>
      </c>
      <c r="V510" s="240">
        <f>AI510</f>
        <v>0</v>
      </c>
      <c r="W510" s="240">
        <f>ROUND(AJ510,2)</f>
        <v>0</v>
      </c>
      <c r="X510" s="240">
        <f>ROUND(AK510,2)</f>
        <v>0</v>
      </c>
      <c r="Y510" s="240">
        <f>ROUND(AL510,2)</f>
        <v>0</v>
      </c>
      <c r="Z510" s="240"/>
      <c r="AA510" s="240"/>
      <c r="AB510" s="240">
        <f>ROUND(SUMIF(AA508:AA508,"=66504103",O508:O508),2)</f>
        <v>0</v>
      </c>
      <c r="AC510" s="240">
        <f>ROUND(SUMIF(AA508:AA508,"=66504103",P508:P508),2)</f>
        <v>0</v>
      </c>
      <c r="AD510" s="240">
        <f>ROUND(SUMIF(AA508:AA508,"=66504103",Q508:Q508),2)</f>
        <v>0</v>
      </c>
      <c r="AE510" s="240">
        <f>ROUND(SUMIF(AA508:AA508,"=66504103",R508:R508),2)</f>
        <v>0</v>
      </c>
      <c r="AF510" s="240">
        <f>ROUND(SUMIF(AA508:AA508,"=66504103",S508:S508),2)</f>
        <v>0</v>
      </c>
      <c r="AG510" s="240">
        <f>ROUND(SUMIF(AA508:AA508,"=66504103",T508:T508),2)</f>
        <v>0</v>
      </c>
      <c r="AH510" s="240">
        <f>SUMIF(AA508:AA508,"=66504103",U508:U508)</f>
        <v>0</v>
      </c>
      <c r="AI510" s="240">
        <f>SUMIF(AA508:AA508,"=66504103",V508:V508)</f>
        <v>0</v>
      </c>
      <c r="AJ510" s="240">
        <f>ROUND(SUMIF(AA508:AA508,"=66504103",W508:W508),2)</f>
        <v>0</v>
      </c>
      <c r="AK510" s="240">
        <f>ROUND(SUMIF(AA508:AA508,"=66504103",X508:X508),2)</f>
        <v>0</v>
      </c>
      <c r="AL510" s="240">
        <f>ROUND(SUMIF(AA508:AA508,"=66504103",Y508:Y508),2)</f>
        <v>0</v>
      </c>
      <c r="AM510" s="240"/>
      <c r="AN510" s="240"/>
      <c r="AO510" s="240">
        <f t="shared" ref="AO510:BD510" si="243">ROUND(BX510,2)</f>
        <v>0</v>
      </c>
      <c r="AP510" s="240">
        <f t="shared" si="243"/>
        <v>0</v>
      </c>
      <c r="AQ510" s="240">
        <f t="shared" si="243"/>
        <v>0</v>
      </c>
      <c r="AR510" s="240">
        <f t="shared" si="243"/>
        <v>0</v>
      </c>
      <c r="AS510" s="240">
        <f t="shared" si="243"/>
        <v>0</v>
      </c>
      <c r="AT510" s="240">
        <f t="shared" si="243"/>
        <v>0</v>
      </c>
      <c r="AU510" s="240">
        <f t="shared" si="243"/>
        <v>0</v>
      </c>
      <c r="AV510" s="240">
        <f t="shared" si="243"/>
        <v>0</v>
      </c>
      <c r="AW510" s="240">
        <f t="shared" si="243"/>
        <v>0</v>
      </c>
      <c r="AX510" s="240">
        <f t="shared" si="243"/>
        <v>0</v>
      </c>
      <c r="AY510" s="240">
        <f t="shared" si="243"/>
        <v>0</v>
      </c>
      <c r="AZ510" s="240">
        <f t="shared" si="243"/>
        <v>0</v>
      </c>
      <c r="BA510" s="240">
        <f t="shared" si="243"/>
        <v>0</v>
      </c>
      <c r="BB510" s="240">
        <f t="shared" si="243"/>
        <v>0</v>
      </c>
      <c r="BC510" s="240">
        <f t="shared" si="243"/>
        <v>0</v>
      </c>
      <c r="BD510" s="240">
        <f t="shared" si="243"/>
        <v>0</v>
      </c>
      <c r="BE510" s="240"/>
      <c r="BF510" s="240"/>
      <c r="BG510" s="240"/>
      <c r="BH510" s="240"/>
      <c r="BI510" s="240"/>
      <c r="BJ510" s="240"/>
      <c r="BK510" s="240"/>
      <c r="BL510" s="240"/>
      <c r="BM510" s="240"/>
      <c r="BN510" s="240"/>
      <c r="BO510" s="240"/>
      <c r="BP510" s="240"/>
      <c r="BQ510" s="240"/>
      <c r="BR510" s="240"/>
      <c r="BS510" s="240"/>
      <c r="BT510" s="240"/>
      <c r="BU510" s="240"/>
      <c r="BV510" s="240"/>
      <c r="BW510" s="240"/>
      <c r="BX510" s="240">
        <f>ROUND(SUMIF(AA508:AA508,"=66504103",FQ508:FQ508),2)</f>
        <v>0</v>
      </c>
      <c r="BY510" s="240">
        <f>ROUND(SUMIF(AA508:AA508,"=66504103",FR508:FR508),2)</f>
        <v>0</v>
      </c>
      <c r="BZ510" s="240">
        <f>ROUND(SUMIF(AA508:AA508,"=66504103",GL508:GL508),2)</f>
        <v>0</v>
      </c>
      <c r="CA510" s="240">
        <f>ROUND(SUMIF(AA508:AA508,"=66504103",GM508:GM508),2)</f>
        <v>0</v>
      </c>
      <c r="CB510" s="240">
        <f>ROUND(SUMIF(AA508:AA508,"=66504103",GN508:GN508),2)</f>
        <v>0</v>
      </c>
      <c r="CC510" s="240">
        <f>ROUND(SUMIF(AA508:AA508,"=66504103",GO508:GO508),2)</f>
        <v>0</v>
      </c>
      <c r="CD510" s="240">
        <f>ROUND(SUMIF(AA508:AA508,"=66504103",GP508:GP508),2)</f>
        <v>0</v>
      </c>
      <c r="CE510" s="240">
        <f>AC510-BX510</f>
        <v>0</v>
      </c>
      <c r="CF510" s="240">
        <f>AC510-BY510</f>
        <v>0</v>
      </c>
      <c r="CG510" s="240">
        <f>BX510-BZ510</f>
        <v>0</v>
      </c>
      <c r="CH510" s="240">
        <f>AC510-BX510-BY510+BZ510</f>
        <v>0</v>
      </c>
      <c r="CI510" s="240">
        <f>BY510-BZ510</f>
        <v>0</v>
      </c>
      <c r="CJ510" s="240">
        <f>ROUND(SUMIF(AA508:AA508,"=66504103",GX508:GX508),2)</f>
        <v>0</v>
      </c>
      <c r="CK510" s="240">
        <f>ROUND(SUMIF(AA508:AA508,"=66504103",GY508:GY508),2)</f>
        <v>0</v>
      </c>
      <c r="CL510" s="240">
        <f>ROUND(SUMIF(AA508:AA508,"=66504103",GZ508:GZ508),2)</f>
        <v>0</v>
      </c>
      <c r="CM510" s="240">
        <f>ROUND(SUMIF(AA508:AA508,"=66504103",HD508:HD508),2)</f>
        <v>0</v>
      </c>
      <c r="CN510" s="240"/>
      <c r="CO510" s="240"/>
      <c r="CP510" s="240"/>
      <c r="CQ510" s="240"/>
      <c r="CR510" s="240"/>
      <c r="CS510" s="240"/>
      <c r="CT510" s="240"/>
      <c r="CU510" s="240"/>
      <c r="CV510" s="240"/>
      <c r="CW510" s="240"/>
      <c r="CX510" s="240"/>
      <c r="CY510" s="240"/>
      <c r="CZ510" s="240"/>
      <c r="DA510" s="240"/>
      <c r="DB510" s="240"/>
      <c r="DC510" s="240"/>
      <c r="DD510" s="240"/>
      <c r="DE510" s="240"/>
      <c r="DF510" s="240"/>
      <c r="DG510" s="241"/>
      <c r="DH510" s="241"/>
      <c r="DI510" s="241"/>
      <c r="DJ510" s="241"/>
      <c r="DK510" s="241"/>
      <c r="DL510" s="241"/>
      <c r="DM510" s="241"/>
      <c r="DN510" s="241"/>
      <c r="DO510" s="241"/>
      <c r="DP510" s="241"/>
      <c r="DQ510" s="241"/>
      <c r="DR510" s="241"/>
      <c r="DS510" s="241"/>
      <c r="DT510" s="241"/>
      <c r="DU510" s="241"/>
      <c r="DV510" s="241"/>
      <c r="DW510" s="241"/>
      <c r="DX510" s="241"/>
      <c r="DY510" s="241"/>
      <c r="DZ510" s="241"/>
      <c r="EA510" s="241"/>
      <c r="EB510" s="241"/>
      <c r="EC510" s="241"/>
      <c r="ED510" s="241"/>
      <c r="EE510" s="241"/>
      <c r="EF510" s="241"/>
      <c r="EG510" s="241"/>
      <c r="EH510" s="241"/>
      <c r="EI510" s="241"/>
      <c r="EJ510" s="241"/>
      <c r="EK510" s="241"/>
      <c r="EL510" s="241"/>
      <c r="EM510" s="241"/>
      <c r="EN510" s="241"/>
      <c r="EO510" s="241"/>
      <c r="EP510" s="241"/>
      <c r="EQ510" s="241"/>
      <c r="ER510" s="241"/>
      <c r="ES510" s="241"/>
      <c r="ET510" s="241"/>
      <c r="EU510" s="241"/>
      <c r="EV510" s="241"/>
      <c r="EW510" s="241"/>
      <c r="EX510" s="241"/>
      <c r="EY510" s="241"/>
      <c r="EZ510" s="241"/>
      <c r="FA510" s="241"/>
      <c r="FB510" s="241"/>
      <c r="FC510" s="241"/>
      <c r="FD510" s="241"/>
      <c r="FE510" s="241"/>
      <c r="FF510" s="241"/>
      <c r="FG510" s="241"/>
      <c r="FH510" s="241"/>
      <c r="FI510" s="241"/>
      <c r="FJ510" s="241"/>
      <c r="FK510" s="241"/>
      <c r="FL510" s="241"/>
      <c r="FM510" s="241"/>
      <c r="FN510" s="241"/>
      <c r="FO510" s="241"/>
      <c r="FP510" s="241"/>
      <c r="FQ510" s="241"/>
      <c r="FR510" s="241"/>
      <c r="FS510" s="241"/>
      <c r="FT510" s="241"/>
      <c r="FU510" s="241"/>
      <c r="FV510" s="241"/>
      <c r="FW510" s="241"/>
      <c r="FX510" s="241"/>
      <c r="FY510" s="241"/>
      <c r="FZ510" s="241"/>
      <c r="GA510" s="241"/>
      <c r="GB510" s="241"/>
      <c r="GC510" s="241"/>
      <c r="GD510" s="241"/>
      <c r="GE510" s="241"/>
      <c r="GF510" s="241"/>
      <c r="GG510" s="241"/>
      <c r="GH510" s="241"/>
      <c r="GI510" s="241"/>
      <c r="GJ510" s="241"/>
      <c r="GK510" s="241"/>
      <c r="GL510" s="241"/>
      <c r="GM510" s="241"/>
      <c r="GN510" s="241"/>
      <c r="GO510" s="241"/>
      <c r="GP510" s="241"/>
      <c r="GQ510" s="241"/>
      <c r="GR510" s="241"/>
      <c r="GS510" s="241"/>
      <c r="GT510" s="241"/>
      <c r="GU510" s="241"/>
      <c r="GV510" s="241"/>
      <c r="GW510" s="241"/>
      <c r="GX510" s="241">
        <v>0</v>
      </c>
    </row>
    <row r="512" spans="1:245" x14ac:dyDescent="0.2">
      <c r="A512" s="242">
        <v>50</v>
      </c>
      <c r="B512" s="242">
        <v>0</v>
      </c>
      <c r="C512" s="242">
        <v>0</v>
      </c>
      <c r="D512" s="242">
        <v>1</v>
      </c>
      <c r="E512" s="242">
        <v>201</v>
      </c>
      <c r="F512" s="242">
        <f>ROUND(Source!O510,O512)</f>
        <v>0</v>
      </c>
      <c r="G512" s="242" t="s">
        <v>729</v>
      </c>
      <c r="H512" s="242" t="s">
        <v>730</v>
      </c>
      <c r="I512" s="242"/>
      <c r="J512" s="242"/>
      <c r="K512" s="242">
        <v>201</v>
      </c>
      <c r="L512" s="242">
        <v>1</v>
      </c>
      <c r="M512" s="242">
        <v>3</v>
      </c>
      <c r="N512" s="242" t="s">
        <v>86</v>
      </c>
      <c r="O512" s="242">
        <v>2</v>
      </c>
      <c r="P512" s="242"/>
      <c r="Q512" s="242"/>
      <c r="R512" s="242"/>
      <c r="S512" s="242"/>
      <c r="T512" s="242"/>
      <c r="U512" s="242"/>
      <c r="V512" s="242"/>
      <c r="W512" s="242">
        <v>0</v>
      </c>
      <c r="X512" s="242">
        <v>1</v>
      </c>
      <c r="Y512" s="242">
        <v>0</v>
      </c>
      <c r="Z512" s="242"/>
      <c r="AA512" s="242"/>
      <c r="AB512" s="242"/>
    </row>
    <row r="513" spans="1:28" x14ac:dyDescent="0.2">
      <c r="A513" s="242">
        <v>50</v>
      </c>
      <c r="B513" s="242">
        <v>0</v>
      </c>
      <c r="C513" s="242">
        <v>0</v>
      </c>
      <c r="D513" s="242">
        <v>1</v>
      </c>
      <c r="E513" s="242">
        <v>202</v>
      </c>
      <c r="F513" s="242">
        <f>ROUND(Source!P510,O513)</f>
        <v>0</v>
      </c>
      <c r="G513" s="242" t="s">
        <v>731</v>
      </c>
      <c r="H513" s="242" t="s">
        <v>732</v>
      </c>
      <c r="I513" s="242"/>
      <c r="J513" s="242"/>
      <c r="K513" s="242">
        <v>202</v>
      </c>
      <c r="L513" s="242">
        <v>2</v>
      </c>
      <c r="M513" s="242">
        <v>3</v>
      </c>
      <c r="N513" s="242" t="s">
        <v>86</v>
      </c>
      <c r="O513" s="242">
        <v>2</v>
      </c>
      <c r="P513" s="242"/>
      <c r="Q513" s="242"/>
      <c r="R513" s="242"/>
      <c r="S513" s="242"/>
      <c r="T513" s="242"/>
      <c r="U513" s="242"/>
      <c r="V513" s="242"/>
      <c r="W513" s="242">
        <v>187624.8</v>
      </c>
      <c r="X513" s="242">
        <v>1</v>
      </c>
      <c r="Y513" s="242">
        <v>187624.8</v>
      </c>
      <c r="Z513" s="242"/>
      <c r="AA513" s="242"/>
      <c r="AB513" s="242"/>
    </row>
    <row r="514" spans="1:28" x14ac:dyDescent="0.2">
      <c r="A514" s="242">
        <v>50</v>
      </c>
      <c r="B514" s="242">
        <v>0</v>
      </c>
      <c r="C514" s="242">
        <v>0</v>
      </c>
      <c r="D514" s="242">
        <v>1</v>
      </c>
      <c r="E514" s="242">
        <v>222</v>
      </c>
      <c r="F514" s="242">
        <f>ROUND(Source!AO510,O514)</f>
        <v>0</v>
      </c>
      <c r="G514" s="242" t="s">
        <v>733</v>
      </c>
      <c r="H514" s="242" t="s">
        <v>734</v>
      </c>
      <c r="I514" s="242"/>
      <c r="J514" s="242"/>
      <c r="K514" s="242">
        <v>222</v>
      </c>
      <c r="L514" s="242">
        <v>3</v>
      </c>
      <c r="M514" s="242">
        <v>3</v>
      </c>
      <c r="N514" s="242" t="s">
        <v>86</v>
      </c>
      <c r="O514" s="242">
        <v>2</v>
      </c>
      <c r="P514" s="242"/>
      <c r="Q514" s="242"/>
      <c r="R514" s="242"/>
      <c r="S514" s="242"/>
      <c r="T514" s="242"/>
      <c r="U514" s="242"/>
      <c r="V514" s="242"/>
      <c r="W514" s="242">
        <v>0</v>
      </c>
      <c r="X514" s="242">
        <v>1</v>
      </c>
      <c r="Y514" s="242">
        <v>0</v>
      </c>
      <c r="Z514" s="242"/>
      <c r="AA514" s="242"/>
      <c r="AB514" s="242"/>
    </row>
    <row r="515" spans="1:28" x14ac:dyDescent="0.2">
      <c r="A515" s="242">
        <v>50</v>
      </c>
      <c r="B515" s="242">
        <v>0</v>
      </c>
      <c r="C515" s="242">
        <v>0</v>
      </c>
      <c r="D515" s="242">
        <v>1</v>
      </c>
      <c r="E515" s="242">
        <v>225</v>
      </c>
      <c r="F515" s="242">
        <f>ROUND(Source!AV510,O515)</f>
        <v>0</v>
      </c>
      <c r="G515" s="242" t="s">
        <v>735</v>
      </c>
      <c r="H515" s="242" t="s">
        <v>736</v>
      </c>
      <c r="I515" s="242"/>
      <c r="J515" s="242"/>
      <c r="K515" s="242">
        <v>225</v>
      </c>
      <c r="L515" s="242">
        <v>4</v>
      </c>
      <c r="M515" s="242">
        <v>3</v>
      </c>
      <c r="N515" s="242" t="s">
        <v>86</v>
      </c>
      <c r="O515" s="242">
        <v>2</v>
      </c>
      <c r="P515" s="242"/>
      <c r="Q515" s="242"/>
      <c r="R515" s="242"/>
      <c r="S515" s="242"/>
      <c r="T515" s="242"/>
      <c r="U515" s="242"/>
      <c r="V515" s="242"/>
      <c r="W515" s="242">
        <v>187624.8</v>
      </c>
      <c r="X515" s="242">
        <v>1</v>
      </c>
      <c r="Y515" s="242">
        <v>187624.8</v>
      </c>
      <c r="Z515" s="242"/>
      <c r="AA515" s="242"/>
      <c r="AB515" s="242"/>
    </row>
    <row r="516" spans="1:28" x14ac:dyDescent="0.2">
      <c r="A516" s="242">
        <v>50</v>
      </c>
      <c r="B516" s="242">
        <v>0</v>
      </c>
      <c r="C516" s="242">
        <v>0</v>
      </c>
      <c r="D516" s="242">
        <v>1</v>
      </c>
      <c r="E516" s="242">
        <v>226</v>
      </c>
      <c r="F516" s="242">
        <f>ROUND(Source!AW510,O516)</f>
        <v>0</v>
      </c>
      <c r="G516" s="242" t="s">
        <v>737</v>
      </c>
      <c r="H516" s="242" t="s">
        <v>738</v>
      </c>
      <c r="I516" s="242"/>
      <c r="J516" s="242"/>
      <c r="K516" s="242">
        <v>226</v>
      </c>
      <c r="L516" s="242">
        <v>5</v>
      </c>
      <c r="M516" s="242">
        <v>3</v>
      </c>
      <c r="N516" s="242" t="s">
        <v>86</v>
      </c>
      <c r="O516" s="242">
        <v>2</v>
      </c>
      <c r="P516" s="242"/>
      <c r="Q516" s="242"/>
      <c r="R516" s="242"/>
      <c r="S516" s="242"/>
      <c r="T516" s="242"/>
      <c r="U516" s="242"/>
      <c r="V516" s="242"/>
      <c r="W516" s="242">
        <v>0</v>
      </c>
      <c r="X516" s="242">
        <v>1</v>
      </c>
      <c r="Y516" s="242">
        <v>0</v>
      </c>
      <c r="Z516" s="242"/>
      <c r="AA516" s="242"/>
      <c r="AB516" s="242"/>
    </row>
    <row r="517" spans="1:28" x14ac:dyDescent="0.2">
      <c r="A517" s="242">
        <v>50</v>
      </c>
      <c r="B517" s="242">
        <v>0</v>
      </c>
      <c r="C517" s="242">
        <v>0</v>
      </c>
      <c r="D517" s="242">
        <v>1</v>
      </c>
      <c r="E517" s="242">
        <v>227</v>
      </c>
      <c r="F517" s="242">
        <f>ROUND(Source!AX510,O517)</f>
        <v>0</v>
      </c>
      <c r="G517" s="242" t="s">
        <v>739</v>
      </c>
      <c r="H517" s="242" t="s">
        <v>740</v>
      </c>
      <c r="I517" s="242"/>
      <c r="J517" s="242"/>
      <c r="K517" s="242">
        <v>227</v>
      </c>
      <c r="L517" s="242">
        <v>6</v>
      </c>
      <c r="M517" s="242">
        <v>3</v>
      </c>
      <c r="N517" s="242" t="s">
        <v>86</v>
      </c>
      <c r="O517" s="242">
        <v>2</v>
      </c>
      <c r="P517" s="242"/>
      <c r="Q517" s="242"/>
      <c r="R517" s="242"/>
      <c r="S517" s="242"/>
      <c r="T517" s="242"/>
      <c r="U517" s="242"/>
      <c r="V517" s="242"/>
      <c r="W517" s="242">
        <v>0</v>
      </c>
      <c r="X517" s="242">
        <v>1</v>
      </c>
      <c r="Y517" s="242">
        <v>0</v>
      </c>
      <c r="Z517" s="242"/>
      <c r="AA517" s="242"/>
      <c r="AB517" s="242"/>
    </row>
    <row r="518" spans="1:28" x14ac:dyDescent="0.2">
      <c r="A518" s="242">
        <v>50</v>
      </c>
      <c r="B518" s="242">
        <v>0</v>
      </c>
      <c r="C518" s="242">
        <v>0</v>
      </c>
      <c r="D518" s="242">
        <v>1</v>
      </c>
      <c r="E518" s="242">
        <v>228</v>
      </c>
      <c r="F518" s="242">
        <f>ROUND(Source!AY510,O518)</f>
        <v>0</v>
      </c>
      <c r="G518" s="242" t="s">
        <v>741</v>
      </c>
      <c r="H518" s="242" t="s">
        <v>742</v>
      </c>
      <c r="I518" s="242"/>
      <c r="J518" s="242"/>
      <c r="K518" s="242">
        <v>228</v>
      </c>
      <c r="L518" s="242">
        <v>7</v>
      </c>
      <c r="M518" s="242">
        <v>3</v>
      </c>
      <c r="N518" s="242" t="s">
        <v>86</v>
      </c>
      <c r="O518" s="242">
        <v>2</v>
      </c>
      <c r="P518" s="242"/>
      <c r="Q518" s="242"/>
      <c r="R518" s="242"/>
      <c r="S518" s="242"/>
      <c r="T518" s="242"/>
      <c r="U518" s="242"/>
      <c r="V518" s="242"/>
      <c r="W518" s="242">
        <v>0</v>
      </c>
      <c r="X518" s="242">
        <v>1</v>
      </c>
      <c r="Y518" s="242">
        <v>0</v>
      </c>
      <c r="Z518" s="242"/>
      <c r="AA518" s="242"/>
      <c r="AB518" s="242"/>
    </row>
    <row r="519" spans="1:28" x14ac:dyDescent="0.2">
      <c r="A519" s="242">
        <v>50</v>
      </c>
      <c r="B519" s="242">
        <v>0</v>
      </c>
      <c r="C519" s="242">
        <v>0</v>
      </c>
      <c r="D519" s="242">
        <v>1</v>
      </c>
      <c r="E519" s="242">
        <v>216</v>
      </c>
      <c r="F519" s="242">
        <f>ROUND(Source!AP510,O519)</f>
        <v>0</v>
      </c>
      <c r="G519" s="242" t="s">
        <v>743</v>
      </c>
      <c r="H519" s="242" t="s">
        <v>744</v>
      </c>
      <c r="I519" s="242"/>
      <c r="J519" s="242"/>
      <c r="K519" s="242">
        <v>216</v>
      </c>
      <c r="L519" s="242">
        <v>8</v>
      </c>
      <c r="M519" s="242">
        <v>3</v>
      </c>
      <c r="N519" s="242" t="s">
        <v>86</v>
      </c>
      <c r="O519" s="242">
        <v>2</v>
      </c>
      <c r="P519" s="242"/>
      <c r="Q519" s="242"/>
      <c r="R519" s="242"/>
      <c r="S519" s="242"/>
      <c r="T519" s="242"/>
      <c r="U519" s="242"/>
      <c r="V519" s="242"/>
      <c r="W519" s="242">
        <v>187624.8</v>
      </c>
      <c r="X519" s="242">
        <v>1</v>
      </c>
      <c r="Y519" s="242">
        <v>187624.8</v>
      </c>
      <c r="Z519" s="242"/>
      <c r="AA519" s="242"/>
      <c r="AB519" s="242"/>
    </row>
    <row r="520" spans="1:28" x14ac:dyDescent="0.2">
      <c r="A520" s="242">
        <v>50</v>
      </c>
      <c r="B520" s="242">
        <v>0</v>
      </c>
      <c r="C520" s="242">
        <v>0</v>
      </c>
      <c r="D520" s="242">
        <v>1</v>
      </c>
      <c r="E520" s="242">
        <v>223</v>
      </c>
      <c r="F520" s="242">
        <f>ROUND(Source!AQ510,O520)</f>
        <v>0</v>
      </c>
      <c r="G520" s="242" t="s">
        <v>745</v>
      </c>
      <c r="H520" s="242" t="s">
        <v>746</v>
      </c>
      <c r="I520" s="242"/>
      <c r="J520" s="242"/>
      <c r="K520" s="242">
        <v>223</v>
      </c>
      <c r="L520" s="242">
        <v>9</v>
      </c>
      <c r="M520" s="242">
        <v>3</v>
      </c>
      <c r="N520" s="242" t="s">
        <v>86</v>
      </c>
      <c r="O520" s="242">
        <v>2</v>
      </c>
      <c r="P520" s="242"/>
      <c r="Q520" s="242"/>
      <c r="R520" s="242"/>
      <c r="S520" s="242"/>
      <c r="T520" s="242"/>
      <c r="U520" s="242"/>
      <c r="V520" s="242"/>
      <c r="W520" s="242">
        <v>0</v>
      </c>
      <c r="X520" s="242">
        <v>1</v>
      </c>
      <c r="Y520" s="242">
        <v>0</v>
      </c>
      <c r="Z520" s="242"/>
      <c r="AA520" s="242"/>
      <c r="AB520" s="242"/>
    </row>
    <row r="521" spans="1:28" x14ac:dyDescent="0.2">
      <c r="A521" s="242">
        <v>50</v>
      </c>
      <c r="B521" s="242">
        <v>0</v>
      </c>
      <c r="C521" s="242">
        <v>0</v>
      </c>
      <c r="D521" s="242">
        <v>1</v>
      </c>
      <c r="E521" s="242">
        <v>229</v>
      </c>
      <c r="F521" s="242">
        <f>ROUND(Source!AZ510,O521)</f>
        <v>0</v>
      </c>
      <c r="G521" s="242" t="s">
        <v>747</v>
      </c>
      <c r="H521" s="242" t="s">
        <v>748</v>
      </c>
      <c r="I521" s="242"/>
      <c r="J521" s="242"/>
      <c r="K521" s="242">
        <v>229</v>
      </c>
      <c r="L521" s="242">
        <v>10</v>
      </c>
      <c r="M521" s="242">
        <v>3</v>
      </c>
      <c r="N521" s="242" t="s">
        <v>86</v>
      </c>
      <c r="O521" s="242">
        <v>2</v>
      </c>
      <c r="P521" s="242"/>
      <c r="Q521" s="242"/>
      <c r="R521" s="242"/>
      <c r="S521" s="242"/>
      <c r="T521" s="242"/>
      <c r="U521" s="242"/>
      <c r="V521" s="242"/>
      <c r="W521" s="242">
        <v>187624.8</v>
      </c>
      <c r="X521" s="242">
        <v>1</v>
      </c>
      <c r="Y521" s="242">
        <v>187624.8</v>
      </c>
      <c r="Z521" s="242"/>
      <c r="AA521" s="242"/>
      <c r="AB521" s="242"/>
    </row>
    <row r="522" spans="1:28" x14ac:dyDescent="0.2">
      <c r="A522" s="242">
        <v>50</v>
      </c>
      <c r="B522" s="242">
        <v>0</v>
      </c>
      <c r="C522" s="242">
        <v>0</v>
      </c>
      <c r="D522" s="242">
        <v>1</v>
      </c>
      <c r="E522" s="242">
        <v>203</v>
      </c>
      <c r="F522" s="242">
        <f>ROUND(Source!Q510,O522)</f>
        <v>0</v>
      </c>
      <c r="G522" s="242" t="s">
        <v>749</v>
      </c>
      <c r="H522" s="242" t="s">
        <v>750</v>
      </c>
      <c r="I522" s="242"/>
      <c r="J522" s="242"/>
      <c r="K522" s="242">
        <v>203</v>
      </c>
      <c r="L522" s="242">
        <v>11</v>
      </c>
      <c r="M522" s="242">
        <v>3</v>
      </c>
      <c r="N522" s="242" t="s">
        <v>86</v>
      </c>
      <c r="O522" s="242">
        <v>2</v>
      </c>
      <c r="P522" s="242"/>
      <c r="Q522" s="242"/>
      <c r="R522" s="242"/>
      <c r="S522" s="242"/>
      <c r="T522" s="242"/>
      <c r="U522" s="242"/>
      <c r="V522" s="242"/>
      <c r="W522" s="242">
        <v>0</v>
      </c>
      <c r="X522" s="242">
        <v>1</v>
      </c>
      <c r="Y522" s="242">
        <v>0</v>
      </c>
      <c r="Z522" s="242"/>
      <c r="AA522" s="242"/>
      <c r="AB522" s="242"/>
    </row>
    <row r="523" spans="1:28" x14ac:dyDescent="0.2">
      <c r="A523" s="242">
        <v>50</v>
      </c>
      <c r="B523" s="242">
        <v>0</v>
      </c>
      <c r="C523" s="242">
        <v>0</v>
      </c>
      <c r="D523" s="242">
        <v>1</v>
      </c>
      <c r="E523" s="242">
        <v>231</v>
      </c>
      <c r="F523" s="242">
        <f>ROUND(Source!BB510,O523)</f>
        <v>0</v>
      </c>
      <c r="G523" s="242" t="s">
        <v>751</v>
      </c>
      <c r="H523" s="242" t="s">
        <v>752</v>
      </c>
      <c r="I523" s="242"/>
      <c r="J523" s="242"/>
      <c r="K523" s="242">
        <v>231</v>
      </c>
      <c r="L523" s="242">
        <v>12</v>
      </c>
      <c r="M523" s="242">
        <v>3</v>
      </c>
      <c r="N523" s="242" t="s">
        <v>86</v>
      </c>
      <c r="O523" s="242">
        <v>2</v>
      </c>
      <c r="P523" s="242"/>
      <c r="Q523" s="242"/>
      <c r="R523" s="242"/>
      <c r="S523" s="242"/>
      <c r="T523" s="242"/>
      <c r="U523" s="242"/>
      <c r="V523" s="242"/>
      <c r="W523" s="242">
        <v>0</v>
      </c>
      <c r="X523" s="242">
        <v>1</v>
      </c>
      <c r="Y523" s="242">
        <v>0</v>
      </c>
      <c r="Z523" s="242"/>
      <c r="AA523" s="242"/>
      <c r="AB523" s="242"/>
    </row>
    <row r="524" spans="1:28" x14ac:dyDescent="0.2">
      <c r="A524" s="242">
        <v>50</v>
      </c>
      <c r="B524" s="242">
        <v>0</v>
      </c>
      <c r="C524" s="242">
        <v>0</v>
      </c>
      <c r="D524" s="242">
        <v>1</v>
      </c>
      <c r="E524" s="242">
        <v>204</v>
      </c>
      <c r="F524" s="242">
        <f>ROUND(Source!R510,O524)</f>
        <v>0</v>
      </c>
      <c r="G524" s="242" t="s">
        <v>753</v>
      </c>
      <c r="H524" s="242" t="s">
        <v>754</v>
      </c>
      <c r="I524" s="242"/>
      <c r="J524" s="242"/>
      <c r="K524" s="242">
        <v>204</v>
      </c>
      <c r="L524" s="242">
        <v>13</v>
      </c>
      <c r="M524" s="242">
        <v>3</v>
      </c>
      <c r="N524" s="242" t="s">
        <v>86</v>
      </c>
      <c r="O524" s="242">
        <v>2</v>
      </c>
      <c r="P524" s="242"/>
      <c r="Q524" s="242"/>
      <c r="R524" s="242"/>
      <c r="S524" s="242"/>
      <c r="T524" s="242"/>
      <c r="U524" s="242"/>
      <c r="V524" s="242"/>
      <c r="W524" s="242">
        <v>0</v>
      </c>
      <c r="X524" s="242">
        <v>1</v>
      </c>
      <c r="Y524" s="242">
        <v>0</v>
      </c>
      <c r="Z524" s="242"/>
      <c r="AA524" s="242"/>
      <c r="AB524" s="242"/>
    </row>
    <row r="525" spans="1:28" x14ac:dyDescent="0.2">
      <c r="A525" s="242">
        <v>50</v>
      </c>
      <c r="B525" s="242">
        <v>0</v>
      </c>
      <c r="C525" s="242">
        <v>0</v>
      </c>
      <c r="D525" s="242">
        <v>1</v>
      </c>
      <c r="E525" s="242">
        <v>205</v>
      </c>
      <c r="F525" s="242">
        <f>ROUND(Source!S510,O525)</f>
        <v>0</v>
      </c>
      <c r="G525" s="242" t="s">
        <v>755</v>
      </c>
      <c r="H525" s="242" t="s">
        <v>756</v>
      </c>
      <c r="I525" s="242"/>
      <c r="J525" s="242"/>
      <c r="K525" s="242">
        <v>205</v>
      </c>
      <c r="L525" s="242">
        <v>14</v>
      </c>
      <c r="M525" s="242">
        <v>3</v>
      </c>
      <c r="N525" s="242" t="s">
        <v>86</v>
      </c>
      <c r="O525" s="242">
        <v>2</v>
      </c>
      <c r="P525" s="242"/>
      <c r="Q525" s="242"/>
      <c r="R525" s="242"/>
      <c r="S525" s="242"/>
      <c r="T525" s="242"/>
      <c r="U525" s="242"/>
      <c r="V525" s="242"/>
      <c r="W525" s="242">
        <v>0</v>
      </c>
      <c r="X525" s="242">
        <v>1</v>
      </c>
      <c r="Y525" s="242">
        <v>0</v>
      </c>
      <c r="Z525" s="242"/>
      <c r="AA525" s="242"/>
      <c r="AB525" s="242"/>
    </row>
    <row r="526" spans="1:28" x14ac:dyDescent="0.2">
      <c r="A526" s="242">
        <v>50</v>
      </c>
      <c r="B526" s="242">
        <v>0</v>
      </c>
      <c r="C526" s="242">
        <v>0</v>
      </c>
      <c r="D526" s="242">
        <v>1</v>
      </c>
      <c r="E526" s="242">
        <v>232</v>
      </c>
      <c r="F526" s="242">
        <f>ROUND(Source!BC510,O526)</f>
        <v>0</v>
      </c>
      <c r="G526" s="242" t="s">
        <v>757</v>
      </c>
      <c r="H526" s="242" t="s">
        <v>758</v>
      </c>
      <c r="I526" s="242"/>
      <c r="J526" s="242"/>
      <c r="K526" s="242">
        <v>232</v>
      </c>
      <c r="L526" s="242">
        <v>15</v>
      </c>
      <c r="M526" s="242">
        <v>3</v>
      </c>
      <c r="N526" s="242" t="s">
        <v>86</v>
      </c>
      <c r="O526" s="242">
        <v>2</v>
      </c>
      <c r="P526" s="242"/>
      <c r="Q526" s="242"/>
      <c r="R526" s="242"/>
      <c r="S526" s="242"/>
      <c r="T526" s="242"/>
      <c r="U526" s="242"/>
      <c r="V526" s="242"/>
      <c r="W526" s="242">
        <v>0</v>
      </c>
      <c r="X526" s="242">
        <v>1</v>
      </c>
      <c r="Y526" s="242">
        <v>0</v>
      </c>
      <c r="Z526" s="242"/>
      <c r="AA526" s="242"/>
      <c r="AB526" s="242"/>
    </row>
    <row r="527" spans="1:28" x14ac:dyDescent="0.2">
      <c r="A527" s="242">
        <v>50</v>
      </c>
      <c r="B527" s="242">
        <v>0</v>
      </c>
      <c r="C527" s="242">
        <v>0</v>
      </c>
      <c r="D527" s="242">
        <v>1</v>
      </c>
      <c r="E527" s="242">
        <v>214</v>
      </c>
      <c r="F527" s="242">
        <f>ROUND(Source!AS510,O527)</f>
        <v>0</v>
      </c>
      <c r="G527" s="242" t="s">
        <v>759</v>
      </c>
      <c r="H527" s="242" t="s">
        <v>760</v>
      </c>
      <c r="I527" s="242"/>
      <c r="J527" s="242"/>
      <c r="K527" s="242">
        <v>214</v>
      </c>
      <c r="L527" s="242">
        <v>16</v>
      </c>
      <c r="M527" s="242">
        <v>3</v>
      </c>
      <c r="N527" s="242" t="s">
        <v>86</v>
      </c>
      <c r="O527" s="242">
        <v>2</v>
      </c>
      <c r="P527" s="242"/>
      <c r="Q527" s="242"/>
      <c r="R527" s="242"/>
      <c r="S527" s="242"/>
      <c r="T527" s="242"/>
      <c r="U527" s="242"/>
      <c r="V527" s="242"/>
      <c r="W527" s="242">
        <v>0</v>
      </c>
      <c r="X527" s="242">
        <v>1</v>
      </c>
      <c r="Y527" s="242">
        <v>0</v>
      </c>
      <c r="Z527" s="242"/>
      <c r="AA527" s="242"/>
      <c r="AB527" s="242"/>
    </row>
    <row r="528" spans="1:28" x14ac:dyDescent="0.2">
      <c r="A528" s="242">
        <v>50</v>
      </c>
      <c r="B528" s="242">
        <v>0</v>
      </c>
      <c r="C528" s="242">
        <v>0</v>
      </c>
      <c r="D528" s="242">
        <v>1</v>
      </c>
      <c r="E528" s="242">
        <v>215</v>
      </c>
      <c r="F528" s="242">
        <f>ROUND(Source!AT510,O528)</f>
        <v>0</v>
      </c>
      <c r="G528" s="242" t="s">
        <v>761</v>
      </c>
      <c r="H528" s="242" t="s">
        <v>762</v>
      </c>
      <c r="I528" s="242"/>
      <c r="J528" s="242"/>
      <c r="K528" s="242">
        <v>215</v>
      </c>
      <c r="L528" s="242">
        <v>17</v>
      </c>
      <c r="M528" s="242">
        <v>3</v>
      </c>
      <c r="N528" s="242" t="s">
        <v>86</v>
      </c>
      <c r="O528" s="242">
        <v>2</v>
      </c>
      <c r="P528" s="242"/>
      <c r="Q528" s="242"/>
      <c r="R528" s="242"/>
      <c r="S528" s="242"/>
      <c r="T528" s="242"/>
      <c r="U528" s="242"/>
      <c r="V528" s="242"/>
      <c r="W528" s="242">
        <v>0</v>
      </c>
      <c r="X528" s="242">
        <v>1</v>
      </c>
      <c r="Y528" s="242">
        <v>0</v>
      </c>
      <c r="Z528" s="242"/>
      <c r="AA528" s="242"/>
      <c r="AB528" s="242"/>
    </row>
    <row r="529" spans="1:206" x14ac:dyDescent="0.2">
      <c r="A529" s="242">
        <v>50</v>
      </c>
      <c r="B529" s="242">
        <v>0</v>
      </c>
      <c r="C529" s="242">
        <v>0</v>
      </c>
      <c r="D529" s="242">
        <v>1</v>
      </c>
      <c r="E529" s="242">
        <v>217</v>
      </c>
      <c r="F529" s="242">
        <f>ROUND(Source!AU510,O529)</f>
        <v>0</v>
      </c>
      <c r="G529" s="242" t="s">
        <v>763</v>
      </c>
      <c r="H529" s="242" t="s">
        <v>764</v>
      </c>
      <c r="I529" s="242"/>
      <c r="J529" s="242"/>
      <c r="K529" s="242">
        <v>217</v>
      </c>
      <c r="L529" s="242">
        <v>18</v>
      </c>
      <c r="M529" s="242">
        <v>3</v>
      </c>
      <c r="N529" s="242" t="s">
        <v>86</v>
      </c>
      <c r="O529" s="242">
        <v>2</v>
      </c>
      <c r="P529" s="242"/>
      <c r="Q529" s="242"/>
      <c r="R529" s="242"/>
      <c r="S529" s="242"/>
      <c r="T529" s="242"/>
      <c r="U529" s="242"/>
      <c r="V529" s="242"/>
      <c r="W529" s="242">
        <v>0</v>
      </c>
      <c r="X529" s="242">
        <v>1</v>
      </c>
      <c r="Y529" s="242">
        <v>0</v>
      </c>
      <c r="Z529" s="242"/>
      <c r="AA529" s="242"/>
      <c r="AB529" s="242"/>
    </row>
    <row r="530" spans="1:206" x14ac:dyDescent="0.2">
      <c r="A530" s="242">
        <v>50</v>
      </c>
      <c r="B530" s="242">
        <v>0</v>
      </c>
      <c r="C530" s="242">
        <v>0</v>
      </c>
      <c r="D530" s="242">
        <v>1</v>
      </c>
      <c r="E530" s="242">
        <v>230</v>
      </c>
      <c r="F530" s="242">
        <f>ROUND(Source!BA510,O530)</f>
        <v>0</v>
      </c>
      <c r="G530" s="242" t="s">
        <v>765</v>
      </c>
      <c r="H530" s="242" t="s">
        <v>766</v>
      </c>
      <c r="I530" s="242"/>
      <c r="J530" s="242"/>
      <c r="K530" s="242">
        <v>230</v>
      </c>
      <c r="L530" s="242">
        <v>19</v>
      </c>
      <c r="M530" s="242">
        <v>3</v>
      </c>
      <c r="N530" s="242" t="s">
        <v>86</v>
      </c>
      <c r="O530" s="242">
        <v>2</v>
      </c>
      <c r="P530" s="242"/>
      <c r="Q530" s="242"/>
      <c r="R530" s="242"/>
      <c r="S530" s="242"/>
      <c r="T530" s="242"/>
      <c r="U530" s="242"/>
      <c r="V530" s="242"/>
      <c r="W530" s="242">
        <v>0</v>
      </c>
      <c r="X530" s="242">
        <v>1</v>
      </c>
      <c r="Y530" s="242">
        <v>0</v>
      </c>
      <c r="Z530" s="242"/>
      <c r="AA530" s="242"/>
      <c r="AB530" s="242"/>
    </row>
    <row r="531" spans="1:206" x14ac:dyDescent="0.2">
      <c r="A531" s="242">
        <v>50</v>
      </c>
      <c r="B531" s="242">
        <v>0</v>
      </c>
      <c r="C531" s="242">
        <v>0</v>
      </c>
      <c r="D531" s="242">
        <v>1</v>
      </c>
      <c r="E531" s="242">
        <v>206</v>
      </c>
      <c r="F531" s="242">
        <f>ROUND(Source!T510,O531)</f>
        <v>0</v>
      </c>
      <c r="G531" s="242" t="s">
        <v>767</v>
      </c>
      <c r="H531" s="242" t="s">
        <v>768</v>
      </c>
      <c r="I531" s="242"/>
      <c r="J531" s="242"/>
      <c r="K531" s="242">
        <v>206</v>
      </c>
      <c r="L531" s="242">
        <v>20</v>
      </c>
      <c r="M531" s="242">
        <v>3</v>
      </c>
      <c r="N531" s="242" t="s">
        <v>86</v>
      </c>
      <c r="O531" s="242">
        <v>2</v>
      </c>
      <c r="P531" s="242"/>
      <c r="Q531" s="242"/>
      <c r="R531" s="242"/>
      <c r="S531" s="242"/>
      <c r="T531" s="242"/>
      <c r="U531" s="242"/>
      <c r="V531" s="242"/>
      <c r="W531" s="242">
        <v>0</v>
      </c>
      <c r="X531" s="242">
        <v>1</v>
      </c>
      <c r="Y531" s="242">
        <v>0</v>
      </c>
      <c r="Z531" s="242"/>
      <c r="AA531" s="242"/>
      <c r="AB531" s="242"/>
    </row>
    <row r="532" spans="1:206" x14ac:dyDescent="0.2">
      <c r="A532" s="242">
        <v>50</v>
      </c>
      <c r="B532" s="242">
        <v>0</v>
      </c>
      <c r="C532" s="242">
        <v>0</v>
      </c>
      <c r="D532" s="242">
        <v>1</v>
      </c>
      <c r="E532" s="242">
        <v>207</v>
      </c>
      <c r="F532" s="242">
        <f>ROUND(Source!U510,O532)</f>
        <v>0</v>
      </c>
      <c r="G532" s="242" t="s">
        <v>769</v>
      </c>
      <c r="H532" s="242" t="s">
        <v>770</v>
      </c>
      <c r="I532" s="242"/>
      <c r="J532" s="242"/>
      <c r="K532" s="242">
        <v>207</v>
      </c>
      <c r="L532" s="242">
        <v>21</v>
      </c>
      <c r="M532" s="242">
        <v>3</v>
      </c>
      <c r="N532" s="242" t="s">
        <v>86</v>
      </c>
      <c r="O532" s="242">
        <v>7</v>
      </c>
      <c r="P532" s="242"/>
      <c r="Q532" s="242"/>
      <c r="R532" s="242"/>
      <c r="S532" s="242"/>
      <c r="T532" s="242"/>
      <c r="U532" s="242"/>
      <c r="V532" s="242"/>
      <c r="W532" s="242">
        <v>0</v>
      </c>
      <c r="X532" s="242">
        <v>1</v>
      </c>
      <c r="Y532" s="242">
        <v>0</v>
      </c>
      <c r="Z532" s="242"/>
      <c r="AA532" s="242"/>
      <c r="AB532" s="242"/>
    </row>
    <row r="533" spans="1:206" x14ac:dyDescent="0.2">
      <c r="A533" s="242">
        <v>50</v>
      </c>
      <c r="B533" s="242">
        <v>0</v>
      </c>
      <c r="C533" s="242">
        <v>0</v>
      </c>
      <c r="D533" s="242">
        <v>1</v>
      </c>
      <c r="E533" s="242">
        <v>208</v>
      </c>
      <c r="F533" s="242">
        <f>ROUND(Source!V510,O533)</f>
        <v>0</v>
      </c>
      <c r="G533" s="242" t="s">
        <v>771</v>
      </c>
      <c r="H533" s="242" t="s">
        <v>772</v>
      </c>
      <c r="I533" s="242"/>
      <c r="J533" s="242"/>
      <c r="K533" s="242">
        <v>208</v>
      </c>
      <c r="L533" s="242">
        <v>22</v>
      </c>
      <c r="M533" s="242">
        <v>3</v>
      </c>
      <c r="N533" s="242" t="s">
        <v>86</v>
      </c>
      <c r="O533" s="242">
        <v>7</v>
      </c>
      <c r="P533" s="242"/>
      <c r="Q533" s="242"/>
      <c r="R533" s="242"/>
      <c r="S533" s="242"/>
      <c r="T533" s="242"/>
      <c r="U533" s="242"/>
      <c r="V533" s="242"/>
      <c r="W533" s="242">
        <v>0</v>
      </c>
      <c r="X533" s="242">
        <v>1</v>
      </c>
      <c r="Y533" s="242">
        <v>0</v>
      </c>
      <c r="Z533" s="242"/>
      <c r="AA533" s="242"/>
      <c r="AB533" s="242"/>
    </row>
    <row r="534" spans="1:206" x14ac:dyDescent="0.2">
      <c r="A534" s="242">
        <v>50</v>
      </c>
      <c r="B534" s="242">
        <v>0</v>
      </c>
      <c r="C534" s="242">
        <v>0</v>
      </c>
      <c r="D534" s="242">
        <v>1</v>
      </c>
      <c r="E534" s="242">
        <v>209</v>
      </c>
      <c r="F534" s="242">
        <f>ROUND(Source!W510,O534)</f>
        <v>0</v>
      </c>
      <c r="G534" s="242" t="s">
        <v>773</v>
      </c>
      <c r="H534" s="242" t="s">
        <v>774</v>
      </c>
      <c r="I534" s="242"/>
      <c r="J534" s="242"/>
      <c r="K534" s="242">
        <v>209</v>
      </c>
      <c r="L534" s="242">
        <v>23</v>
      </c>
      <c r="M534" s="242">
        <v>3</v>
      </c>
      <c r="N534" s="242" t="s">
        <v>86</v>
      </c>
      <c r="O534" s="242">
        <v>2</v>
      </c>
      <c r="P534" s="242"/>
      <c r="Q534" s="242"/>
      <c r="R534" s="242"/>
      <c r="S534" s="242"/>
      <c r="T534" s="242"/>
      <c r="U534" s="242"/>
      <c r="V534" s="242"/>
      <c r="W534" s="242">
        <v>0</v>
      </c>
      <c r="X534" s="242">
        <v>1</v>
      </c>
      <c r="Y534" s="242">
        <v>0</v>
      </c>
      <c r="Z534" s="242"/>
      <c r="AA534" s="242"/>
      <c r="AB534" s="242"/>
    </row>
    <row r="535" spans="1:206" x14ac:dyDescent="0.2">
      <c r="A535" s="242">
        <v>50</v>
      </c>
      <c r="B535" s="242">
        <v>0</v>
      </c>
      <c r="C535" s="242">
        <v>0</v>
      </c>
      <c r="D535" s="242">
        <v>1</v>
      </c>
      <c r="E535" s="242">
        <v>233</v>
      </c>
      <c r="F535" s="242">
        <f>ROUND(Source!BD510,O535)</f>
        <v>0</v>
      </c>
      <c r="G535" s="242" t="s">
        <v>775</v>
      </c>
      <c r="H535" s="242" t="s">
        <v>776</v>
      </c>
      <c r="I535" s="242"/>
      <c r="J535" s="242"/>
      <c r="K535" s="242">
        <v>233</v>
      </c>
      <c r="L535" s="242">
        <v>24</v>
      </c>
      <c r="M535" s="242">
        <v>3</v>
      </c>
      <c r="N535" s="242" t="s">
        <v>86</v>
      </c>
      <c r="O535" s="242">
        <v>2</v>
      </c>
      <c r="P535" s="242"/>
      <c r="Q535" s="242"/>
      <c r="R535" s="242"/>
      <c r="S535" s="242"/>
      <c r="T535" s="242"/>
      <c r="U535" s="242"/>
      <c r="V535" s="242"/>
      <c r="W535" s="242">
        <v>0</v>
      </c>
      <c r="X535" s="242">
        <v>1</v>
      </c>
      <c r="Y535" s="242">
        <v>0</v>
      </c>
      <c r="Z535" s="242"/>
      <c r="AA535" s="242"/>
      <c r="AB535" s="242"/>
    </row>
    <row r="536" spans="1:206" x14ac:dyDescent="0.2">
      <c r="A536" s="242">
        <v>50</v>
      </c>
      <c r="B536" s="242">
        <v>0</v>
      </c>
      <c r="C536" s="242">
        <v>0</v>
      </c>
      <c r="D536" s="242">
        <v>1</v>
      </c>
      <c r="E536" s="242">
        <v>210</v>
      </c>
      <c r="F536" s="242">
        <f>ROUND(Source!X510,O536)</f>
        <v>0</v>
      </c>
      <c r="G536" s="242" t="s">
        <v>777</v>
      </c>
      <c r="H536" s="242" t="s">
        <v>778</v>
      </c>
      <c r="I536" s="242"/>
      <c r="J536" s="242"/>
      <c r="K536" s="242">
        <v>210</v>
      </c>
      <c r="L536" s="242">
        <v>25</v>
      </c>
      <c r="M536" s="242">
        <v>3</v>
      </c>
      <c r="N536" s="242" t="s">
        <v>86</v>
      </c>
      <c r="O536" s="242">
        <v>2</v>
      </c>
      <c r="P536" s="242"/>
      <c r="Q536" s="242"/>
      <c r="R536" s="242"/>
      <c r="S536" s="242"/>
      <c r="T536" s="242"/>
      <c r="U536" s="242"/>
      <c r="V536" s="242"/>
      <c r="W536" s="242">
        <v>0</v>
      </c>
      <c r="X536" s="242">
        <v>1</v>
      </c>
      <c r="Y536" s="242">
        <v>0</v>
      </c>
      <c r="Z536" s="242"/>
      <c r="AA536" s="242"/>
      <c r="AB536" s="242"/>
    </row>
    <row r="537" spans="1:206" x14ac:dyDescent="0.2">
      <c r="A537" s="242">
        <v>50</v>
      </c>
      <c r="B537" s="242">
        <v>0</v>
      </c>
      <c r="C537" s="242">
        <v>0</v>
      </c>
      <c r="D537" s="242">
        <v>1</v>
      </c>
      <c r="E537" s="242">
        <v>211</v>
      </c>
      <c r="F537" s="242">
        <f>ROUND(Source!Y510,O537)</f>
        <v>0</v>
      </c>
      <c r="G537" s="242" t="s">
        <v>779</v>
      </c>
      <c r="H537" s="242" t="s">
        <v>780</v>
      </c>
      <c r="I537" s="242"/>
      <c r="J537" s="242"/>
      <c r="K537" s="242">
        <v>211</v>
      </c>
      <c r="L537" s="242">
        <v>26</v>
      </c>
      <c r="M537" s="242">
        <v>3</v>
      </c>
      <c r="N537" s="242" t="s">
        <v>86</v>
      </c>
      <c r="O537" s="242">
        <v>2</v>
      </c>
      <c r="P537" s="242"/>
      <c r="Q537" s="242"/>
      <c r="R537" s="242"/>
      <c r="S537" s="242"/>
      <c r="T537" s="242"/>
      <c r="U537" s="242"/>
      <c r="V537" s="242"/>
      <c r="W537" s="242">
        <v>0</v>
      </c>
      <c r="X537" s="242">
        <v>1</v>
      </c>
      <c r="Y537" s="242">
        <v>0</v>
      </c>
      <c r="Z537" s="242"/>
      <c r="AA537" s="242"/>
      <c r="AB537" s="242"/>
    </row>
    <row r="538" spans="1:206" x14ac:dyDescent="0.2">
      <c r="A538" s="242">
        <v>50</v>
      </c>
      <c r="B538" s="242">
        <v>0</v>
      </c>
      <c r="C538" s="242">
        <v>0</v>
      </c>
      <c r="D538" s="242">
        <v>1</v>
      </c>
      <c r="E538" s="242">
        <v>224</v>
      </c>
      <c r="F538" s="242">
        <f>ROUND(Source!AR510,O538)</f>
        <v>0</v>
      </c>
      <c r="G538" s="242" t="s">
        <v>781</v>
      </c>
      <c r="H538" s="242" t="s">
        <v>782</v>
      </c>
      <c r="I538" s="242"/>
      <c r="J538" s="242"/>
      <c r="K538" s="242">
        <v>224</v>
      </c>
      <c r="L538" s="242">
        <v>27</v>
      </c>
      <c r="M538" s="242">
        <v>3</v>
      </c>
      <c r="N538" s="242" t="s">
        <v>86</v>
      </c>
      <c r="O538" s="242">
        <v>2</v>
      </c>
      <c r="P538" s="242"/>
      <c r="Q538" s="242"/>
      <c r="R538" s="242"/>
      <c r="S538" s="242"/>
      <c r="T538" s="242"/>
      <c r="U538" s="242"/>
      <c r="V538" s="242"/>
      <c r="W538" s="242">
        <v>187624.8</v>
      </c>
      <c r="X538" s="242">
        <v>1</v>
      </c>
      <c r="Y538" s="242">
        <v>187624.8</v>
      </c>
      <c r="Z538" s="242"/>
      <c r="AA538" s="242"/>
      <c r="AB538" s="242"/>
    </row>
    <row r="540" spans="1:206" x14ac:dyDescent="0.2">
      <c r="A540" s="240">
        <v>51</v>
      </c>
      <c r="B540" s="240">
        <f>B409</f>
        <v>1</v>
      </c>
      <c r="C540" s="240">
        <f>A409</f>
        <v>3</v>
      </c>
      <c r="D540" s="240">
        <f>ROW(A409)</f>
        <v>409</v>
      </c>
      <c r="E540" s="240"/>
      <c r="F540" s="240" t="str">
        <f>IF(F409&lt;&gt;"",F409,"")</f>
        <v>02-01-05</v>
      </c>
      <c r="G540" s="240" t="str">
        <f>IF(G409&lt;&gt;"",G409,"")</f>
        <v>Строительство ГРЩ-0,4кВ</v>
      </c>
      <c r="H540" s="240">
        <v>0</v>
      </c>
      <c r="I540" s="240"/>
      <c r="J540" s="240"/>
      <c r="K540" s="240"/>
      <c r="L540" s="240"/>
      <c r="M540" s="240"/>
      <c r="N540" s="240"/>
      <c r="O540" s="240">
        <f t="shared" ref="O540:T540" si="244">ROUND(O428+O474+O510+AB540,2)</f>
        <v>11122.7</v>
      </c>
      <c r="P540" s="240">
        <f t="shared" si="244"/>
        <v>4972.1000000000004</v>
      </c>
      <c r="Q540" s="240">
        <f t="shared" si="244"/>
        <v>231.69</v>
      </c>
      <c r="R540" s="240">
        <f t="shared" si="244"/>
        <v>114.3</v>
      </c>
      <c r="S540" s="240">
        <f t="shared" si="244"/>
        <v>5804.61</v>
      </c>
      <c r="T540" s="240">
        <f t="shared" si="244"/>
        <v>0</v>
      </c>
      <c r="U540" s="240">
        <f>U428+U474+U510+AH540</f>
        <v>12.999000000000001</v>
      </c>
      <c r="V540" s="240">
        <f>V428+V474+V510+AI540</f>
        <v>0.192</v>
      </c>
      <c r="W540" s="240">
        <f>ROUND(W428+W474+W510+AJ540,2)</f>
        <v>0</v>
      </c>
      <c r="X540" s="240">
        <f>ROUND(X428+X474+X510+AK540,2)</f>
        <v>5504.43</v>
      </c>
      <c r="Y540" s="240">
        <f>ROUND(Y428+Y474+Y510+AL540,2)</f>
        <v>2692.89</v>
      </c>
      <c r="Z540" s="240"/>
      <c r="AA540" s="240"/>
      <c r="AB540" s="240"/>
      <c r="AC540" s="240"/>
      <c r="AD540" s="240"/>
      <c r="AE540" s="240"/>
      <c r="AF540" s="240"/>
      <c r="AG540" s="240"/>
      <c r="AH540" s="240"/>
      <c r="AI540" s="240"/>
      <c r="AJ540" s="240"/>
      <c r="AK540" s="240"/>
      <c r="AL540" s="240"/>
      <c r="AM540" s="240"/>
      <c r="AN540" s="240"/>
      <c r="AO540" s="240">
        <f t="shared" ref="AO540:BD540" si="245">ROUND(AO428+AO474+AO510+BX540,2)</f>
        <v>0</v>
      </c>
      <c r="AP540" s="240">
        <f t="shared" si="245"/>
        <v>0</v>
      </c>
      <c r="AQ540" s="240">
        <f t="shared" si="245"/>
        <v>0</v>
      </c>
      <c r="AR540" s="240">
        <f t="shared" si="245"/>
        <v>19320.02</v>
      </c>
      <c r="AS540" s="240">
        <f t="shared" si="245"/>
        <v>6781.7</v>
      </c>
      <c r="AT540" s="240">
        <f t="shared" si="245"/>
        <v>12538.32</v>
      </c>
      <c r="AU540" s="240">
        <f t="shared" si="245"/>
        <v>0</v>
      </c>
      <c r="AV540" s="240">
        <f t="shared" si="245"/>
        <v>4972.1000000000004</v>
      </c>
      <c r="AW540" s="240">
        <f t="shared" si="245"/>
        <v>4972.1000000000004</v>
      </c>
      <c r="AX540" s="240">
        <f t="shared" si="245"/>
        <v>0</v>
      </c>
      <c r="AY540" s="240">
        <f t="shared" si="245"/>
        <v>4972.1000000000004</v>
      </c>
      <c r="AZ540" s="240">
        <f t="shared" si="245"/>
        <v>0</v>
      </c>
      <c r="BA540" s="240">
        <f t="shared" si="245"/>
        <v>0</v>
      </c>
      <c r="BB540" s="240">
        <f t="shared" si="245"/>
        <v>0</v>
      </c>
      <c r="BC540" s="240">
        <f t="shared" si="245"/>
        <v>0</v>
      </c>
      <c r="BD540" s="240">
        <f t="shared" si="245"/>
        <v>0</v>
      </c>
      <c r="BE540" s="240"/>
      <c r="BF540" s="240"/>
      <c r="BG540" s="240"/>
      <c r="BH540" s="240"/>
      <c r="BI540" s="240"/>
      <c r="BJ540" s="240"/>
      <c r="BK540" s="240"/>
      <c r="BL540" s="240"/>
      <c r="BM540" s="240"/>
      <c r="BN540" s="240"/>
      <c r="BO540" s="240"/>
      <c r="BP540" s="240"/>
      <c r="BQ540" s="240"/>
      <c r="BR540" s="240"/>
      <c r="BS540" s="240"/>
      <c r="BT540" s="240"/>
      <c r="BU540" s="240"/>
      <c r="BV540" s="240"/>
      <c r="BW540" s="240"/>
      <c r="BX540" s="240"/>
      <c r="BY540" s="240"/>
      <c r="BZ540" s="240"/>
      <c r="CA540" s="240"/>
      <c r="CB540" s="240"/>
      <c r="CC540" s="240"/>
      <c r="CD540" s="240"/>
      <c r="CE540" s="240"/>
      <c r="CF540" s="240"/>
      <c r="CG540" s="240"/>
      <c r="CH540" s="240"/>
      <c r="CI540" s="240"/>
      <c r="CJ540" s="240"/>
      <c r="CK540" s="240"/>
      <c r="CL540" s="240"/>
      <c r="CM540" s="240"/>
      <c r="CN540" s="240"/>
      <c r="CO540" s="240"/>
      <c r="CP540" s="240"/>
      <c r="CQ540" s="240"/>
      <c r="CR540" s="240"/>
      <c r="CS540" s="240"/>
      <c r="CT540" s="240"/>
      <c r="CU540" s="240"/>
      <c r="CV540" s="240"/>
      <c r="CW540" s="240"/>
      <c r="CX540" s="240"/>
      <c r="CY540" s="240"/>
      <c r="CZ540" s="240"/>
      <c r="DA540" s="240"/>
      <c r="DB540" s="240"/>
      <c r="DC540" s="240"/>
      <c r="DD540" s="240"/>
      <c r="DE540" s="240"/>
      <c r="DF540" s="240"/>
      <c r="DG540" s="241"/>
      <c r="DH540" s="241"/>
      <c r="DI540" s="241"/>
      <c r="DJ540" s="241"/>
      <c r="DK540" s="241"/>
      <c r="DL540" s="241"/>
      <c r="DM540" s="241"/>
      <c r="DN540" s="241"/>
      <c r="DO540" s="241"/>
      <c r="DP540" s="241"/>
      <c r="DQ540" s="241"/>
      <c r="DR540" s="241"/>
      <c r="DS540" s="241"/>
      <c r="DT540" s="241"/>
      <c r="DU540" s="241"/>
      <c r="DV540" s="241"/>
      <c r="DW540" s="241"/>
      <c r="DX540" s="241"/>
      <c r="DY540" s="241"/>
      <c r="DZ540" s="241"/>
      <c r="EA540" s="241"/>
      <c r="EB540" s="241"/>
      <c r="EC540" s="241"/>
      <c r="ED540" s="241"/>
      <c r="EE540" s="241"/>
      <c r="EF540" s="241"/>
      <c r="EG540" s="241"/>
      <c r="EH540" s="241"/>
      <c r="EI540" s="241"/>
      <c r="EJ540" s="241"/>
      <c r="EK540" s="241"/>
      <c r="EL540" s="241"/>
      <c r="EM540" s="241"/>
      <c r="EN540" s="241"/>
      <c r="EO540" s="241"/>
      <c r="EP540" s="241"/>
      <c r="EQ540" s="241"/>
      <c r="ER540" s="241"/>
      <c r="ES540" s="241"/>
      <c r="ET540" s="241"/>
      <c r="EU540" s="241"/>
      <c r="EV540" s="241"/>
      <c r="EW540" s="241"/>
      <c r="EX540" s="241"/>
      <c r="EY540" s="241"/>
      <c r="EZ540" s="241"/>
      <c r="FA540" s="241"/>
      <c r="FB540" s="241"/>
      <c r="FC540" s="241"/>
      <c r="FD540" s="241"/>
      <c r="FE540" s="241"/>
      <c r="FF540" s="241"/>
      <c r="FG540" s="241"/>
      <c r="FH540" s="241"/>
      <c r="FI540" s="241"/>
      <c r="FJ540" s="241"/>
      <c r="FK540" s="241"/>
      <c r="FL540" s="241"/>
      <c r="FM540" s="241"/>
      <c r="FN540" s="241"/>
      <c r="FO540" s="241"/>
      <c r="FP540" s="241"/>
      <c r="FQ540" s="241"/>
      <c r="FR540" s="241"/>
      <c r="FS540" s="241"/>
      <c r="FT540" s="241"/>
      <c r="FU540" s="241"/>
      <c r="FV540" s="241"/>
      <c r="FW540" s="241"/>
      <c r="FX540" s="241"/>
      <c r="FY540" s="241"/>
      <c r="FZ540" s="241"/>
      <c r="GA540" s="241"/>
      <c r="GB540" s="241"/>
      <c r="GC540" s="241"/>
      <c r="GD540" s="241"/>
      <c r="GE540" s="241"/>
      <c r="GF540" s="241"/>
      <c r="GG540" s="241"/>
      <c r="GH540" s="241"/>
      <c r="GI540" s="241"/>
      <c r="GJ540" s="241"/>
      <c r="GK540" s="241"/>
      <c r="GL540" s="241"/>
      <c r="GM540" s="241"/>
      <c r="GN540" s="241"/>
      <c r="GO540" s="241"/>
      <c r="GP540" s="241"/>
      <c r="GQ540" s="241"/>
      <c r="GR540" s="241"/>
      <c r="GS540" s="241"/>
      <c r="GT540" s="241"/>
      <c r="GU540" s="241"/>
      <c r="GV540" s="241"/>
      <c r="GW540" s="241"/>
      <c r="GX540" s="241">
        <v>0</v>
      </c>
    </row>
    <row r="542" spans="1:206" x14ac:dyDescent="0.2">
      <c r="A542" s="242">
        <v>50</v>
      </c>
      <c r="B542" s="242">
        <v>0</v>
      </c>
      <c r="C542" s="242">
        <v>0</v>
      </c>
      <c r="D542" s="242">
        <v>1</v>
      </c>
      <c r="E542" s="242">
        <v>201</v>
      </c>
      <c r="F542" s="242">
        <f>ROUND(Source!O540,O542)</f>
        <v>11122.7</v>
      </c>
      <c r="G542" s="242" t="s">
        <v>729</v>
      </c>
      <c r="H542" s="242" t="s">
        <v>730</v>
      </c>
      <c r="I542" s="242"/>
      <c r="J542" s="242"/>
      <c r="K542" s="242">
        <v>201</v>
      </c>
      <c r="L542" s="242">
        <v>1</v>
      </c>
      <c r="M542" s="242">
        <v>3</v>
      </c>
      <c r="N542" s="242" t="s">
        <v>86</v>
      </c>
      <c r="O542" s="242">
        <v>2</v>
      </c>
      <c r="P542" s="242"/>
      <c r="Q542" s="242"/>
      <c r="R542" s="242"/>
      <c r="S542" s="242"/>
      <c r="T542" s="242"/>
      <c r="U542" s="242"/>
      <c r="V542" s="242"/>
      <c r="W542" s="242">
        <v>20578.659999999996</v>
      </c>
      <c r="X542" s="242">
        <v>1</v>
      </c>
      <c r="Y542" s="242">
        <v>20578.659999999996</v>
      </c>
      <c r="Z542" s="242"/>
      <c r="AA542" s="242"/>
      <c r="AB542" s="242"/>
    </row>
    <row r="543" spans="1:206" x14ac:dyDescent="0.2">
      <c r="A543" s="242">
        <v>50</v>
      </c>
      <c r="B543" s="242">
        <v>0</v>
      </c>
      <c r="C543" s="242">
        <v>0</v>
      </c>
      <c r="D543" s="242">
        <v>1</v>
      </c>
      <c r="E543" s="242">
        <v>202</v>
      </c>
      <c r="F543" s="242">
        <f>ROUND(Source!P540,O543)</f>
        <v>4972.1000000000004</v>
      </c>
      <c r="G543" s="242" t="s">
        <v>731</v>
      </c>
      <c r="H543" s="242" t="s">
        <v>732</v>
      </c>
      <c r="I543" s="242"/>
      <c r="J543" s="242"/>
      <c r="K543" s="242">
        <v>202</v>
      </c>
      <c r="L543" s="242">
        <v>2</v>
      </c>
      <c r="M543" s="242">
        <v>3</v>
      </c>
      <c r="N543" s="242" t="s">
        <v>86</v>
      </c>
      <c r="O543" s="242">
        <v>2</v>
      </c>
      <c r="P543" s="242"/>
      <c r="Q543" s="242"/>
      <c r="R543" s="242"/>
      <c r="S543" s="242"/>
      <c r="T543" s="242"/>
      <c r="U543" s="242"/>
      <c r="V543" s="242"/>
      <c r="W543" s="242">
        <v>196596.68</v>
      </c>
      <c r="X543" s="242">
        <v>1</v>
      </c>
      <c r="Y543" s="242">
        <v>196596.68</v>
      </c>
      <c r="Z543" s="242"/>
      <c r="AA543" s="242"/>
      <c r="AB543" s="242"/>
    </row>
    <row r="544" spans="1:206" x14ac:dyDescent="0.2">
      <c r="A544" s="242">
        <v>50</v>
      </c>
      <c r="B544" s="242">
        <v>0</v>
      </c>
      <c r="C544" s="242">
        <v>0</v>
      </c>
      <c r="D544" s="242">
        <v>1</v>
      </c>
      <c r="E544" s="242">
        <v>222</v>
      </c>
      <c r="F544" s="242">
        <f>ROUND(Source!AO540,O544)</f>
        <v>0</v>
      </c>
      <c r="G544" s="242" t="s">
        <v>733</v>
      </c>
      <c r="H544" s="242" t="s">
        <v>734</v>
      </c>
      <c r="I544" s="242"/>
      <c r="J544" s="242"/>
      <c r="K544" s="242">
        <v>222</v>
      </c>
      <c r="L544" s="242">
        <v>3</v>
      </c>
      <c r="M544" s="242">
        <v>3</v>
      </c>
      <c r="N544" s="242" t="s">
        <v>86</v>
      </c>
      <c r="O544" s="242">
        <v>2</v>
      </c>
      <c r="P544" s="242"/>
      <c r="Q544" s="242"/>
      <c r="R544" s="242"/>
      <c r="S544" s="242"/>
      <c r="T544" s="242"/>
      <c r="U544" s="242"/>
      <c r="V544" s="242"/>
      <c r="W544" s="242">
        <v>0</v>
      </c>
      <c r="X544" s="242">
        <v>1</v>
      </c>
      <c r="Y544" s="242">
        <v>0</v>
      </c>
      <c r="Z544" s="242"/>
      <c r="AA544" s="242"/>
      <c r="AB544" s="242"/>
    </row>
    <row r="545" spans="1:28" x14ac:dyDescent="0.2">
      <c r="A545" s="242">
        <v>50</v>
      </c>
      <c r="B545" s="242">
        <v>0</v>
      </c>
      <c r="C545" s="242">
        <v>0</v>
      </c>
      <c r="D545" s="242">
        <v>1</v>
      </c>
      <c r="E545" s="242">
        <v>225</v>
      </c>
      <c r="F545" s="242">
        <f>ROUND(Source!AV540,O545)</f>
        <v>4972.1000000000004</v>
      </c>
      <c r="G545" s="242" t="s">
        <v>735</v>
      </c>
      <c r="H545" s="242" t="s">
        <v>736</v>
      </c>
      <c r="I545" s="242"/>
      <c r="J545" s="242"/>
      <c r="K545" s="242">
        <v>225</v>
      </c>
      <c r="L545" s="242">
        <v>4</v>
      </c>
      <c r="M545" s="242">
        <v>3</v>
      </c>
      <c r="N545" s="242" t="s">
        <v>86</v>
      </c>
      <c r="O545" s="242">
        <v>2</v>
      </c>
      <c r="P545" s="242"/>
      <c r="Q545" s="242"/>
      <c r="R545" s="242"/>
      <c r="S545" s="242"/>
      <c r="T545" s="242"/>
      <c r="U545" s="242"/>
      <c r="V545" s="242"/>
      <c r="W545" s="242">
        <v>196596.68</v>
      </c>
      <c r="X545" s="242">
        <v>1</v>
      </c>
      <c r="Y545" s="242">
        <v>196596.68</v>
      </c>
      <c r="Z545" s="242"/>
      <c r="AA545" s="242"/>
      <c r="AB545" s="242"/>
    </row>
    <row r="546" spans="1:28" x14ac:dyDescent="0.2">
      <c r="A546" s="242">
        <v>50</v>
      </c>
      <c r="B546" s="242">
        <v>0</v>
      </c>
      <c r="C546" s="242">
        <v>0</v>
      </c>
      <c r="D546" s="242">
        <v>1</v>
      </c>
      <c r="E546" s="242">
        <v>226</v>
      </c>
      <c r="F546" s="242">
        <f>ROUND(Source!AW540,O546)</f>
        <v>4972.1000000000004</v>
      </c>
      <c r="G546" s="242" t="s">
        <v>737</v>
      </c>
      <c r="H546" s="242" t="s">
        <v>738</v>
      </c>
      <c r="I546" s="242"/>
      <c r="J546" s="242"/>
      <c r="K546" s="242">
        <v>226</v>
      </c>
      <c r="L546" s="242">
        <v>5</v>
      </c>
      <c r="M546" s="242">
        <v>3</v>
      </c>
      <c r="N546" s="242" t="s">
        <v>86</v>
      </c>
      <c r="O546" s="242">
        <v>2</v>
      </c>
      <c r="P546" s="242"/>
      <c r="Q546" s="242"/>
      <c r="R546" s="242"/>
      <c r="S546" s="242"/>
      <c r="T546" s="242"/>
      <c r="U546" s="242"/>
      <c r="V546" s="242"/>
      <c r="W546" s="242">
        <v>8971.8799999999992</v>
      </c>
      <c r="X546" s="242">
        <v>1</v>
      </c>
      <c r="Y546" s="242">
        <v>8971.8799999999992</v>
      </c>
      <c r="Z546" s="242"/>
      <c r="AA546" s="242"/>
      <c r="AB546" s="242"/>
    </row>
    <row r="547" spans="1:28" x14ac:dyDescent="0.2">
      <c r="A547" s="242">
        <v>50</v>
      </c>
      <c r="B547" s="242">
        <v>0</v>
      </c>
      <c r="C547" s="242">
        <v>0</v>
      </c>
      <c r="D547" s="242">
        <v>1</v>
      </c>
      <c r="E547" s="242">
        <v>227</v>
      </c>
      <c r="F547" s="242">
        <f>ROUND(Source!AX540,O547)</f>
        <v>0</v>
      </c>
      <c r="G547" s="242" t="s">
        <v>739</v>
      </c>
      <c r="H547" s="242" t="s">
        <v>740</v>
      </c>
      <c r="I547" s="242"/>
      <c r="J547" s="242"/>
      <c r="K547" s="242">
        <v>227</v>
      </c>
      <c r="L547" s="242">
        <v>6</v>
      </c>
      <c r="M547" s="242">
        <v>3</v>
      </c>
      <c r="N547" s="242" t="s">
        <v>86</v>
      </c>
      <c r="O547" s="242">
        <v>2</v>
      </c>
      <c r="P547" s="242"/>
      <c r="Q547" s="242"/>
      <c r="R547" s="242"/>
      <c r="S547" s="242"/>
      <c r="T547" s="242"/>
      <c r="U547" s="242"/>
      <c r="V547" s="242"/>
      <c r="W547" s="242">
        <v>0</v>
      </c>
      <c r="X547" s="242">
        <v>1</v>
      </c>
      <c r="Y547" s="242">
        <v>0</v>
      </c>
      <c r="Z547" s="242"/>
      <c r="AA547" s="242"/>
      <c r="AB547" s="242"/>
    </row>
    <row r="548" spans="1:28" x14ac:dyDescent="0.2">
      <c r="A548" s="242">
        <v>50</v>
      </c>
      <c r="B548" s="242">
        <v>0</v>
      </c>
      <c r="C548" s="242">
        <v>0</v>
      </c>
      <c r="D548" s="242">
        <v>1</v>
      </c>
      <c r="E548" s="242">
        <v>228</v>
      </c>
      <c r="F548" s="242">
        <f>ROUND(Source!AY540,O548)</f>
        <v>4972.1000000000004</v>
      </c>
      <c r="G548" s="242" t="s">
        <v>741</v>
      </c>
      <c r="H548" s="242" t="s">
        <v>742</v>
      </c>
      <c r="I548" s="242"/>
      <c r="J548" s="242"/>
      <c r="K548" s="242">
        <v>228</v>
      </c>
      <c r="L548" s="242">
        <v>7</v>
      </c>
      <c r="M548" s="242">
        <v>3</v>
      </c>
      <c r="N548" s="242" t="s">
        <v>86</v>
      </c>
      <c r="O548" s="242">
        <v>2</v>
      </c>
      <c r="P548" s="242"/>
      <c r="Q548" s="242"/>
      <c r="R548" s="242"/>
      <c r="S548" s="242"/>
      <c r="T548" s="242"/>
      <c r="U548" s="242"/>
      <c r="V548" s="242"/>
      <c r="W548" s="242">
        <v>8971.8799999999992</v>
      </c>
      <c r="X548" s="242">
        <v>1</v>
      </c>
      <c r="Y548" s="242">
        <v>8971.8799999999992</v>
      </c>
      <c r="Z548" s="242"/>
      <c r="AA548" s="242"/>
      <c r="AB548" s="242"/>
    </row>
    <row r="549" spans="1:28" x14ac:dyDescent="0.2">
      <c r="A549" s="242">
        <v>50</v>
      </c>
      <c r="B549" s="242">
        <v>0</v>
      </c>
      <c r="C549" s="242">
        <v>0</v>
      </c>
      <c r="D549" s="242">
        <v>1</v>
      </c>
      <c r="E549" s="242">
        <v>216</v>
      </c>
      <c r="F549" s="242">
        <f>ROUND(Source!AP540,O549)</f>
        <v>0</v>
      </c>
      <c r="G549" s="242" t="s">
        <v>743</v>
      </c>
      <c r="H549" s="242" t="s">
        <v>744</v>
      </c>
      <c r="I549" s="242"/>
      <c r="J549" s="242"/>
      <c r="K549" s="242">
        <v>216</v>
      </c>
      <c r="L549" s="242">
        <v>8</v>
      </c>
      <c r="M549" s="242">
        <v>3</v>
      </c>
      <c r="N549" s="242" t="s">
        <v>86</v>
      </c>
      <c r="O549" s="242">
        <v>2</v>
      </c>
      <c r="P549" s="242"/>
      <c r="Q549" s="242"/>
      <c r="R549" s="242"/>
      <c r="S549" s="242"/>
      <c r="T549" s="242"/>
      <c r="U549" s="242"/>
      <c r="V549" s="242"/>
      <c r="W549" s="242">
        <v>187624.8</v>
      </c>
      <c r="X549" s="242">
        <v>1</v>
      </c>
      <c r="Y549" s="242">
        <v>187624.8</v>
      </c>
      <c r="Z549" s="242"/>
      <c r="AA549" s="242"/>
      <c r="AB549" s="242"/>
    </row>
    <row r="550" spans="1:28" x14ac:dyDescent="0.2">
      <c r="A550" s="242">
        <v>50</v>
      </c>
      <c r="B550" s="242">
        <v>0</v>
      </c>
      <c r="C550" s="242">
        <v>0</v>
      </c>
      <c r="D550" s="242">
        <v>1</v>
      </c>
      <c r="E550" s="242">
        <v>223</v>
      </c>
      <c r="F550" s="242">
        <f>ROUND(Source!AQ540,O550)</f>
        <v>0</v>
      </c>
      <c r="G550" s="242" t="s">
        <v>745</v>
      </c>
      <c r="H550" s="242" t="s">
        <v>746</v>
      </c>
      <c r="I550" s="242"/>
      <c r="J550" s="242"/>
      <c r="K550" s="242">
        <v>223</v>
      </c>
      <c r="L550" s="242">
        <v>9</v>
      </c>
      <c r="M550" s="242">
        <v>3</v>
      </c>
      <c r="N550" s="242" t="s">
        <v>86</v>
      </c>
      <c r="O550" s="242">
        <v>2</v>
      </c>
      <c r="P550" s="242"/>
      <c r="Q550" s="242"/>
      <c r="R550" s="242"/>
      <c r="S550" s="242"/>
      <c r="T550" s="242"/>
      <c r="U550" s="242"/>
      <c r="V550" s="242"/>
      <c r="W550" s="242">
        <v>0</v>
      </c>
      <c r="X550" s="242">
        <v>1</v>
      </c>
      <c r="Y550" s="242">
        <v>0</v>
      </c>
      <c r="Z550" s="242"/>
      <c r="AA550" s="242"/>
      <c r="AB550" s="242"/>
    </row>
    <row r="551" spans="1:28" x14ac:dyDescent="0.2">
      <c r="A551" s="242">
        <v>50</v>
      </c>
      <c r="B551" s="242">
        <v>0</v>
      </c>
      <c r="C551" s="242">
        <v>0</v>
      </c>
      <c r="D551" s="242">
        <v>1</v>
      </c>
      <c r="E551" s="242">
        <v>229</v>
      </c>
      <c r="F551" s="242">
        <f>ROUND(Source!AZ540,O551)</f>
        <v>0</v>
      </c>
      <c r="G551" s="242" t="s">
        <v>747</v>
      </c>
      <c r="H551" s="242" t="s">
        <v>748</v>
      </c>
      <c r="I551" s="242"/>
      <c r="J551" s="242"/>
      <c r="K551" s="242">
        <v>229</v>
      </c>
      <c r="L551" s="242">
        <v>10</v>
      </c>
      <c r="M551" s="242">
        <v>3</v>
      </c>
      <c r="N551" s="242" t="s">
        <v>86</v>
      </c>
      <c r="O551" s="242">
        <v>2</v>
      </c>
      <c r="P551" s="242"/>
      <c r="Q551" s="242"/>
      <c r="R551" s="242"/>
      <c r="S551" s="242"/>
      <c r="T551" s="242"/>
      <c r="U551" s="242"/>
      <c r="V551" s="242"/>
      <c r="W551" s="242">
        <v>187624.8</v>
      </c>
      <c r="X551" s="242">
        <v>1</v>
      </c>
      <c r="Y551" s="242">
        <v>187624.8</v>
      </c>
      <c r="Z551" s="242"/>
      <c r="AA551" s="242"/>
      <c r="AB551" s="242"/>
    </row>
    <row r="552" spans="1:28" x14ac:dyDescent="0.2">
      <c r="A552" s="242">
        <v>50</v>
      </c>
      <c r="B552" s="242">
        <v>0</v>
      </c>
      <c r="C552" s="242">
        <v>0</v>
      </c>
      <c r="D552" s="242">
        <v>1</v>
      </c>
      <c r="E552" s="242">
        <v>203</v>
      </c>
      <c r="F552" s="242">
        <f>ROUND(Source!Q540,O552)</f>
        <v>231.69</v>
      </c>
      <c r="G552" s="242" t="s">
        <v>749</v>
      </c>
      <c r="H552" s="242" t="s">
        <v>750</v>
      </c>
      <c r="I552" s="242"/>
      <c r="J552" s="242"/>
      <c r="K552" s="242">
        <v>203</v>
      </c>
      <c r="L552" s="242">
        <v>11</v>
      </c>
      <c r="M552" s="242">
        <v>3</v>
      </c>
      <c r="N552" s="242" t="s">
        <v>86</v>
      </c>
      <c r="O552" s="242">
        <v>2</v>
      </c>
      <c r="P552" s="242"/>
      <c r="Q552" s="242"/>
      <c r="R552" s="242"/>
      <c r="S552" s="242"/>
      <c r="T552" s="242"/>
      <c r="U552" s="242"/>
      <c r="V552" s="242"/>
      <c r="W552" s="242">
        <v>2376.1</v>
      </c>
      <c r="X552" s="242">
        <v>1</v>
      </c>
      <c r="Y552" s="242">
        <v>2376.1</v>
      </c>
      <c r="Z552" s="242"/>
      <c r="AA552" s="242"/>
      <c r="AB552" s="242"/>
    </row>
    <row r="553" spans="1:28" x14ac:dyDescent="0.2">
      <c r="A553" s="242">
        <v>50</v>
      </c>
      <c r="B553" s="242">
        <v>0</v>
      </c>
      <c r="C553" s="242">
        <v>0</v>
      </c>
      <c r="D553" s="242">
        <v>1</v>
      </c>
      <c r="E553" s="242">
        <v>231</v>
      </c>
      <c r="F553" s="242">
        <f>ROUND(Source!BB540,O553)</f>
        <v>0</v>
      </c>
      <c r="G553" s="242" t="s">
        <v>751</v>
      </c>
      <c r="H553" s="242" t="s">
        <v>752</v>
      </c>
      <c r="I553" s="242"/>
      <c r="J553" s="242"/>
      <c r="K553" s="242">
        <v>231</v>
      </c>
      <c r="L553" s="242">
        <v>12</v>
      </c>
      <c r="M553" s="242">
        <v>3</v>
      </c>
      <c r="N553" s="242" t="s">
        <v>86</v>
      </c>
      <c r="O553" s="242">
        <v>2</v>
      </c>
      <c r="P553" s="242"/>
      <c r="Q553" s="242"/>
      <c r="R553" s="242"/>
      <c r="S553" s="242"/>
      <c r="T553" s="242"/>
      <c r="U553" s="242"/>
      <c r="V553" s="242"/>
      <c r="W553" s="242">
        <v>0</v>
      </c>
      <c r="X553" s="242">
        <v>1</v>
      </c>
      <c r="Y553" s="242">
        <v>0</v>
      </c>
      <c r="Z553" s="242"/>
      <c r="AA553" s="242"/>
      <c r="AB553" s="242"/>
    </row>
    <row r="554" spans="1:28" x14ac:dyDescent="0.2">
      <c r="A554" s="242">
        <v>50</v>
      </c>
      <c r="B554" s="242">
        <v>0</v>
      </c>
      <c r="C554" s="242">
        <v>0</v>
      </c>
      <c r="D554" s="242">
        <v>1</v>
      </c>
      <c r="E554" s="242">
        <v>204</v>
      </c>
      <c r="F554" s="242">
        <f>ROUND(Source!R540,O554)</f>
        <v>114.3</v>
      </c>
      <c r="G554" s="242" t="s">
        <v>753</v>
      </c>
      <c r="H554" s="242" t="s">
        <v>754</v>
      </c>
      <c r="I554" s="242"/>
      <c r="J554" s="242"/>
      <c r="K554" s="242">
        <v>204</v>
      </c>
      <c r="L554" s="242">
        <v>13</v>
      </c>
      <c r="M554" s="242">
        <v>3</v>
      </c>
      <c r="N554" s="242" t="s">
        <v>86</v>
      </c>
      <c r="O554" s="242">
        <v>2</v>
      </c>
      <c r="P554" s="242"/>
      <c r="Q554" s="242"/>
      <c r="R554" s="242"/>
      <c r="S554" s="242"/>
      <c r="T554" s="242"/>
      <c r="U554" s="242"/>
      <c r="V554" s="242"/>
      <c r="W554" s="242">
        <v>946.59999999999991</v>
      </c>
      <c r="X554" s="242">
        <v>1</v>
      </c>
      <c r="Y554" s="242">
        <v>946.59999999999991</v>
      </c>
      <c r="Z554" s="242"/>
      <c r="AA554" s="242"/>
      <c r="AB554" s="242"/>
    </row>
    <row r="555" spans="1:28" x14ac:dyDescent="0.2">
      <c r="A555" s="242">
        <v>50</v>
      </c>
      <c r="B555" s="242">
        <v>0</v>
      </c>
      <c r="C555" s="242">
        <v>0</v>
      </c>
      <c r="D555" s="242">
        <v>1</v>
      </c>
      <c r="E555" s="242">
        <v>205</v>
      </c>
      <c r="F555" s="242">
        <f>ROUND(Source!S540,O555)</f>
        <v>5804.61</v>
      </c>
      <c r="G555" s="242" t="s">
        <v>755</v>
      </c>
      <c r="H555" s="242" t="s">
        <v>756</v>
      </c>
      <c r="I555" s="242"/>
      <c r="J555" s="242"/>
      <c r="K555" s="242">
        <v>205</v>
      </c>
      <c r="L555" s="242">
        <v>14</v>
      </c>
      <c r="M555" s="242">
        <v>3</v>
      </c>
      <c r="N555" s="242" t="s">
        <v>86</v>
      </c>
      <c r="O555" s="242">
        <v>2</v>
      </c>
      <c r="P555" s="242"/>
      <c r="Q555" s="242"/>
      <c r="R555" s="242"/>
      <c r="S555" s="242"/>
      <c r="T555" s="242"/>
      <c r="U555" s="242"/>
      <c r="V555" s="242"/>
      <c r="W555" s="242">
        <v>8284.08</v>
      </c>
      <c r="X555" s="242">
        <v>1</v>
      </c>
      <c r="Y555" s="242">
        <v>8284.08</v>
      </c>
      <c r="Z555" s="242"/>
      <c r="AA555" s="242"/>
      <c r="AB555" s="242"/>
    </row>
    <row r="556" spans="1:28" x14ac:dyDescent="0.2">
      <c r="A556" s="242">
        <v>50</v>
      </c>
      <c r="B556" s="242">
        <v>0</v>
      </c>
      <c r="C556" s="242">
        <v>0</v>
      </c>
      <c r="D556" s="242">
        <v>1</v>
      </c>
      <c r="E556" s="242">
        <v>232</v>
      </c>
      <c r="F556" s="242">
        <f>ROUND(Source!BC540,O556)</f>
        <v>0</v>
      </c>
      <c r="G556" s="242" t="s">
        <v>757</v>
      </c>
      <c r="H556" s="242" t="s">
        <v>758</v>
      </c>
      <c r="I556" s="242"/>
      <c r="J556" s="242"/>
      <c r="K556" s="242">
        <v>232</v>
      </c>
      <c r="L556" s="242">
        <v>15</v>
      </c>
      <c r="M556" s="242">
        <v>3</v>
      </c>
      <c r="N556" s="242" t="s">
        <v>86</v>
      </c>
      <c r="O556" s="242">
        <v>2</v>
      </c>
      <c r="P556" s="242"/>
      <c r="Q556" s="242"/>
      <c r="R556" s="242"/>
      <c r="S556" s="242"/>
      <c r="T556" s="242"/>
      <c r="U556" s="242"/>
      <c r="V556" s="242"/>
      <c r="W556" s="242">
        <v>0</v>
      </c>
      <c r="X556" s="242">
        <v>1</v>
      </c>
      <c r="Y556" s="242">
        <v>0</v>
      </c>
      <c r="Z556" s="242"/>
      <c r="AA556" s="242"/>
      <c r="AB556" s="242"/>
    </row>
    <row r="557" spans="1:28" x14ac:dyDescent="0.2">
      <c r="A557" s="242">
        <v>50</v>
      </c>
      <c r="B557" s="242">
        <v>0</v>
      </c>
      <c r="C557" s="242">
        <v>0</v>
      </c>
      <c r="D557" s="242">
        <v>1</v>
      </c>
      <c r="E557" s="242">
        <v>214</v>
      </c>
      <c r="F557" s="242">
        <f>ROUND(Source!AS540,O557)</f>
        <v>6781.7</v>
      </c>
      <c r="G557" s="242" t="s">
        <v>759</v>
      </c>
      <c r="H557" s="242" t="s">
        <v>760</v>
      </c>
      <c r="I557" s="242"/>
      <c r="J557" s="242"/>
      <c r="K557" s="242">
        <v>214</v>
      </c>
      <c r="L557" s="242">
        <v>16</v>
      </c>
      <c r="M557" s="242">
        <v>3</v>
      </c>
      <c r="N557" s="242" t="s">
        <v>86</v>
      </c>
      <c r="O557" s="242">
        <v>2</v>
      </c>
      <c r="P557" s="242"/>
      <c r="Q557" s="242"/>
      <c r="R557" s="242"/>
      <c r="S557" s="242"/>
      <c r="T557" s="242"/>
      <c r="U557" s="242"/>
      <c r="V557" s="242"/>
      <c r="W557" s="242">
        <v>15377.23</v>
      </c>
      <c r="X557" s="242">
        <v>1</v>
      </c>
      <c r="Y557" s="242">
        <v>15377.23</v>
      </c>
      <c r="Z557" s="242"/>
      <c r="AA557" s="242"/>
      <c r="AB557" s="242"/>
    </row>
    <row r="558" spans="1:28" x14ac:dyDescent="0.2">
      <c r="A558" s="242">
        <v>50</v>
      </c>
      <c r="B558" s="242">
        <v>0</v>
      </c>
      <c r="C558" s="242">
        <v>0</v>
      </c>
      <c r="D558" s="242">
        <v>1</v>
      </c>
      <c r="E558" s="242">
        <v>215</v>
      </c>
      <c r="F558" s="242">
        <f>ROUND(Source!AT540,O558)</f>
        <v>12538.32</v>
      </c>
      <c r="G558" s="242" t="s">
        <v>761</v>
      </c>
      <c r="H558" s="242" t="s">
        <v>762</v>
      </c>
      <c r="I558" s="242"/>
      <c r="J558" s="242"/>
      <c r="K558" s="242">
        <v>215</v>
      </c>
      <c r="L558" s="242">
        <v>17</v>
      </c>
      <c r="M558" s="242">
        <v>3</v>
      </c>
      <c r="N558" s="242" t="s">
        <v>86</v>
      </c>
      <c r="O558" s="242">
        <v>2</v>
      </c>
      <c r="P558" s="242"/>
      <c r="Q558" s="242"/>
      <c r="R558" s="242"/>
      <c r="S558" s="242"/>
      <c r="T558" s="242"/>
      <c r="U558" s="242"/>
      <c r="V558" s="242"/>
      <c r="W558" s="242">
        <v>18381.78</v>
      </c>
      <c r="X558" s="242">
        <v>1</v>
      </c>
      <c r="Y558" s="242">
        <v>18381.78</v>
      </c>
      <c r="Z558" s="242"/>
      <c r="AA558" s="242"/>
      <c r="AB558" s="242"/>
    </row>
    <row r="559" spans="1:28" x14ac:dyDescent="0.2">
      <c r="A559" s="242">
        <v>50</v>
      </c>
      <c r="B559" s="242">
        <v>0</v>
      </c>
      <c r="C559" s="242">
        <v>0</v>
      </c>
      <c r="D559" s="242">
        <v>1</v>
      </c>
      <c r="E559" s="242">
        <v>217</v>
      </c>
      <c r="F559" s="242">
        <f>ROUND(Source!AU540,O559)</f>
        <v>0</v>
      </c>
      <c r="G559" s="242" t="s">
        <v>763</v>
      </c>
      <c r="H559" s="242" t="s">
        <v>764</v>
      </c>
      <c r="I559" s="242"/>
      <c r="J559" s="242"/>
      <c r="K559" s="242">
        <v>217</v>
      </c>
      <c r="L559" s="242">
        <v>18</v>
      </c>
      <c r="M559" s="242">
        <v>3</v>
      </c>
      <c r="N559" s="242" t="s">
        <v>86</v>
      </c>
      <c r="O559" s="242">
        <v>2</v>
      </c>
      <c r="P559" s="242"/>
      <c r="Q559" s="242"/>
      <c r="R559" s="242"/>
      <c r="S559" s="242"/>
      <c r="T559" s="242"/>
      <c r="U559" s="242"/>
      <c r="V559" s="242"/>
      <c r="W559" s="242">
        <v>0</v>
      </c>
      <c r="X559" s="242">
        <v>1</v>
      </c>
      <c r="Y559" s="242">
        <v>0</v>
      </c>
      <c r="Z559" s="242"/>
      <c r="AA559" s="242"/>
      <c r="AB559" s="242"/>
    </row>
    <row r="560" spans="1:28" x14ac:dyDescent="0.2">
      <c r="A560" s="242">
        <v>50</v>
      </c>
      <c r="B560" s="242">
        <v>0</v>
      </c>
      <c r="C560" s="242">
        <v>0</v>
      </c>
      <c r="D560" s="242">
        <v>1</v>
      </c>
      <c r="E560" s="242">
        <v>230</v>
      </c>
      <c r="F560" s="242">
        <f>ROUND(Source!BA540,O560)</f>
        <v>0</v>
      </c>
      <c r="G560" s="242" t="s">
        <v>765</v>
      </c>
      <c r="H560" s="242" t="s">
        <v>766</v>
      </c>
      <c r="I560" s="242"/>
      <c r="J560" s="242"/>
      <c r="K560" s="242">
        <v>230</v>
      </c>
      <c r="L560" s="242">
        <v>19</v>
      </c>
      <c r="M560" s="242">
        <v>3</v>
      </c>
      <c r="N560" s="242" t="s">
        <v>86</v>
      </c>
      <c r="O560" s="242">
        <v>2</v>
      </c>
      <c r="P560" s="242"/>
      <c r="Q560" s="242"/>
      <c r="R560" s="242"/>
      <c r="S560" s="242"/>
      <c r="T560" s="242"/>
      <c r="U560" s="242"/>
      <c r="V560" s="242"/>
      <c r="W560" s="242">
        <v>0</v>
      </c>
      <c r="X560" s="242">
        <v>1</v>
      </c>
      <c r="Y560" s="242">
        <v>0</v>
      </c>
      <c r="Z560" s="242"/>
      <c r="AA560" s="242"/>
      <c r="AB560" s="242"/>
    </row>
    <row r="561" spans="1:206" x14ac:dyDescent="0.2">
      <c r="A561" s="242">
        <v>50</v>
      </c>
      <c r="B561" s="242">
        <v>0</v>
      </c>
      <c r="C561" s="242">
        <v>0</v>
      </c>
      <c r="D561" s="242">
        <v>1</v>
      </c>
      <c r="E561" s="242">
        <v>206</v>
      </c>
      <c r="F561" s="242">
        <f>ROUND(Source!T540,O561)</f>
        <v>0</v>
      </c>
      <c r="G561" s="242" t="s">
        <v>767</v>
      </c>
      <c r="H561" s="242" t="s">
        <v>768</v>
      </c>
      <c r="I561" s="242"/>
      <c r="J561" s="242"/>
      <c r="K561" s="242">
        <v>206</v>
      </c>
      <c r="L561" s="242">
        <v>20</v>
      </c>
      <c r="M561" s="242">
        <v>3</v>
      </c>
      <c r="N561" s="242" t="s">
        <v>86</v>
      </c>
      <c r="O561" s="242">
        <v>2</v>
      </c>
      <c r="P561" s="242"/>
      <c r="Q561" s="242"/>
      <c r="R561" s="242"/>
      <c r="S561" s="242"/>
      <c r="T561" s="242"/>
      <c r="U561" s="242"/>
      <c r="V561" s="242"/>
      <c r="W561" s="242">
        <v>0</v>
      </c>
      <c r="X561" s="242">
        <v>1</v>
      </c>
      <c r="Y561" s="242">
        <v>0</v>
      </c>
      <c r="Z561" s="242"/>
      <c r="AA561" s="242"/>
      <c r="AB561" s="242"/>
    </row>
    <row r="562" spans="1:206" x14ac:dyDescent="0.2">
      <c r="A562" s="242">
        <v>50</v>
      </c>
      <c r="B562" s="242">
        <v>0</v>
      </c>
      <c r="C562" s="242">
        <v>0</v>
      </c>
      <c r="D562" s="242">
        <v>1</v>
      </c>
      <c r="E562" s="242">
        <v>207</v>
      </c>
      <c r="F562" s="242">
        <f>ROUND(Source!U540,O562)</f>
        <v>12.999000000000001</v>
      </c>
      <c r="G562" s="242" t="s">
        <v>769</v>
      </c>
      <c r="H562" s="242" t="s">
        <v>770</v>
      </c>
      <c r="I562" s="242"/>
      <c r="J562" s="242"/>
      <c r="K562" s="242">
        <v>207</v>
      </c>
      <c r="L562" s="242">
        <v>21</v>
      </c>
      <c r="M562" s="242">
        <v>3</v>
      </c>
      <c r="N562" s="242" t="s">
        <v>86</v>
      </c>
      <c r="O562" s="242">
        <v>7</v>
      </c>
      <c r="P562" s="242"/>
      <c r="Q562" s="242"/>
      <c r="R562" s="242"/>
      <c r="S562" s="242"/>
      <c r="T562" s="242"/>
      <c r="U562" s="242"/>
      <c r="V562" s="242"/>
      <c r="W562" s="242">
        <v>17.982600000000001</v>
      </c>
      <c r="X562" s="242">
        <v>1</v>
      </c>
      <c r="Y562" s="242">
        <v>17.982600000000001</v>
      </c>
      <c r="Z562" s="242"/>
      <c r="AA562" s="242"/>
      <c r="AB562" s="242"/>
    </row>
    <row r="563" spans="1:206" x14ac:dyDescent="0.2">
      <c r="A563" s="242">
        <v>50</v>
      </c>
      <c r="B563" s="242">
        <v>0</v>
      </c>
      <c r="C563" s="242">
        <v>0</v>
      </c>
      <c r="D563" s="242">
        <v>1</v>
      </c>
      <c r="E563" s="242">
        <v>208</v>
      </c>
      <c r="F563" s="242">
        <f>ROUND(Source!V540,O563)</f>
        <v>0.192</v>
      </c>
      <c r="G563" s="242" t="s">
        <v>771</v>
      </c>
      <c r="H563" s="242" t="s">
        <v>772</v>
      </c>
      <c r="I563" s="242"/>
      <c r="J563" s="242"/>
      <c r="K563" s="242">
        <v>208</v>
      </c>
      <c r="L563" s="242">
        <v>22</v>
      </c>
      <c r="M563" s="242">
        <v>3</v>
      </c>
      <c r="N563" s="242" t="s">
        <v>86</v>
      </c>
      <c r="O563" s="242">
        <v>7</v>
      </c>
      <c r="P563" s="242"/>
      <c r="Q563" s="242"/>
      <c r="R563" s="242"/>
      <c r="S563" s="242"/>
      <c r="T563" s="242"/>
      <c r="U563" s="242"/>
      <c r="V563" s="242"/>
      <c r="W563" s="242">
        <v>1.6114999999999999</v>
      </c>
      <c r="X563" s="242">
        <v>1</v>
      </c>
      <c r="Y563" s="242">
        <v>1.6114999999999999</v>
      </c>
      <c r="Z563" s="242"/>
      <c r="AA563" s="242"/>
      <c r="AB563" s="242"/>
    </row>
    <row r="564" spans="1:206" x14ac:dyDescent="0.2">
      <c r="A564" s="242">
        <v>50</v>
      </c>
      <c r="B564" s="242">
        <v>0</v>
      </c>
      <c r="C564" s="242">
        <v>0</v>
      </c>
      <c r="D564" s="242">
        <v>1</v>
      </c>
      <c r="E564" s="242">
        <v>209</v>
      </c>
      <c r="F564" s="242">
        <f>ROUND(Source!W540,O564)</f>
        <v>0</v>
      </c>
      <c r="G564" s="242" t="s">
        <v>773</v>
      </c>
      <c r="H564" s="242" t="s">
        <v>774</v>
      </c>
      <c r="I564" s="242"/>
      <c r="J564" s="242"/>
      <c r="K564" s="242">
        <v>209</v>
      </c>
      <c r="L564" s="242">
        <v>23</v>
      </c>
      <c r="M564" s="242">
        <v>3</v>
      </c>
      <c r="N564" s="242" t="s">
        <v>86</v>
      </c>
      <c r="O564" s="242">
        <v>2</v>
      </c>
      <c r="P564" s="242"/>
      <c r="Q564" s="242"/>
      <c r="R564" s="242"/>
      <c r="S564" s="242"/>
      <c r="T564" s="242"/>
      <c r="U564" s="242"/>
      <c r="V564" s="242"/>
      <c r="W564" s="242">
        <v>0</v>
      </c>
      <c r="X564" s="242">
        <v>1</v>
      </c>
      <c r="Y564" s="242">
        <v>0</v>
      </c>
      <c r="Z564" s="242"/>
      <c r="AA564" s="242"/>
      <c r="AB564" s="242"/>
    </row>
    <row r="565" spans="1:206" x14ac:dyDescent="0.2">
      <c r="A565" s="242">
        <v>50</v>
      </c>
      <c r="B565" s="242">
        <v>0</v>
      </c>
      <c r="C565" s="242">
        <v>0</v>
      </c>
      <c r="D565" s="242">
        <v>1</v>
      </c>
      <c r="E565" s="242">
        <v>233</v>
      </c>
      <c r="F565" s="242">
        <f>ROUND(Source!BD540,O565)</f>
        <v>0</v>
      </c>
      <c r="G565" s="242" t="s">
        <v>775</v>
      </c>
      <c r="H565" s="242" t="s">
        <v>776</v>
      </c>
      <c r="I565" s="242"/>
      <c r="J565" s="242"/>
      <c r="K565" s="242">
        <v>233</v>
      </c>
      <c r="L565" s="242">
        <v>24</v>
      </c>
      <c r="M565" s="242">
        <v>3</v>
      </c>
      <c r="N565" s="242" t="s">
        <v>86</v>
      </c>
      <c r="O565" s="242">
        <v>2</v>
      </c>
      <c r="P565" s="242"/>
      <c r="Q565" s="242"/>
      <c r="R565" s="242"/>
      <c r="S565" s="242"/>
      <c r="T565" s="242"/>
      <c r="U565" s="242"/>
      <c r="V565" s="242"/>
      <c r="W565" s="242">
        <v>0</v>
      </c>
      <c r="X565" s="242">
        <v>1</v>
      </c>
      <c r="Y565" s="242">
        <v>0</v>
      </c>
      <c r="Z565" s="242"/>
      <c r="AA565" s="242"/>
      <c r="AB565" s="242"/>
    </row>
    <row r="566" spans="1:206" x14ac:dyDescent="0.2">
      <c r="A566" s="242">
        <v>50</v>
      </c>
      <c r="B566" s="242">
        <v>0</v>
      </c>
      <c r="C566" s="242">
        <v>0</v>
      </c>
      <c r="D566" s="242">
        <v>1</v>
      </c>
      <c r="E566" s="242">
        <v>210</v>
      </c>
      <c r="F566" s="242">
        <f>ROUND(Source!X540,O566)</f>
        <v>5504.43</v>
      </c>
      <c r="G566" s="242" t="s">
        <v>777</v>
      </c>
      <c r="H566" s="242" t="s">
        <v>778</v>
      </c>
      <c r="I566" s="242"/>
      <c r="J566" s="242"/>
      <c r="K566" s="242">
        <v>210</v>
      </c>
      <c r="L566" s="242">
        <v>25</v>
      </c>
      <c r="M566" s="242">
        <v>3</v>
      </c>
      <c r="N566" s="242" t="s">
        <v>86</v>
      </c>
      <c r="O566" s="242">
        <v>2</v>
      </c>
      <c r="P566" s="242"/>
      <c r="Q566" s="242"/>
      <c r="R566" s="242"/>
      <c r="S566" s="242"/>
      <c r="T566" s="242"/>
      <c r="U566" s="242"/>
      <c r="V566" s="242"/>
      <c r="W566" s="242">
        <v>8670.2099999999991</v>
      </c>
      <c r="X566" s="242">
        <v>1</v>
      </c>
      <c r="Y566" s="242">
        <v>8670.2099999999991</v>
      </c>
      <c r="Z566" s="242"/>
      <c r="AA566" s="242"/>
      <c r="AB566" s="242"/>
    </row>
    <row r="567" spans="1:206" x14ac:dyDescent="0.2">
      <c r="A567" s="242">
        <v>50</v>
      </c>
      <c r="B567" s="242">
        <v>0</v>
      </c>
      <c r="C567" s="242">
        <v>0</v>
      </c>
      <c r="D567" s="242">
        <v>1</v>
      </c>
      <c r="E567" s="242">
        <v>211</v>
      </c>
      <c r="F567" s="242">
        <f>ROUND(Source!Y540,O567)</f>
        <v>2692.89</v>
      </c>
      <c r="G567" s="242" t="s">
        <v>779</v>
      </c>
      <c r="H567" s="242" t="s">
        <v>780</v>
      </c>
      <c r="I567" s="242"/>
      <c r="J567" s="242"/>
      <c r="K567" s="242">
        <v>211</v>
      </c>
      <c r="L567" s="242">
        <v>26</v>
      </c>
      <c r="M567" s="242">
        <v>3</v>
      </c>
      <c r="N567" s="242" t="s">
        <v>86</v>
      </c>
      <c r="O567" s="242">
        <v>2</v>
      </c>
      <c r="P567" s="242"/>
      <c r="Q567" s="242"/>
      <c r="R567" s="242"/>
      <c r="S567" s="242"/>
      <c r="T567" s="242"/>
      <c r="U567" s="242"/>
      <c r="V567" s="242"/>
      <c r="W567" s="242">
        <v>4510.1400000000003</v>
      </c>
      <c r="X567" s="242">
        <v>1</v>
      </c>
      <c r="Y567" s="242">
        <v>4510.1400000000003</v>
      </c>
      <c r="Z567" s="242"/>
      <c r="AA567" s="242"/>
      <c r="AB567" s="242"/>
    </row>
    <row r="568" spans="1:206" x14ac:dyDescent="0.2">
      <c r="A568" s="242">
        <v>50</v>
      </c>
      <c r="B568" s="242">
        <v>0</v>
      </c>
      <c r="C568" s="242">
        <v>0</v>
      </c>
      <c r="D568" s="242">
        <v>1</v>
      </c>
      <c r="E568" s="242">
        <v>224</v>
      </c>
      <c r="F568" s="242">
        <f>ROUND(Source!AR540,O568)</f>
        <v>19320.02</v>
      </c>
      <c r="G568" s="242" t="s">
        <v>781</v>
      </c>
      <c r="H568" s="242" t="s">
        <v>782</v>
      </c>
      <c r="I568" s="242"/>
      <c r="J568" s="242"/>
      <c r="K568" s="242">
        <v>224</v>
      </c>
      <c r="L568" s="242">
        <v>27</v>
      </c>
      <c r="M568" s="242">
        <v>3</v>
      </c>
      <c r="N568" s="242" t="s">
        <v>86</v>
      </c>
      <c r="O568" s="242">
        <v>2</v>
      </c>
      <c r="P568" s="242"/>
      <c r="Q568" s="242"/>
      <c r="R568" s="242"/>
      <c r="S568" s="242"/>
      <c r="T568" s="242"/>
      <c r="U568" s="242"/>
      <c r="V568" s="242"/>
      <c r="W568" s="242">
        <v>221383.81</v>
      </c>
      <c r="X568" s="242">
        <v>1</v>
      </c>
      <c r="Y568" s="242">
        <v>221383.81</v>
      </c>
      <c r="Z568" s="242"/>
      <c r="AA568" s="242"/>
      <c r="AB568" s="242"/>
    </row>
    <row r="570" spans="1:206" x14ac:dyDescent="0.2">
      <c r="A570" s="239">
        <v>3</v>
      </c>
      <c r="B570" s="239">
        <v>1</v>
      </c>
      <c r="C570" s="239"/>
      <c r="D570" s="239">
        <f>ROW(A611)</f>
        <v>611</v>
      </c>
      <c r="E570" s="239"/>
      <c r="F570" s="239" t="s">
        <v>43</v>
      </c>
      <c r="G570" s="239" t="s">
        <v>894</v>
      </c>
      <c r="H570" s="239" t="s">
        <v>86</v>
      </c>
      <c r="I570" s="239">
        <v>0</v>
      </c>
      <c r="J570" s="239" t="s">
        <v>86</v>
      </c>
      <c r="K570" s="239">
        <v>-1</v>
      </c>
      <c r="L570" s="239" t="s">
        <v>43</v>
      </c>
      <c r="M570" s="239" t="s">
        <v>86</v>
      </c>
      <c r="N570" s="239"/>
      <c r="O570" s="239"/>
      <c r="P570" s="239"/>
      <c r="Q570" s="239"/>
      <c r="R570" s="239"/>
      <c r="S570" s="239">
        <v>0</v>
      </c>
      <c r="T570" s="239"/>
      <c r="U570" s="239" t="s">
        <v>86</v>
      </c>
      <c r="V570" s="239">
        <v>0</v>
      </c>
      <c r="W570" s="239"/>
      <c r="X570" s="239"/>
      <c r="Y570" s="239"/>
      <c r="Z570" s="239"/>
      <c r="AA570" s="239"/>
      <c r="AB570" s="239" t="s">
        <v>86</v>
      </c>
      <c r="AC570" s="239" t="s">
        <v>86</v>
      </c>
      <c r="AD570" s="239" t="s">
        <v>86</v>
      </c>
      <c r="AE570" s="239" t="s">
        <v>86</v>
      </c>
      <c r="AF570" s="239" t="s">
        <v>86</v>
      </c>
      <c r="AG570" s="239" t="s">
        <v>86</v>
      </c>
      <c r="AH570" s="239"/>
      <c r="AI570" s="239"/>
      <c r="AJ570" s="239"/>
      <c r="AK570" s="239"/>
      <c r="AL570" s="239"/>
      <c r="AM570" s="239"/>
      <c r="AN570" s="239"/>
      <c r="AO570" s="239"/>
      <c r="AP570" s="239" t="s">
        <v>86</v>
      </c>
      <c r="AQ570" s="239" t="s">
        <v>86</v>
      </c>
      <c r="AR570" s="239" t="s">
        <v>86</v>
      </c>
      <c r="AS570" s="239"/>
      <c r="AT570" s="239"/>
      <c r="AU570" s="239"/>
      <c r="AV570" s="239"/>
      <c r="AW570" s="239"/>
      <c r="AX570" s="239"/>
      <c r="AY570" s="239"/>
      <c r="AZ570" s="239" t="s">
        <v>86</v>
      </c>
      <c r="BA570" s="239"/>
      <c r="BB570" s="239" t="s">
        <v>86</v>
      </c>
      <c r="BC570" s="239" t="s">
        <v>86</v>
      </c>
      <c r="BD570" s="239" t="s">
        <v>86</v>
      </c>
      <c r="BE570" s="239" t="s">
        <v>86</v>
      </c>
      <c r="BF570" s="239" t="s">
        <v>86</v>
      </c>
      <c r="BG570" s="239" t="s">
        <v>86</v>
      </c>
      <c r="BH570" s="239" t="s">
        <v>86</v>
      </c>
      <c r="BI570" s="239" t="s">
        <v>86</v>
      </c>
      <c r="BJ570" s="239" t="s">
        <v>86</v>
      </c>
      <c r="BK570" s="239" t="s">
        <v>86</v>
      </c>
      <c r="BL570" s="239" t="s">
        <v>86</v>
      </c>
      <c r="BM570" s="239" t="s">
        <v>86</v>
      </c>
      <c r="BN570" s="239" t="s">
        <v>86</v>
      </c>
      <c r="BO570" s="239" t="s">
        <v>86</v>
      </c>
      <c r="BP570" s="239" t="s">
        <v>86</v>
      </c>
      <c r="BQ570" s="239"/>
      <c r="BR570" s="239"/>
      <c r="BS570" s="239"/>
      <c r="BT570" s="239"/>
      <c r="BU570" s="239"/>
      <c r="BV570" s="239"/>
      <c r="BW570" s="239"/>
      <c r="BX570" s="239">
        <v>0</v>
      </c>
      <c r="BY570" s="239"/>
      <c r="BZ570" s="239"/>
      <c r="CA570" s="239"/>
      <c r="CB570" s="239"/>
      <c r="CC570" s="239"/>
      <c r="CD570" s="239"/>
      <c r="CE570" s="239"/>
      <c r="CF570" s="239">
        <v>0</v>
      </c>
      <c r="CG570" s="239">
        <v>0</v>
      </c>
      <c r="CH570" s="239"/>
      <c r="CI570" s="239" t="s">
        <v>86</v>
      </c>
      <c r="CJ570" s="239" t="s">
        <v>86</v>
      </c>
      <c r="CK570" s="154" t="s">
        <v>86</v>
      </c>
      <c r="CL570" s="154" t="s">
        <v>86</v>
      </c>
      <c r="CM570" s="154" t="s">
        <v>86</v>
      </c>
      <c r="CN570" s="154" t="s">
        <v>86</v>
      </c>
      <c r="CO570" s="154" t="s">
        <v>86</v>
      </c>
      <c r="CP570" s="154" t="s">
        <v>86</v>
      </c>
      <c r="CQ570" s="154" t="s">
        <v>86</v>
      </c>
    </row>
    <row r="572" spans="1:206" x14ac:dyDescent="0.2">
      <c r="A572" s="240">
        <v>52</v>
      </c>
      <c r="B572" s="240">
        <f t="shared" ref="B572:G572" si="246">B611</f>
        <v>1</v>
      </c>
      <c r="C572" s="240">
        <f t="shared" si="246"/>
        <v>3</v>
      </c>
      <c r="D572" s="240">
        <f t="shared" si="246"/>
        <v>570</v>
      </c>
      <c r="E572" s="240">
        <f t="shared" si="246"/>
        <v>0</v>
      </c>
      <c r="F572" s="240" t="str">
        <f t="shared" si="246"/>
        <v>09-01-01</v>
      </c>
      <c r="G572" s="240" t="str">
        <f t="shared" si="246"/>
        <v>КЛ-0,4кВ. ПНР</v>
      </c>
      <c r="H572" s="240"/>
      <c r="I572" s="240"/>
      <c r="J572" s="240"/>
      <c r="K572" s="240"/>
      <c r="L572" s="240"/>
      <c r="M572" s="240"/>
      <c r="N572" s="240"/>
      <c r="O572" s="240">
        <f t="shared" ref="O572:AT572" si="247">O611</f>
        <v>2020.61</v>
      </c>
      <c r="P572" s="240">
        <f t="shared" si="247"/>
        <v>0</v>
      </c>
      <c r="Q572" s="240">
        <f t="shared" si="247"/>
        <v>0</v>
      </c>
      <c r="R572" s="240">
        <f t="shared" si="247"/>
        <v>0</v>
      </c>
      <c r="S572" s="240">
        <f t="shared" si="247"/>
        <v>2020.61</v>
      </c>
      <c r="T572" s="240">
        <f t="shared" si="247"/>
        <v>0</v>
      </c>
      <c r="U572" s="240">
        <f t="shared" si="247"/>
        <v>3.2499999999999996</v>
      </c>
      <c r="V572" s="240">
        <f t="shared" si="247"/>
        <v>0</v>
      </c>
      <c r="W572" s="240">
        <f t="shared" si="247"/>
        <v>0</v>
      </c>
      <c r="X572" s="240">
        <f t="shared" si="247"/>
        <v>1495.26</v>
      </c>
      <c r="Y572" s="240">
        <f t="shared" si="247"/>
        <v>727.42</v>
      </c>
      <c r="Z572" s="240">
        <f t="shared" si="247"/>
        <v>0</v>
      </c>
      <c r="AA572" s="240">
        <f t="shared" si="247"/>
        <v>0</v>
      </c>
      <c r="AB572" s="240">
        <f t="shared" si="247"/>
        <v>0</v>
      </c>
      <c r="AC572" s="240">
        <f t="shared" si="247"/>
        <v>0</v>
      </c>
      <c r="AD572" s="240">
        <f t="shared" si="247"/>
        <v>0</v>
      </c>
      <c r="AE572" s="240">
        <f t="shared" si="247"/>
        <v>0</v>
      </c>
      <c r="AF572" s="240">
        <f t="shared" si="247"/>
        <v>0</v>
      </c>
      <c r="AG572" s="240">
        <f t="shared" si="247"/>
        <v>0</v>
      </c>
      <c r="AH572" s="240">
        <f t="shared" si="247"/>
        <v>0</v>
      </c>
      <c r="AI572" s="240">
        <f t="shared" si="247"/>
        <v>0</v>
      </c>
      <c r="AJ572" s="240">
        <f t="shared" si="247"/>
        <v>0</v>
      </c>
      <c r="AK572" s="240">
        <f t="shared" si="247"/>
        <v>0</v>
      </c>
      <c r="AL572" s="240">
        <f t="shared" si="247"/>
        <v>0</v>
      </c>
      <c r="AM572" s="240">
        <f t="shared" si="247"/>
        <v>0</v>
      </c>
      <c r="AN572" s="240">
        <f t="shared" si="247"/>
        <v>0</v>
      </c>
      <c r="AO572" s="240">
        <f t="shared" si="247"/>
        <v>0</v>
      </c>
      <c r="AP572" s="240">
        <f t="shared" si="247"/>
        <v>0</v>
      </c>
      <c r="AQ572" s="240">
        <f t="shared" si="247"/>
        <v>0</v>
      </c>
      <c r="AR572" s="240">
        <f t="shared" si="247"/>
        <v>4243.29</v>
      </c>
      <c r="AS572" s="240">
        <f t="shared" si="247"/>
        <v>0</v>
      </c>
      <c r="AT572" s="240">
        <f t="shared" si="247"/>
        <v>0</v>
      </c>
      <c r="AU572" s="240">
        <f t="shared" ref="AU572:BZ572" si="248">AU611</f>
        <v>4243.29</v>
      </c>
      <c r="AV572" s="240">
        <f t="shared" si="248"/>
        <v>0</v>
      </c>
      <c r="AW572" s="240">
        <f t="shared" si="248"/>
        <v>0</v>
      </c>
      <c r="AX572" s="240">
        <f t="shared" si="248"/>
        <v>0</v>
      </c>
      <c r="AY572" s="240">
        <f t="shared" si="248"/>
        <v>0</v>
      </c>
      <c r="AZ572" s="240">
        <f t="shared" si="248"/>
        <v>0</v>
      </c>
      <c r="BA572" s="240">
        <f t="shared" si="248"/>
        <v>0</v>
      </c>
      <c r="BB572" s="240">
        <f t="shared" si="248"/>
        <v>0</v>
      </c>
      <c r="BC572" s="240">
        <f t="shared" si="248"/>
        <v>0</v>
      </c>
      <c r="BD572" s="240">
        <f t="shared" si="248"/>
        <v>0</v>
      </c>
      <c r="BE572" s="240">
        <f t="shared" si="248"/>
        <v>0</v>
      </c>
      <c r="BF572" s="240">
        <f t="shared" si="248"/>
        <v>0</v>
      </c>
      <c r="BG572" s="240">
        <f t="shared" si="248"/>
        <v>0</v>
      </c>
      <c r="BH572" s="240">
        <f t="shared" si="248"/>
        <v>0</v>
      </c>
      <c r="BI572" s="240">
        <f t="shared" si="248"/>
        <v>0</v>
      </c>
      <c r="BJ572" s="240">
        <f t="shared" si="248"/>
        <v>0</v>
      </c>
      <c r="BK572" s="240">
        <f t="shared" si="248"/>
        <v>0</v>
      </c>
      <c r="BL572" s="240">
        <f t="shared" si="248"/>
        <v>0</v>
      </c>
      <c r="BM572" s="240">
        <f t="shared" si="248"/>
        <v>0</v>
      </c>
      <c r="BN572" s="240">
        <f t="shared" si="248"/>
        <v>0</v>
      </c>
      <c r="BO572" s="240">
        <f t="shared" si="248"/>
        <v>0</v>
      </c>
      <c r="BP572" s="240">
        <f t="shared" si="248"/>
        <v>0</v>
      </c>
      <c r="BQ572" s="240">
        <f t="shared" si="248"/>
        <v>0</v>
      </c>
      <c r="BR572" s="240">
        <f t="shared" si="248"/>
        <v>0</v>
      </c>
      <c r="BS572" s="240">
        <f t="shared" si="248"/>
        <v>0</v>
      </c>
      <c r="BT572" s="240">
        <f t="shared" si="248"/>
        <v>0</v>
      </c>
      <c r="BU572" s="240">
        <f t="shared" si="248"/>
        <v>0</v>
      </c>
      <c r="BV572" s="240">
        <f t="shared" si="248"/>
        <v>0</v>
      </c>
      <c r="BW572" s="240">
        <f t="shared" si="248"/>
        <v>0</v>
      </c>
      <c r="BX572" s="240">
        <f t="shared" si="248"/>
        <v>0</v>
      </c>
      <c r="BY572" s="240">
        <f t="shared" si="248"/>
        <v>0</v>
      </c>
      <c r="BZ572" s="240">
        <f t="shared" si="248"/>
        <v>0</v>
      </c>
      <c r="CA572" s="240">
        <f t="shared" ref="CA572:DF572" si="249">CA611</f>
        <v>0</v>
      </c>
      <c r="CB572" s="240">
        <f t="shared" si="249"/>
        <v>0</v>
      </c>
      <c r="CC572" s="240">
        <f t="shared" si="249"/>
        <v>0</v>
      </c>
      <c r="CD572" s="240">
        <f t="shared" si="249"/>
        <v>0</v>
      </c>
      <c r="CE572" s="240">
        <f t="shared" si="249"/>
        <v>0</v>
      </c>
      <c r="CF572" s="240">
        <f t="shared" si="249"/>
        <v>0</v>
      </c>
      <c r="CG572" s="240">
        <f t="shared" si="249"/>
        <v>0</v>
      </c>
      <c r="CH572" s="240">
        <f t="shared" si="249"/>
        <v>0</v>
      </c>
      <c r="CI572" s="240">
        <f t="shared" si="249"/>
        <v>0</v>
      </c>
      <c r="CJ572" s="240">
        <f t="shared" si="249"/>
        <v>0</v>
      </c>
      <c r="CK572" s="240">
        <f t="shared" si="249"/>
        <v>0</v>
      </c>
      <c r="CL572" s="240">
        <f t="shared" si="249"/>
        <v>0</v>
      </c>
      <c r="CM572" s="240">
        <f t="shared" si="249"/>
        <v>0</v>
      </c>
      <c r="CN572" s="240">
        <f t="shared" si="249"/>
        <v>0</v>
      </c>
      <c r="CO572" s="240">
        <f t="shared" si="249"/>
        <v>0</v>
      </c>
      <c r="CP572" s="240">
        <f t="shared" si="249"/>
        <v>0</v>
      </c>
      <c r="CQ572" s="240">
        <f t="shared" si="249"/>
        <v>0</v>
      </c>
      <c r="CR572" s="240">
        <f t="shared" si="249"/>
        <v>0</v>
      </c>
      <c r="CS572" s="240">
        <f t="shared" si="249"/>
        <v>0</v>
      </c>
      <c r="CT572" s="240">
        <f t="shared" si="249"/>
        <v>0</v>
      </c>
      <c r="CU572" s="240">
        <f t="shared" si="249"/>
        <v>0</v>
      </c>
      <c r="CV572" s="240">
        <f t="shared" si="249"/>
        <v>0</v>
      </c>
      <c r="CW572" s="240">
        <f t="shared" si="249"/>
        <v>0</v>
      </c>
      <c r="CX572" s="240">
        <f t="shared" si="249"/>
        <v>0</v>
      </c>
      <c r="CY572" s="240">
        <f t="shared" si="249"/>
        <v>0</v>
      </c>
      <c r="CZ572" s="240">
        <f t="shared" si="249"/>
        <v>0</v>
      </c>
      <c r="DA572" s="240">
        <f t="shared" si="249"/>
        <v>0</v>
      </c>
      <c r="DB572" s="240">
        <f t="shared" si="249"/>
        <v>0</v>
      </c>
      <c r="DC572" s="240">
        <f t="shared" si="249"/>
        <v>0</v>
      </c>
      <c r="DD572" s="240">
        <f t="shared" si="249"/>
        <v>0</v>
      </c>
      <c r="DE572" s="240">
        <f t="shared" si="249"/>
        <v>0</v>
      </c>
      <c r="DF572" s="240">
        <f t="shared" si="249"/>
        <v>0</v>
      </c>
      <c r="DG572" s="241">
        <f t="shared" ref="DG572:EL572" si="250">DG611</f>
        <v>0</v>
      </c>
      <c r="DH572" s="241">
        <f t="shared" si="250"/>
        <v>0</v>
      </c>
      <c r="DI572" s="241">
        <f t="shared" si="250"/>
        <v>0</v>
      </c>
      <c r="DJ572" s="241">
        <f t="shared" si="250"/>
        <v>0</v>
      </c>
      <c r="DK572" s="241">
        <f t="shared" si="250"/>
        <v>0</v>
      </c>
      <c r="DL572" s="241">
        <f t="shared" si="250"/>
        <v>0</v>
      </c>
      <c r="DM572" s="241">
        <f t="shared" si="250"/>
        <v>0</v>
      </c>
      <c r="DN572" s="241">
        <f t="shared" si="250"/>
        <v>0</v>
      </c>
      <c r="DO572" s="241">
        <f t="shared" si="250"/>
        <v>0</v>
      </c>
      <c r="DP572" s="241">
        <f t="shared" si="250"/>
        <v>0</v>
      </c>
      <c r="DQ572" s="241">
        <f t="shared" si="250"/>
        <v>0</v>
      </c>
      <c r="DR572" s="241">
        <f t="shared" si="250"/>
        <v>0</v>
      </c>
      <c r="DS572" s="241">
        <f t="shared" si="250"/>
        <v>0</v>
      </c>
      <c r="DT572" s="241">
        <f t="shared" si="250"/>
        <v>0</v>
      </c>
      <c r="DU572" s="241">
        <f t="shared" si="250"/>
        <v>0</v>
      </c>
      <c r="DV572" s="241">
        <f t="shared" si="250"/>
        <v>0</v>
      </c>
      <c r="DW572" s="241">
        <f t="shared" si="250"/>
        <v>0</v>
      </c>
      <c r="DX572" s="241">
        <f t="shared" si="250"/>
        <v>0</v>
      </c>
      <c r="DY572" s="241">
        <f t="shared" si="250"/>
        <v>0</v>
      </c>
      <c r="DZ572" s="241">
        <f t="shared" si="250"/>
        <v>0</v>
      </c>
      <c r="EA572" s="241">
        <f t="shared" si="250"/>
        <v>0</v>
      </c>
      <c r="EB572" s="241">
        <f t="shared" si="250"/>
        <v>0</v>
      </c>
      <c r="EC572" s="241">
        <f t="shared" si="250"/>
        <v>0</v>
      </c>
      <c r="ED572" s="241">
        <f t="shared" si="250"/>
        <v>0</v>
      </c>
      <c r="EE572" s="241">
        <f t="shared" si="250"/>
        <v>0</v>
      </c>
      <c r="EF572" s="241">
        <f t="shared" si="250"/>
        <v>0</v>
      </c>
      <c r="EG572" s="241">
        <f t="shared" si="250"/>
        <v>0</v>
      </c>
      <c r="EH572" s="241">
        <f t="shared" si="250"/>
        <v>0</v>
      </c>
      <c r="EI572" s="241">
        <f t="shared" si="250"/>
        <v>0</v>
      </c>
      <c r="EJ572" s="241">
        <f t="shared" si="250"/>
        <v>0</v>
      </c>
      <c r="EK572" s="241">
        <f t="shared" si="250"/>
        <v>0</v>
      </c>
      <c r="EL572" s="241">
        <f t="shared" si="250"/>
        <v>0</v>
      </c>
      <c r="EM572" s="241">
        <f t="shared" ref="EM572:FR572" si="251">EM611</f>
        <v>0</v>
      </c>
      <c r="EN572" s="241">
        <f t="shared" si="251"/>
        <v>0</v>
      </c>
      <c r="EO572" s="241">
        <f t="shared" si="251"/>
        <v>0</v>
      </c>
      <c r="EP572" s="241">
        <f t="shared" si="251"/>
        <v>0</v>
      </c>
      <c r="EQ572" s="241">
        <f t="shared" si="251"/>
        <v>0</v>
      </c>
      <c r="ER572" s="241">
        <f t="shared" si="251"/>
        <v>0</v>
      </c>
      <c r="ES572" s="241">
        <f t="shared" si="251"/>
        <v>0</v>
      </c>
      <c r="ET572" s="241">
        <f t="shared" si="251"/>
        <v>0</v>
      </c>
      <c r="EU572" s="241">
        <f t="shared" si="251"/>
        <v>0</v>
      </c>
      <c r="EV572" s="241">
        <f t="shared" si="251"/>
        <v>0</v>
      </c>
      <c r="EW572" s="241">
        <f t="shared" si="251"/>
        <v>0</v>
      </c>
      <c r="EX572" s="241">
        <f t="shared" si="251"/>
        <v>0</v>
      </c>
      <c r="EY572" s="241">
        <f t="shared" si="251"/>
        <v>0</v>
      </c>
      <c r="EZ572" s="241">
        <f t="shared" si="251"/>
        <v>0</v>
      </c>
      <c r="FA572" s="241">
        <f t="shared" si="251"/>
        <v>0</v>
      </c>
      <c r="FB572" s="241">
        <f t="shared" si="251"/>
        <v>0</v>
      </c>
      <c r="FC572" s="241">
        <f t="shared" si="251"/>
        <v>0</v>
      </c>
      <c r="FD572" s="241">
        <f t="shared" si="251"/>
        <v>0</v>
      </c>
      <c r="FE572" s="241">
        <f t="shared" si="251"/>
        <v>0</v>
      </c>
      <c r="FF572" s="241">
        <f t="shared" si="251"/>
        <v>0</v>
      </c>
      <c r="FG572" s="241">
        <f t="shared" si="251"/>
        <v>0</v>
      </c>
      <c r="FH572" s="241">
        <f t="shared" si="251"/>
        <v>0</v>
      </c>
      <c r="FI572" s="241">
        <f t="shared" si="251"/>
        <v>0</v>
      </c>
      <c r="FJ572" s="241">
        <f t="shared" si="251"/>
        <v>0</v>
      </c>
      <c r="FK572" s="241">
        <f t="shared" si="251"/>
        <v>0</v>
      </c>
      <c r="FL572" s="241">
        <f t="shared" si="251"/>
        <v>0</v>
      </c>
      <c r="FM572" s="241">
        <f t="shared" si="251"/>
        <v>0</v>
      </c>
      <c r="FN572" s="241">
        <f t="shared" si="251"/>
        <v>0</v>
      </c>
      <c r="FO572" s="241">
        <f t="shared" si="251"/>
        <v>0</v>
      </c>
      <c r="FP572" s="241">
        <f t="shared" si="251"/>
        <v>0</v>
      </c>
      <c r="FQ572" s="241">
        <f t="shared" si="251"/>
        <v>0</v>
      </c>
      <c r="FR572" s="241">
        <f t="shared" si="251"/>
        <v>0</v>
      </c>
      <c r="FS572" s="241">
        <f t="shared" ref="FS572:GX572" si="252">FS611</f>
        <v>0</v>
      </c>
      <c r="FT572" s="241">
        <f t="shared" si="252"/>
        <v>0</v>
      </c>
      <c r="FU572" s="241">
        <f t="shared" si="252"/>
        <v>0</v>
      </c>
      <c r="FV572" s="241">
        <f t="shared" si="252"/>
        <v>0</v>
      </c>
      <c r="FW572" s="241">
        <f t="shared" si="252"/>
        <v>0</v>
      </c>
      <c r="FX572" s="241">
        <f t="shared" si="252"/>
        <v>0</v>
      </c>
      <c r="FY572" s="241">
        <f t="shared" si="252"/>
        <v>0</v>
      </c>
      <c r="FZ572" s="241">
        <f t="shared" si="252"/>
        <v>0</v>
      </c>
      <c r="GA572" s="241">
        <f t="shared" si="252"/>
        <v>0</v>
      </c>
      <c r="GB572" s="241">
        <f t="shared" si="252"/>
        <v>0</v>
      </c>
      <c r="GC572" s="241">
        <f t="shared" si="252"/>
        <v>0</v>
      </c>
      <c r="GD572" s="241">
        <f t="shared" si="252"/>
        <v>0</v>
      </c>
      <c r="GE572" s="241">
        <f t="shared" si="252"/>
        <v>0</v>
      </c>
      <c r="GF572" s="241">
        <f t="shared" si="252"/>
        <v>0</v>
      </c>
      <c r="GG572" s="241">
        <f t="shared" si="252"/>
        <v>0</v>
      </c>
      <c r="GH572" s="241">
        <f t="shared" si="252"/>
        <v>0</v>
      </c>
      <c r="GI572" s="241">
        <f t="shared" si="252"/>
        <v>0</v>
      </c>
      <c r="GJ572" s="241">
        <f t="shared" si="252"/>
        <v>0</v>
      </c>
      <c r="GK572" s="241">
        <f t="shared" si="252"/>
        <v>0</v>
      </c>
      <c r="GL572" s="241">
        <f t="shared" si="252"/>
        <v>0</v>
      </c>
      <c r="GM572" s="241">
        <f t="shared" si="252"/>
        <v>0</v>
      </c>
      <c r="GN572" s="241">
        <f t="shared" si="252"/>
        <v>0</v>
      </c>
      <c r="GO572" s="241">
        <f t="shared" si="252"/>
        <v>0</v>
      </c>
      <c r="GP572" s="241">
        <f t="shared" si="252"/>
        <v>0</v>
      </c>
      <c r="GQ572" s="241">
        <f t="shared" si="252"/>
        <v>0</v>
      </c>
      <c r="GR572" s="241">
        <f t="shared" si="252"/>
        <v>0</v>
      </c>
      <c r="GS572" s="241">
        <f t="shared" si="252"/>
        <v>0</v>
      </c>
      <c r="GT572" s="241">
        <f t="shared" si="252"/>
        <v>0</v>
      </c>
      <c r="GU572" s="241">
        <f t="shared" si="252"/>
        <v>0</v>
      </c>
      <c r="GV572" s="241">
        <f t="shared" si="252"/>
        <v>0</v>
      </c>
      <c r="GW572" s="241">
        <f t="shared" si="252"/>
        <v>0</v>
      </c>
      <c r="GX572" s="241">
        <f t="shared" si="252"/>
        <v>0</v>
      </c>
    </row>
    <row r="574" spans="1:206" x14ac:dyDescent="0.2">
      <c r="A574" s="239">
        <v>4</v>
      </c>
      <c r="B574" s="239">
        <v>1</v>
      </c>
      <c r="C574" s="239"/>
      <c r="D574" s="239">
        <f>ROW(A581)</f>
        <v>581</v>
      </c>
      <c r="E574" s="239"/>
      <c r="F574" s="239" t="s">
        <v>716</v>
      </c>
      <c r="G574" s="239" t="s">
        <v>895</v>
      </c>
      <c r="H574" s="239" t="s">
        <v>86</v>
      </c>
      <c r="I574" s="239">
        <v>0</v>
      </c>
      <c r="J574" s="239"/>
      <c r="K574" s="239">
        <v>0</v>
      </c>
      <c r="L574" s="239"/>
      <c r="M574" s="239" t="s">
        <v>86</v>
      </c>
      <c r="N574" s="239"/>
      <c r="O574" s="239"/>
      <c r="P574" s="239"/>
      <c r="Q574" s="239"/>
      <c r="R574" s="239"/>
      <c r="S574" s="239">
        <v>0</v>
      </c>
      <c r="T574" s="239"/>
      <c r="U574" s="239" t="s">
        <v>86</v>
      </c>
      <c r="V574" s="239">
        <v>0</v>
      </c>
      <c r="W574" s="239"/>
      <c r="X574" s="239"/>
      <c r="Y574" s="239"/>
      <c r="Z574" s="239"/>
      <c r="AA574" s="239"/>
      <c r="AB574" s="239" t="s">
        <v>86</v>
      </c>
      <c r="AC574" s="239" t="s">
        <v>86</v>
      </c>
      <c r="AD574" s="239" t="s">
        <v>86</v>
      </c>
      <c r="AE574" s="239" t="s">
        <v>86</v>
      </c>
      <c r="AF574" s="239" t="s">
        <v>86</v>
      </c>
      <c r="AG574" s="239" t="s">
        <v>86</v>
      </c>
      <c r="AH574" s="239"/>
      <c r="AI574" s="239"/>
      <c r="AJ574" s="239"/>
      <c r="AK574" s="239"/>
      <c r="AL574" s="239"/>
      <c r="AM574" s="239"/>
      <c r="AN574" s="239"/>
      <c r="AO574" s="239"/>
      <c r="AP574" s="239" t="s">
        <v>86</v>
      </c>
      <c r="AQ574" s="239" t="s">
        <v>86</v>
      </c>
      <c r="AR574" s="239" t="s">
        <v>86</v>
      </c>
      <c r="AS574" s="239"/>
      <c r="AT574" s="239"/>
      <c r="AU574" s="239"/>
      <c r="AV574" s="239"/>
      <c r="AW574" s="239"/>
      <c r="AX574" s="239"/>
      <c r="AY574" s="239"/>
      <c r="AZ574" s="239" t="s">
        <v>86</v>
      </c>
      <c r="BA574" s="239"/>
      <c r="BB574" s="239" t="s">
        <v>86</v>
      </c>
      <c r="BC574" s="239" t="s">
        <v>86</v>
      </c>
      <c r="BD574" s="239" t="s">
        <v>86</v>
      </c>
      <c r="BE574" s="239" t="s">
        <v>86</v>
      </c>
      <c r="BF574" s="239" t="s">
        <v>86</v>
      </c>
      <c r="BG574" s="239" t="s">
        <v>86</v>
      </c>
      <c r="BH574" s="239" t="s">
        <v>86</v>
      </c>
      <c r="BI574" s="239" t="s">
        <v>86</v>
      </c>
      <c r="BJ574" s="239" t="s">
        <v>86</v>
      </c>
      <c r="BK574" s="239" t="s">
        <v>86</v>
      </c>
      <c r="BL574" s="239" t="s">
        <v>86</v>
      </c>
      <c r="BM574" s="239" t="s">
        <v>86</v>
      </c>
      <c r="BN574" s="239" t="s">
        <v>86</v>
      </c>
      <c r="BO574" s="239" t="s">
        <v>86</v>
      </c>
      <c r="BP574" s="239" t="s">
        <v>86</v>
      </c>
      <c r="BQ574" s="239"/>
      <c r="BR574" s="239"/>
      <c r="BS574" s="239"/>
      <c r="BT574" s="239"/>
      <c r="BU574" s="239"/>
      <c r="BV574" s="239"/>
      <c r="BW574" s="239"/>
      <c r="BX574" s="239">
        <v>0</v>
      </c>
      <c r="BY574" s="239"/>
      <c r="BZ574" s="239"/>
      <c r="CA574" s="239"/>
      <c r="CB574" s="239"/>
      <c r="CC574" s="239"/>
      <c r="CD574" s="239"/>
      <c r="CE574" s="239"/>
      <c r="CF574" s="239"/>
      <c r="CG574" s="239"/>
      <c r="CH574" s="239"/>
      <c r="CI574" s="239"/>
      <c r="CJ574" s="239">
        <v>0</v>
      </c>
    </row>
    <row r="576" spans="1:206" x14ac:dyDescent="0.2">
      <c r="A576" s="240">
        <v>52</v>
      </c>
      <c r="B576" s="240">
        <f t="shared" ref="B576:G576" si="253">B581</f>
        <v>1</v>
      </c>
      <c r="C576" s="240">
        <f t="shared" si="253"/>
        <v>4</v>
      </c>
      <c r="D576" s="240">
        <f t="shared" si="253"/>
        <v>574</v>
      </c>
      <c r="E576" s="240">
        <f t="shared" si="253"/>
        <v>0</v>
      </c>
      <c r="F576" s="240" t="str">
        <f t="shared" si="253"/>
        <v>Новый раздел</v>
      </c>
      <c r="G576" s="240" t="str">
        <f t="shared" si="253"/>
        <v>Пусконаладочные работы КЛ-0,4кВ</v>
      </c>
      <c r="H576" s="240"/>
      <c r="I576" s="240"/>
      <c r="J576" s="240"/>
      <c r="K576" s="240"/>
      <c r="L576" s="240"/>
      <c r="M576" s="240"/>
      <c r="N576" s="240"/>
      <c r="O576" s="240">
        <f t="shared" ref="O576:AT576" si="254">O581</f>
        <v>2020.61</v>
      </c>
      <c r="P576" s="240">
        <f t="shared" si="254"/>
        <v>0</v>
      </c>
      <c r="Q576" s="240">
        <f t="shared" si="254"/>
        <v>0</v>
      </c>
      <c r="R576" s="240">
        <f t="shared" si="254"/>
        <v>0</v>
      </c>
      <c r="S576" s="240">
        <f t="shared" si="254"/>
        <v>2020.61</v>
      </c>
      <c r="T576" s="240">
        <f t="shared" si="254"/>
        <v>0</v>
      </c>
      <c r="U576" s="240">
        <f t="shared" si="254"/>
        <v>3.2499999999999996</v>
      </c>
      <c r="V576" s="240">
        <f t="shared" si="254"/>
        <v>0</v>
      </c>
      <c r="W576" s="240">
        <f t="shared" si="254"/>
        <v>0</v>
      </c>
      <c r="X576" s="240">
        <f t="shared" si="254"/>
        <v>1495.26</v>
      </c>
      <c r="Y576" s="240">
        <f t="shared" si="254"/>
        <v>727.42</v>
      </c>
      <c r="Z576" s="240">
        <f t="shared" si="254"/>
        <v>0</v>
      </c>
      <c r="AA576" s="240">
        <f t="shared" si="254"/>
        <v>0</v>
      </c>
      <c r="AB576" s="240">
        <f t="shared" si="254"/>
        <v>2020.61</v>
      </c>
      <c r="AC576" s="240">
        <f t="shared" si="254"/>
        <v>0</v>
      </c>
      <c r="AD576" s="240">
        <f t="shared" si="254"/>
        <v>0</v>
      </c>
      <c r="AE576" s="240">
        <f t="shared" si="254"/>
        <v>0</v>
      </c>
      <c r="AF576" s="240">
        <f t="shared" si="254"/>
        <v>2020.61</v>
      </c>
      <c r="AG576" s="240">
        <f t="shared" si="254"/>
        <v>0</v>
      </c>
      <c r="AH576" s="240">
        <f t="shared" si="254"/>
        <v>3.2499999999999996</v>
      </c>
      <c r="AI576" s="240">
        <f t="shared" si="254"/>
        <v>0</v>
      </c>
      <c r="AJ576" s="240">
        <f t="shared" si="254"/>
        <v>0</v>
      </c>
      <c r="AK576" s="240">
        <f t="shared" si="254"/>
        <v>1495.26</v>
      </c>
      <c r="AL576" s="240">
        <f t="shared" si="254"/>
        <v>727.42</v>
      </c>
      <c r="AM576" s="240">
        <f t="shared" si="254"/>
        <v>0</v>
      </c>
      <c r="AN576" s="240">
        <f t="shared" si="254"/>
        <v>0</v>
      </c>
      <c r="AO576" s="240">
        <f t="shared" si="254"/>
        <v>0</v>
      </c>
      <c r="AP576" s="240">
        <f t="shared" si="254"/>
        <v>0</v>
      </c>
      <c r="AQ576" s="240">
        <f t="shared" si="254"/>
        <v>0</v>
      </c>
      <c r="AR576" s="240">
        <f t="shared" si="254"/>
        <v>4243.29</v>
      </c>
      <c r="AS576" s="240">
        <f t="shared" si="254"/>
        <v>0</v>
      </c>
      <c r="AT576" s="240">
        <f t="shared" si="254"/>
        <v>0</v>
      </c>
      <c r="AU576" s="240">
        <f t="shared" ref="AU576:BZ576" si="255">AU581</f>
        <v>4243.29</v>
      </c>
      <c r="AV576" s="240">
        <f t="shared" si="255"/>
        <v>0</v>
      </c>
      <c r="AW576" s="240">
        <f t="shared" si="255"/>
        <v>0</v>
      </c>
      <c r="AX576" s="240">
        <f t="shared" si="255"/>
        <v>0</v>
      </c>
      <c r="AY576" s="240">
        <f t="shared" si="255"/>
        <v>0</v>
      </c>
      <c r="AZ576" s="240">
        <f t="shared" si="255"/>
        <v>0</v>
      </c>
      <c r="BA576" s="240">
        <f t="shared" si="255"/>
        <v>0</v>
      </c>
      <c r="BB576" s="240">
        <f t="shared" si="255"/>
        <v>0</v>
      </c>
      <c r="BC576" s="240">
        <f t="shared" si="255"/>
        <v>0</v>
      </c>
      <c r="BD576" s="240">
        <f t="shared" si="255"/>
        <v>0</v>
      </c>
      <c r="BE576" s="240">
        <f t="shared" si="255"/>
        <v>0</v>
      </c>
      <c r="BF576" s="240">
        <f t="shared" si="255"/>
        <v>0</v>
      </c>
      <c r="BG576" s="240">
        <f t="shared" si="255"/>
        <v>0</v>
      </c>
      <c r="BH576" s="240">
        <f t="shared" si="255"/>
        <v>0</v>
      </c>
      <c r="BI576" s="240">
        <f t="shared" si="255"/>
        <v>0</v>
      </c>
      <c r="BJ576" s="240">
        <f t="shared" si="255"/>
        <v>0</v>
      </c>
      <c r="BK576" s="240">
        <f t="shared" si="255"/>
        <v>0</v>
      </c>
      <c r="BL576" s="240">
        <f t="shared" si="255"/>
        <v>0</v>
      </c>
      <c r="BM576" s="240">
        <f t="shared" si="255"/>
        <v>0</v>
      </c>
      <c r="BN576" s="240">
        <f t="shared" si="255"/>
        <v>0</v>
      </c>
      <c r="BO576" s="240">
        <f t="shared" si="255"/>
        <v>0</v>
      </c>
      <c r="BP576" s="240">
        <f t="shared" si="255"/>
        <v>0</v>
      </c>
      <c r="BQ576" s="240">
        <f t="shared" si="255"/>
        <v>0</v>
      </c>
      <c r="BR576" s="240">
        <f t="shared" si="255"/>
        <v>0</v>
      </c>
      <c r="BS576" s="240">
        <f t="shared" si="255"/>
        <v>0</v>
      </c>
      <c r="BT576" s="240">
        <f t="shared" si="255"/>
        <v>0</v>
      </c>
      <c r="BU576" s="240">
        <f t="shared" si="255"/>
        <v>0</v>
      </c>
      <c r="BV576" s="240">
        <f t="shared" si="255"/>
        <v>0</v>
      </c>
      <c r="BW576" s="240">
        <f t="shared" si="255"/>
        <v>0</v>
      </c>
      <c r="BX576" s="240">
        <f t="shared" si="255"/>
        <v>0</v>
      </c>
      <c r="BY576" s="240">
        <f t="shared" si="255"/>
        <v>0</v>
      </c>
      <c r="BZ576" s="240">
        <f t="shared" si="255"/>
        <v>0</v>
      </c>
      <c r="CA576" s="240">
        <f t="shared" ref="CA576:DF576" si="256">CA581</f>
        <v>4243.29</v>
      </c>
      <c r="CB576" s="240">
        <f t="shared" si="256"/>
        <v>0</v>
      </c>
      <c r="CC576" s="240">
        <f t="shared" si="256"/>
        <v>0</v>
      </c>
      <c r="CD576" s="240">
        <f t="shared" si="256"/>
        <v>4243.29</v>
      </c>
      <c r="CE576" s="240">
        <f t="shared" si="256"/>
        <v>0</v>
      </c>
      <c r="CF576" s="240">
        <f t="shared" si="256"/>
        <v>0</v>
      </c>
      <c r="CG576" s="240">
        <f t="shared" si="256"/>
        <v>0</v>
      </c>
      <c r="CH576" s="240">
        <f t="shared" si="256"/>
        <v>0</v>
      </c>
      <c r="CI576" s="240">
        <f t="shared" si="256"/>
        <v>0</v>
      </c>
      <c r="CJ576" s="240">
        <f t="shared" si="256"/>
        <v>0</v>
      </c>
      <c r="CK576" s="240">
        <f t="shared" si="256"/>
        <v>0</v>
      </c>
      <c r="CL576" s="240">
        <f t="shared" si="256"/>
        <v>0</v>
      </c>
      <c r="CM576" s="240">
        <f t="shared" si="256"/>
        <v>0</v>
      </c>
      <c r="CN576" s="240">
        <f t="shared" si="256"/>
        <v>0</v>
      </c>
      <c r="CO576" s="240">
        <f t="shared" si="256"/>
        <v>0</v>
      </c>
      <c r="CP576" s="240">
        <f t="shared" si="256"/>
        <v>0</v>
      </c>
      <c r="CQ576" s="240">
        <f t="shared" si="256"/>
        <v>0</v>
      </c>
      <c r="CR576" s="240">
        <f t="shared" si="256"/>
        <v>0</v>
      </c>
      <c r="CS576" s="240">
        <f t="shared" si="256"/>
        <v>0</v>
      </c>
      <c r="CT576" s="240">
        <f t="shared" si="256"/>
        <v>0</v>
      </c>
      <c r="CU576" s="240">
        <f t="shared" si="256"/>
        <v>0</v>
      </c>
      <c r="CV576" s="240">
        <f t="shared" si="256"/>
        <v>0</v>
      </c>
      <c r="CW576" s="240">
        <f t="shared" si="256"/>
        <v>0</v>
      </c>
      <c r="CX576" s="240">
        <f t="shared" si="256"/>
        <v>0</v>
      </c>
      <c r="CY576" s="240">
        <f t="shared" si="256"/>
        <v>0</v>
      </c>
      <c r="CZ576" s="240">
        <f t="shared" si="256"/>
        <v>0</v>
      </c>
      <c r="DA576" s="240">
        <f t="shared" si="256"/>
        <v>0</v>
      </c>
      <c r="DB576" s="240">
        <f t="shared" si="256"/>
        <v>0</v>
      </c>
      <c r="DC576" s="240">
        <f t="shared" si="256"/>
        <v>0</v>
      </c>
      <c r="DD576" s="240">
        <f t="shared" si="256"/>
        <v>0</v>
      </c>
      <c r="DE576" s="240">
        <f t="shared" si="256"/>
        <v>0</v>
      </c>
      <c r="DF576" s="240">
        <f t="shared" si="256"/>
        <v>0</v>
      </c>
      <c r="DG576" s="241">
        <f t="shared" ref="DG576:EL576" si="257">DG581</f>
        <v>0</v>
      </c>
      <c r="DH576" s="241">
        <f t="shared" si="257"/>
        <v>0</v>
      </c>
      <c r="DI576" s="241">
        <f t="shared" si="257"/>
        <v>0</v>
      </c>
      <c r="DJ576" s="241">
        <f t="shared" si="257"/>
        <v>0</v>
      </c>
      <c r="DK576" s="241">
        <f t="shared" si="257"/>
        <v>0</v>
      </c>
      <c r="DL576" s="241">
        <f t="shared" si="257"/>
        <v>0</v>
      </c>
      <c r="DM576" s="241">
        <f t="shared" si="257"/>
        <v>0</v>
      </c>
      <c r="DN576" s="241">
        <f t="shared" si="257"/>
        <v>0</v>
      </c>
      <c r="DO576" s="241">
        <f t="shared" si="257"/>
        <v>0</v>
      </c>
      <c r="DP576" s="241">
        <f t="shared" si="257"/>
        <v>0</v>
      </c>
      <c r="DQ576" s="241">
        <f t="shared" si="257"/>
        <v>0</v>
      </c>
      <c r="DR576" s="241">
        <f t="shared" si="257"/>
        <v>0</v>
      </c>
      <c r="DS576" s="241">
        <f t="shared" si="257"/>
        <v>0</v>
      </c>
      <c r="DT576" s="241">
        <f t="shared" si="257"/>
        <v>0</v>
      </c>
      <c r="DU576" s="241">
        <f t="shared" si="257"/>
        <v>0</v>
      </c>
      <c r="DV576" s="241">
        <f t="shared" si="257"/>
        <v>0</v>
      </c>
      <c r="DW576" s="241">
        <f t="shared" si="257"/>
        <v>0</v>
      </c>
      <c r="DX576" s="241">
        <f t="shared" si="257"/>
        <v>0</v>
      </c>
      <c r="DY576" s="241">
        <f t="shared" si="257"/>
        <v>0</v>
      </c>
      <c r="DZ576" s="241">
        <f t="shared" si="257"/>
        <v>0</v>
      </c>
      <c r="EA576" s="241">
        <f t="shared" si="257"/>
        <v>0</v>
      </c>
      <c r="EB576" s="241">
        <f t="shared" si="257"/>
        <v>0</v>
      </c>
      <c r="EC576" s="241">
        <f t="shared" si="257"/>
        <v>0</v>
      </c>
      <c r="ED576" s="241">
        <f t="shared" si="257"/>
        <v>0</v>
      </c>
      <c r="EE576" s="241">
        <f t="shared" si="257"/>
        <v>0</v>
      </c>
      <c r="EF576" s="241">
        <f t="shared" si="257"/>
        <v>0</v>
      </c>
      <c r="EG576" s="241">
        <f t="shared" si="257"/>
        <v>0</v>
      </c>
      <c r="EH576" s="241">
        <f t="shared" si="257"/>
        <v>0</v>
      </c>
      <c r="EI576" s="241">
        <f t="shared" si="257"/>
        <v>0</v>
      </c>
      <c r="EJ576" s="241">
        <f t="shared" si="257"/>
        <v>0</v>
      </c>
      <c r="EK576" s="241">
        <f t="shared" si="257"/>
        <v>0</v>
      </c>
      <c r="EL576" s="241">
        <f t="shared" si="257"/>
        <v>0</v>
      </c>
      <c r="EM576" s="241">
        <f t="shared" ref="EM576:FR576" si="258">EM581</f>
        <v>0</v>
      </c>
      <c r="EN576" s="241">
        <f t="shared" si="258"/>
        <v>0</v>
      </c>
      <c r="EO576" s="241">
        <f t="shared" si="258"/>
        <v>0</v>
      </c>
      <c r="EP576" s="241">
        <f t="shared" si="258"/>
        <v>0</v>
      </c>
      <c r="EQ576" s="241">
        <f t="shared" si="258"/>
        <v>0</v>
      </c>
      <c r="ER576" s="241">
        <f t="shared" si="258"/>
        <v>0</v>
      </c>
      <c r="ES576" s="241">
        <f t="shared" si="258"/>
        <v>0</v>
      </c>
      <c r="ET576" s="241">
        <f t="shared" si="258"/>
        <v>0</v>
      </c>
      <c r="EU576" s="241">
        <f t="shared" si="258"/>
        <v>0</v>
      </c>
      <c r="EV576" s="241">
        <f t="shared" si="258"/>
        <v>0</v>
      </c>
      <c r="EW576" s="241">
        <f t="shared" si="258"/>
        <v>0</v>
      </c>
      <c r="EX576" s="241">
        <f t="shared" si="258"/>
        <v>0</v>
      </c>
      <c r="EY576" s="241">
        <f t="shared" si="258"/>
        <v>0</v>
      </c>
      <c r="EZ576" s="241">
        <f t="shared" si="258"/>
        <v>0</v>
      </c>
      <c r="FA576" s="241">
        <f t="shared" si="258"/>
        <v>0</v>
      </c>
      <c r="FB576" s="241">
        <f t="shared" si="258"/>
        <v>0</v>
      </c>
      <c r="FC576" s="241">
        <f t="shared" si="258"/>
        <v>0</v>
      </c>
      <c r="FD576" s="241">
        <f t="shared" si="258"/>
        <v>0</v>
      </c>
      <c r="FE576" s="241">
        <f t="shared" si="258"/>
        <v>0</v>
      </c>
      <c r="FF576" s="241">
        <f t="shared" si="258"/>
        <v>0</v>
      </c>
      <c r="FG576" s="241">
        <f t="shared" si="258"/>
        <v>0</v>
      </c>
      <c r="FH576" s="241">
        <f t="shared" si="258"/>
        <v>0</v>
      </c>
      <c r="FI576" s="241">
        <f t="shared" si="258"/>
        <v>0</v>
      </c>
      <c r="FJ576" s="241">
        <f t="shared" si="258"/>
        <v>0</v>
      </c>
      <c r="FK576" s="241">
        <f t="shared" si="258"/>
        <v>0</v>
      </c>
      <c r="FL576" s="241">
        <f t="shared" si="258"/>
        <v>0</v>
      </c>
      <c r="FM576" s="241">
        <f t="shared" si="258"/>
        <v>0</v>
      </c>
      <c r="FN576" s="241">
        <f t="shared" si="258"/>
        <v>0</v>
      </c>
      <c r="FO576" s="241">
        <f t="shared" si="258"/>
        <v>0</v>
      </c>
      <c r="FP576" s="241">
        <f t="shared" si="258"/>
        <v>0</v>
      </c>
      <c r="FQ576" s="241">
        <f t="shared" si="258"/>
        <v>0</v>
      </c>
      <c r="FR576" s="241">
        <f t="shared" si="258"/>
        <v>0</v>
      </c>
      <c r="FS576" s="241">
        <f t="shared" ref="FS576:GX576" si="259">FS581</f>
        <v>0</v>
      </c>
      <c r="FT576" s="241">
        <f t="shared" si="259"/>
        <v>0</v>
      </c>
      <c r="FU576" s="241">
        <f t="shared" si="259"/>
        <v>0</v>
      </c>
      <c r="FV576" s="241">
        <f t="shared" si="259"/>
        <v>0</v>
      </c>
      <c r="FW576" s="241">
        <f t="shared" si="259"/>
        <v>0</v>
      </c>
      <c r="FX576" s="241">
        <f t="shared" si="259"/>
        <v>0</v>
      </c>
      <c r="FY576" s="241">
        <f t="shared" si="259"/>
        <v>0</v>
      </c>
      <c r="FZ576" s="241">
        <f t="shared" si="259"/>
        <v>0</v>
      </c>
      <c r="GA576" s="241">
        <f t="shared" si="259"/>
        <v>0</v>
      </c>
      <c r="GB576" s="241">
        <f t="shared" si="259"/>
        <v>0</v>
      </c>
      <c r="GC576" s="241">
        <f t="shared" si="259"/>
        <v>0</v>
      </c>
      <c r="GD576" s="241">
        <f t="shared" si="259"/>
        <v>0</v>
      </c>
      <c r="GE576" s="241">
        <f t="shared" si="259"/>
        <v>0</v>
      </c>
      <c r="GF576" s="241">
        <f t="shared" si="259"/>
        <v>0</v>
      </c>
      <c r="GG576" s="241">
        <f t="shared" si="259"/>
        <v>0</v>
      </c>
      <c r="GH576" s="241">
        <f t="shared" si="259"/>
        <v>0</v>
      </c>
      <c r="GI576" s="241">
        <f t="shared" si="259"/>
        <v>0</v>
      </c>
      <c r="GJ576" s="241">
        <f t="shared" si="259"/>
        <v>0</v>
      </c>
      <c r="GK576" s="241">
        <f t="shared" si="259"/>
        <v>0</v>
      </c>
      <c r="GL576" s="241">
        <f t="shared" si="259"/>
        <v>0</v>
      </c>
      <c r="GM576" s="241">
        <f t="shared" si="259"/>
        <v>0</v>
      </c>
      <c r="GN576" s="241">
        <f t="shared" si="259"/>
        <v>0</v>
      </c>
      <c r="GO576" s="241">
        <f t="shared" si="259"/>
        <v>0</v>
      </c>
      <c r="GP576" s="241">
        <f t="shared" si="259"/>
        <v>0</v>
      </c>
      <c r="GQ576" s="241">
        <f t="shared" si="259"/>
        <v>0</v>
      </c>
      <c r="GR576" s="241">
        <f t="shared" si="259"/>
        <v>0</v>
      </c>
      <c r="GS576" s="241">
        <f t="shared" si="259"/>
        <v>0</v>
      </c>
      <c r="GT576" s="241">
        <f t="shared" si="259"/>
        <v>0</v>
      </c>
      <c r="GU576" s="241">
        <f t="shared" si="259"/>
        <v>0</v>
      </c>
      <c r="GV576" s="241">
        <f t="shared" si="259"/>
        <v>0</v>
      </c>
      <c r="GW576" s="241">
        <f t="shared" si="259"/>
        <v>0</v>
      </c>
      <c r="GX576" s="241">
        <f t="shared" si="259"/>
        <v>0</v>
      </c>
    </row>
    <row r="578" spans="1:245" x14ac:dyDescent="0.2">
      <c r="A578" s="154">
        <v>17</v>
      </c>
      <c r="B578" s="154">
        <v>1</v>
      </c>
      <c r="C578" s="154">
        <f>ROW(SmtRes!A160)</f>
        <v>160</v>
      </c>
      <c r="D578" s="154">
        <f>ROW(EtalonRes!A160)</f>
        <v>160</v>
      </c>
      <c r="E578" s="154" t="s">
        <v>90</v>
      </c>
      <c r="F578" s="154" t="s">
        <v>896</v>
      </c>
      <c r="G578" s="154" t="s">
        <v>897</v>
      </c>
      <c r="H578" s="154" t="s">
        <v>898</v>
      </c>
      <c r="I578" s="154">
        <v>1</v>
      </c>
      <c r="J578" s="154">
        <v>0</v>
      </c>
      <c r="K578" s="154">
        <v>1</v>
      </c>
      <c r="O578" s="154">
        <f>ROUND(CP578,2)</f>
        <v>1467.17</v>
      </c>
      <c r="P578" s="154">
        <f>SUMIF(SmtRes!AQ159:'SmtRes'!AQ160,"=1",SmtRes!DF159:'SmtRes'!DF160)</f>
        <v>0</v>
      </c>
      <c r="Q578" s="154">
        <f>SUMIF(SmtRes!AQ159:'SmtRes'!AQ160,"=1",SmtRes!DG159:'SmtRes'!DG160)</f>
        <v>0</v>
      </c>
      <c r="R578" s="154">
        <f>SUMIF(SmtRes!AQ159:'SmtRes'!AQ160,"=1",SmtRes!DH159:'SmtRes'!DH160)</f>
        <v>0</v>
      </c>
      <c r="S578" s="154">
        <f>SUMIF(SmtRes!AQ159:'SmtRes'!AQ160,"=1",SmtRes!DI159:'SmtRes'!DI160)</f>
        <v>1467.17</v>
      </c>
      <c r="T578" s="154">
        <f>ROUND(CU578*I578,2)</f>
        <v>0</v>
      </c>
      <c r="U578" s="154">
        <f>SUMIF(SmtRes!AQ159:'SmtRes'!AQ160,"=1",SmtRes!CV159:'SmtRes'!CV160)</f>
        <v>2.4299999999999997</v>
      </c>
      <c r="V578" s="154">
        <f>SUMIF(SmtRes!AQ159:'SmtRes'!AQ160,"=1",SmtRes!CW159:'SmtRes'!CW160)</f>
        <v>0</v>
      </c>
      <c r="W578" s="154">
        <f>ROUND(CX578*I578,2)</f>
        <v>0</v>
      </c>
      <c r="X578" s="154">
        <f>ROUND(CY578,2)</f>
        <v>1085.71</v>
      </c>
      <c r="Y578" s="154">
        <f>ROUND(CZ578,2)</f>
        <v>528.17999999999995</v>
      </c>
      <c r="AA578" s="154">
        <v>66504103</v>
      </c>
      <c r="AB578" s="154">
        <f>ROUND((AC578+AD578+AF578),6)</f>
        <v>1467.1637000000001</v>
      </c>
      <c r="AC578" s="154">
        <f>ROUND((0),6)</f>
        <v>0</v>
      </c>
      <c r="AD578" s="154">
        <f>ROUND((((0)-(0))+AE578),6)</f>
        <v>0</v>
      </c>
      <c r="AE578" s="154">
        <f>ROUND((0),6)</f>
        <v>0</v>
      </c>
      <c r="AF578" s="154">
        <f>ROUND((SUM(SmtRes!BT159:'SmtRes'!BT160)),6)</f>
        <v>1467.1637000000001</v>
      </c>
      <c r="AG578" s="154">
        <f>ROUND((AP578),6)</f>
        <v>0</v>
      </c>
      <c r="AH578" s="154">
        <f>(SUM(SmtRes!BU159:'SmtRes'!BU160))</f>
        <v>2.4299999999999997</v>
      </c>
      <c r="AI578" s="154">
        <f>(0)</f>
        <v>0</v>
      </c>
      <c r="AJ578" s="154">
        <f>(AS578)</f>
        <v>0</v>
      </c>
      <c r="AK578" s="154">
        <v>1467.1637000000001</v>
      </c>
      <c r="AL578" s="154">
        <v>0</v>
      </c>
      <c r="AM578" s="154">
        <v>0</v>
      </c>
      <c r="AN578" s="154">
        <v>0</v>
      </c>
      <c r="AO578" s="154">
        <v>1467.1637000000001</v>
      </c>
      <c r="AP578" s="154">
        <v>0</v>
      </c>
      <c r="AQ578" s="154">
        <v>2.4299999999999997</v>
      </c>
      <c r="AR578" s="154">
        <v>0</v>
      </c>
      <c r="AS578" s="154">
        <v>0</v>
      </c>
      <c r="AT578" s="154">
        <v>74</v>
      </c>
      <c r="AU578" s="154">
        <v>36</v>
      </c>
      <c r="AV578" s="154">
        <v>1</v>
      </c>
      <c r="AW578" s="154">
        <v>1</v>
      </c>
      <c r="AZ578" s="154">
        <v>1</v>
      </c>
      <c r="BA578" s="154">
        <v>1</v>
      </c>
      <c r="BB578" s="154">
        <v>1</v>
      </c>
      <c r="BC578" s="154">
        <v>1</v>
      </c>
      <c r="BD578" s="154" t="s">
        <v>86</v>
      </c>
      <c r="BE578" s="154" t="s">
        <v>86</v>
      </c>
      <c r="BF578" s="154" t="s">
        <v>86</v>
      </c>
      <c r="BG578" s="154" t="s">
        <v>86</v>
      </c>
      <c r="BH578" s="154">
        <v>0</v>
      </c>
      <c r="BI578" s="154">
        <v>4</v>
      </c>
      <c r="BJ578" s="154" t="s">
        <v>899</v>
      </c>
      <c r="BM578" s="154">
        <v>200001</v>
      </c>
      <c r="BN578" s="154">
        <v>0</v>
      </c>
      <c r="BO578" s="154" t="s">
        <v>86</v>
      </c>
      <c r="BP578" s="154">
        <v>0</v>
      </c>
      <c r="BQ578" s="154">
        <v>4</v>
      </c>
      <c r="BR578" s="154">
        <v>0</v>
      </c>
      <c r="BS578" s="154">
        <v>1</v>
      </c>
      <c r="BT578" s="154">
        <v>1</v>
      </c>
      <c r="BU578" s="154">
        <v>1</v>
      </c>
      <c r="BV578" s="154">
        <v>1</v>
      </c>
      <c r="BW578" s="154">
        <v>1</v>
      </c>
      <c r="BX578" s="154">
        <v>1</v>
      </c>
      <c r="BY578" s="154" t="s">
        <v>86</v>
      </c>
      <c r="BZ578" s="154">
        <v>74</v>
      </c>
      <c r="CA578" s="154">
        <v>36</v>
      </c>
      <c r="CB578" s="154" t="s">
        <v>86</v>
      </c>
      <c r="CE578" s="154">
        <v>0</v>
      </c>
      <c r="CF578" s="154">
        <v>0</v>
      </c>
      <c r="CG578" s="154">
        <v>0</v>
      </c>
      <c r="CM578" s="154">
        <v>0</v>
      </c>
      <c r="CN578" s="154" t="s">
        <v>86</v>
      </c>
      <c r="CO578" s="154">
        <v>0</v>
      </c>
      <c r="CP578" s="154">
        <f>(P578+Q578+S578+R578)</f>
        <v>1467.17</v>
      </c>
      <c r="CQ578" s="154">
        <f>SUMIF(SmtRes!AQ159:'SmtRes'!AQ160,"=1",SmtRes!AA159:'SmtRes'!AA160)</f>
        <v>0</v>
      </c>
      <c r="CR578" s="154">
        <f>SUMIF(SmtRes!AQ159:'SmtRes'!AQ160,"=1",SmtRes!AB159:'SmtRes'!AB160)</f>
        <v>0</v>
      </c>
      <c r="CS578" s="154">
        <f>SUMIF(SmtRes!AQ159:'SmtRes'!AQ160,"=1",SmtRes!AC159:'SmtRes'!AC160)</f>
        <v>0</v>
      </c>
      <c r="CT578" s="154">
        <f>SUMIF(SmtRes!AQ159:'SmtRes'!AQ160,"=1",SmtRes!AD159:'SmtRes'!AD160)</f>
        <v>1175.43</v>
      </c>
      <c r="CU578" s="154">
        <f>AG578</f>
        <v>0</v>
      </c>
      <c r="CV578" s="154">
        <f>SUMIF(SmtRes!AQ159:'SmtRes'!AQ160,"=1",SmtRes!BU159:'SmtRes'!BU160)</f>
        <v>2.4299999999999997</v>
      </c>
      <c r="CW578" s="154">
        <f>SUMIF(SmtRes!AQ159:'SmtRes'!AQ160,"=1",SmtRes!BV159:'SmtRes'!BV160)</f>
        <v>0</v>
      </c>
      <c r="CX578" s="154">
        <f>AJ578</f>
        <v>0</v>
      </c>
      <c r="CY578" s="154">
        <f>(((S578+R578)*AT578)/100)</f>
        <v>1085.7058</v>
      </c>
      <c r="CZ578" s="154">
        <f>(((S578+R578)*AU578)/100)</f>
        <v>528.18119999999999</v>
      </c>
      <c r="DC578" s="154" t="s">
        <v>86</v>
      </c>
      <c r="DD578" s="154" t="s">
        <v>86</v>
      </c>
      <c r="DE578" s="154" t="s">
        <v>86</v>
      </c>
      <c r="DF578" s="154" t="s">
        <v>86</v>
      </c>
      <c r="DG578" s="154" t="s">
        <v>86</v>
      </c>
      <c r="DH578" s="154" t="s">
        <v>86</v>
      </c>
      <c r="DI578" s="154" t="s">
        <v>86</v>
      </c>
      <c r="DJ578" s="154" t="s">
        <v>86</v>
      </c>
      <c r="DK578" s="154" t="s">
        <v>86</v>
      </c>
      <c r="DL578" s="154" t="s">
        <v>86</v>
      </c>
      <c r="DM578" s="154" t="s">
        <v>86</v>
      </c>
      <c r="DN578" s="154">
        <v>0</v>
      </c>
      <c r="DO578" s="154">
        <v>0</v>
      </c>
      <c r="DP578" s="154">
        <v>1</v>
      </c>
      <c r="DQ578" s="154">
        <v>1</v>
      </c>
      <c r="DU578" s="154">
        <v>1013</v>
      </c>
      <c r="DV578" s="154" t="s">
        <v>898</v>
      </c>
      <c r="DW578" s="154" t="s">
        <v>898</v>
      </c>
      <c r="DX578" s="154">
        <v>1</v>
      </c>
      <c r="DZ578" s="154" t="s">
        <v>86</v>
      </c>
      <c r="EA578" s="154" t="s">
        <v>86</v>
      </c>
      <c r="EB578" s="154" t="s">
        <v>86</v>
      </c>
      <c r="EC578" s="154" t="s">
        <v>86</v>
      </c>
      <c r="EE578" s="154">
        <v>65499919</v>
      </c>
      <c r="EF578" s="154">
        <v>4</v>
      </c>
      <c r="EG578" s="154" t="s">
        <v>555</v>
      </c>
      <c r="EH578" s="154">
        <v>83</v>
      </c>
      <c r="EI578" s="154" t="s">
        <v>555</v>
      </c>
      <c r="EJ578" s="154">
        <v>4</v>
      </c>
      <c r="EK578" s="154">
        <v>200001</v>
      </c>
      <c r="EL578" s="154" t="s">
        <v>900</v>
      </c>
      <c r="EM578" s="154" t="s">
        <v>901</v>
      </c>
      <c r="EO578" s="154" t="s">
        <v>86</v>
      </c>
      <c r="EQ578" s="154">
        <v>131072</v>
      </c>
      <c r="ER578" s="154">
        <v>0</v>
      </c>
      <c r="ES578" s="154">
        <v>0</v>
      </c>
      <c r="ET578" s="154">
        <v>0</v>
      </c>
      <c r="EU578" s="154">
        <v>0</v>
      </c>
      <c r="EV578" s="154">
        <v>0</v>
      </c>
      <c r="EW578" s="154">
        <v>2.4300000000000002</v>
      </c>
      <c r="EX578" s="154">
        <v>0</v>
      </c>
      <c r="EY578" s="154">
        <v>0</v>
      </c>
      <c r="FQ578" s="154">
        <v>0</v>
      </c>
      <c r="FR578" s="154">
        <v>0</v>
      </c>
      <c r="FS578" s="154">
        <v>0</v>
      </c>
      <c r="FX578" s="154">
        <v>74</v>
      </c>
      <c r="FY578" s="154">
        <v>36</v>
      </c>
      <c r="GA578" s="154" t="s">
        <v>86</v>
      </c>
      <c r="GD578" s="154">
        <v>1</v>
      </c>
      <c r="GF578" s="154">
        <v>775138745</v>
      </c>
      <c r="GG578" s="154">
        <v>2</v>
      </c>
      <c r="GH578" s="154">
        <v>1</v>
      </c>
      <c r="GI578" s="154">
        <v>-2</v>
      </c>
      <c r="GJ578" s="154">
        <v>0</v>
      </c>
      <c r="GK578" s="154">
        <v>0</v>
      </c>
      <c r="GL578" s="154">
        <f>ROUND(IF(AND(BH578=3,BI578=3,FS578&lt;&gt;0),P578,0),2)</f>
        <v>0</v>
      </c>
      <c r="GM578" s="154">
        <f>ROUND(O578+X578+Y578,2)+GX578</f>
        <v>3081.06</v>
      </c>
      <c r="GN578" s="154">
        <f>IF(OR(BI578=0,BI578=1),GM578-GX578,0)</f>
        <v>0</v>
      </c>
      <c r="GO578" s="154">
        <f>IF(BI578=2,GM578-GX578,0)</f>
        <v>0</v>
      </c>
      <c r="GP578" s="154">
        <f>IF(BI578=4,GM578-GX578,0)</f>
        <v>3081.06</v>
      </c>
      <c r="GR578" s="154">
        <v>0</v>
      </c>
      <c r="GS578" s="154">
        <v>3</v>
      </c>
      <c r="GT578" s="154">
        <v>0</v>
      </c>
      <c r="GU578" s="154" t="s">
        <v>86</v>
      </c>
      <c r="GV578" s="154">
        <f>ROUND((GT578),6)</f>
        <v>0</v>
      </c>
      <c r="GW578" s="154">
        <v>1</v>
      </c>
      <c r="GX578" s="154">
        <f>ROUND(HC578*I578,2)</f>
        <v>0</v>
      </c>
      <c r="HA578" s="154">
        <v>0</v>
      </c>
      <c r="HB578" s="154">
        <v>0</v>
      </c>
      <c r="HC578" s="154">
        <f>GV578*GW578</f>
        <v>0</v>
      </c>
      <c r="HE578" s="154" t="s">
        <v>86</v>
      </c>
      <c r="HF578" s="154" t="s">
        <v>86</v>
      </c>
      <c r="HM578" s="154" t="s">
        <v>86</v>
      </c>
      <c r="HN578" s="154" t="s">
        <v>632</v>
      </c>
      <c r="HO578" s="154" t="s">
        <v>634</v>
      </c>
      <c r="HP578" s="154" t="s">
        <v>555</v>
      </c>
      <c r="HQ578" s="154" t="s">
        <v>555</v>
      </c>
      <c r="HS578" s="154">
        <v>0</v>
      </c>
      <c r="IK578" s="154">
        <v>0</v>
      </c>
    </row>
    <row r="579" spans="1:245" x14ac:dyDescent="0.2">
      <c r="A579" s="154">
        <v>17</v>
      </c>
      <c r="B579" s="154">
        <v>1</v>
      </c>
      <c r="C579" s="154">
        <f>ROW(SmtRes!A162)</f>
        <v>162</v>
      </c>
      <c r="D579" s="154">
        <f>ROW(EtalonRes!A162)</f>
        <v>162</v>
      </c>
      <c r="E579" s="154" t="s">
        <v>93</v>
      </c>
      <c r="F579" s="154" t="s">
        <v>902</v>
      </c>
      <c r="G579" s="154" t="s">
        <v>903</v>
      </c>
      <c r="H579" s="154" t="s">
        <v>538</v>
      </c>
      <c r="I579" s="154">
        <v>1</v>
      </c>
      <c r="J579" s="154">
        <v>0</v>
      </c>
      <c r="K579" s="154">
        <v>1</v>
      </c>
      <c r="O579" s="154">
        <f>ROUND(CP579,2)</f>
        <v>553.44000000000005</v>
      </c>
      <c r="P579" s="154">
        <f>SUMIF(SmtRes!AQ161:'SmtRes'!AQ162,"=1",SmtRes!DF161:'SmtRes'!DF162)</f>
        <v>0</v>
      </c>
      <c r="Q579" s="154">
        <f>SUMIF(SmtRes!AQ161:'SmtRes'!AQ162,"=1",SmtRes!DG161:'SmtRes'!DG162)</f>
        <v>0</v>
      </c>
      <c r="R579" s="154">
        <f>SUMIF(SmtRes!AQ161:'SmtRes'!AQ162,"=1",SmtRes!DH161:'SmtRes'!DH162)</f>
        <v>0</v>
      </c>
      <c r="S579" s="154">
        <f>SUMIF(SmtRes!AQ161:'SmtRes'!AQ162,"=1",SmtRes!DI161:'SmtRes'!DI162)</f>
        <v>553.44000000000005</v>
      </c>
      <c r="T579" s="154">
        <f>ROUND(CU579*I579,2)</f>
        <v>0</v>
      </c>
      <c r="U579" s="154">
        <f>SUMIF(SmtRes!AQ161:'SmtRes'!AQ162,"=1",SmtRes!CV161:'SmtRes'!CV162)</f>
        <v>0.82</v>
      </c>
      <c r="V579" s="154">
        <f>SUMIF(SmtRes!AQ161:'SmtRes'!AQ162,"=1",SmtRes!CW161:'SmtRes'!CW162)</f>
        <v>0</v>
      </c>
      <c r="W579" s="154">
        <f>ROUND(CX579*I579,2)</f>
        <v>0</v>
      </c>
      <c r="X579" s="154">
        <f>ROUND(CY579,2)</f>
        <v>409.55</v>
      </c>
      <c r="Y579" s="154">
        <f>ROUND(CZ579,2)</f>
        <v>199.24</v>
      </c>
      <c r="AA579" s="154">
        <v>66504103</v>
      </c>
      <c r="AB579" s="154">
        <f>ROUND((AC579+AD579+AF579),6)</f>
        <v>553.43849999999998</v>
      </c>
      <c r="AC579" s="154">
        <f>ROUND((0),6)</f>
        <v>0</v>
      </c>
      <c r="AD579" s="154">
        <f>ROUND((((0)-(0))+AE579),6)</f>
        <v>0</v>
      </c>
      <c r="AE579" s="154">
        <f>ROUND((0),6)</f>
        <v>0</v>
      </c>
      <c r="AF579" s="154">
        <f>ROUND((SUM(SmtRes!BT161:'SmtRes'!BT162)),6)</f>
        <v>553.43849999999998</v>
      </c>
      <c r="AG579" s="154">
        <f>ROUND((AP579),6)</f>
        <v>0</v>
      </c>
      <c r="AH579" s="154">
        <f>(SUM(SmtRes!BU161:'SmtRes'!BU162))</f>
        <v>0.82</v>
      </c>
      <c r="AI579" s="154">
        <f>(0)</f>
        <v>0</v>
      </c>
      <c r="AJ579" s="154">
        <f>(AS579)</f>
        <v>0</v>
      </c>
      <c r="AK579" s="154">
        <v>553.43849999999998</v>
      </c>
      <c r="AL579" s="154">
        <v>0</v>
      </c>
      <c r="AM579" s="154">
        <v>0</v>
      </c>
      <c r="AN579" s="154">
        <v>0</v>
      </c>
      <c r="AO579" s="154">
        <v>553.43849999999998</v>
      </c>
      <c r="AP579" s="154">
        <v>0</v>
      </c>
      <c r="AQ579" s="154">
        <v>0.82</v>
      </c>
      <c r="AR579" s="154">
        <v>0</v>
      </c>
      <c r="AS579" s="154">
        <v>0</v>
      </c>
      <c r="AT579" s="154">
        <v>74</v>
      </c>
      <c r="AU579" s="154">
        <v>36</v>
      </c>
      <c r="AV579" s="154">
        <v>1</v>
      </c>
      <c r="AW579" s="154">
        <v>1</v>
      </c>
      <c r="AZ579" s="154">
        <v>1</v>
      </c>
      <c r="BA579" s="154">
        <v>1</v>
      </c>
      <c r="BB579" s="154">
        <v>1</v>
      </c>
      <c r="BC579" s="154">
        <v>1</v>
      </c>
      <c r="BD579" s="154" t="s">
        <v>86</v>
      </c>
      <c r="BE579" s="154" t="s">
        <v>86</v>
      </c>
      <c r="BF579" s="154" t="s">
        <v>86</v>
      </c>
      <c r="BG579" s="154" t="s">
        <v>86</v>
      </c>
      <c r="BH579" s="154">
        <v>0</v>
      </c>
      <c r="BI579" s="154">
        <v>4</v>
      </c>
      <c r="BJ579" s="154" t="s">
        <v>904</v>
      </c>
      <c r="BM579" s="154">
        <v>200001</v>
      </c>
      <c r="BN579" s="154">
        <v>0</v>
      </c>
      <c r="BO579" s="154" t="s">
        <v>86</v>
      </c>
      <c r="BP579" s="154">
        <v>0</v>
      </c>
      <c r="BQ579" s="154">
        <v>4</v>
      </c>
      <c r="BR579" s="154">
        <v>0</v>
      </c>
      <c r="BS579" s="154">
        <v>1</v>
      </c>
      <c r="BT579" s="154">
        <v>1</v>
      </c>
      <c r="BU579" s="154">
        <v>1</v>
      </c>
      <c r="BV579" s="154">
        <v>1</v>
      </c>
      <c r="BW579" s="154">
        <v>1</v>
      </c>
      <c r="BX579" s="154">
        <v>1</v>
      </c>
      <c r="BY579" s="154" t="s">
        <v>86</v>
      </c>
      <c r="BZ579" s="154">
        <v>74</v>
      </c>
      <c r="CA579" s="154">
        <v>36</v>
      </c>
      <c r="CB579" s="154" t="s">
        <v>86</v>
      </c>
      <c r="CE579" s="154">
        <v>0</v>
      </c>
      <c r="CF579" s="154">
        <v>0</v>
      </c>
      <c r="CG579" s="154">
        <v>0</v>
      </c>
      <c r="CM579" s="154">
        <v>0</v>
      </c>
      <c r="CN579" s="154" t="s">
        <v>86</v>
      </c>
      <c r="CO579" s="154">
        <v>0</v>
      </c>
      <c r="CP579" s="154">
        <f>(P579+Q579+S579+R579)</f>
        <v>553.44000000000005</v>
      </c>
      <c r="CQ579" s="154">
        <f>SUMIF(SmtRes!AQ161:'SmtRes'!AQ162,"=1",SmtRes!AA161:'SmtRes'!AA162)</f>
        <v>0</v>
      </c>
      <c r="CR579" s="154">
        <f>SUMIF(SmtRes!AQ161:'SmtRes'!AQ162,"=1",SmtRes!AB161:'SmtRes'!AB162)</f>
        <v>0</v>
      </c>
      <c r="CS579" s="154">
        <f>SUMIF(SmtRes!AQ161:'SmtRes'!AQ162,"=1",SmtRes!AC161:'SmtRes'!AC162)</f>
        <v>0</v>
      </c>
      <c r="CT579" s="154">
        <f>SUMIF(SmtRes!AQ161:'SmtRes'!AQ162,"=1",SmtRes!AD161:'SmtRes'!AD162)</f>
        <v>1349.85</v>
      </c>
      <c r="CU579" s="154">
        <f>AG579</f>
        <v>0</v>
      </c>
      <c r="CV579" s="154">
        <f>SUMIF(SmtRes!AQ161:'SmtRes'!AQ162,"=1",SmtRes!BU161:'SmtRes'!BU162)</f>
        <v>0.82</v>
      </c>
      <c r="CW579" s="154">
        <f>SUMIF(SmtRes!AQ161:'SmtRes'!AQ162,"=1",SmtRes!BV161:'SmtRes'!BV162)</f>
        <v>0</v>
      </c>
      <c r="CX579" s="154">
        <f>AJ579</f>
        <v>0</v>
      </c>
      <c r="CY579" s="154">
        <f>(((S579+R579)*AT579)/100)</f>
        <v>409.54560000000004</v>
      </c>
      <c r="CZ579" s="154">
        <f>(((S579+R579)*AU579)/100)</f>
        <v>199.23840000000004</v>
      </c>
      <c r="DC579" s="154" t="s">
        <v>86</v>
      </c>
      <c r="DD579" s="154" t="s">
        <v>86</v>
      </c>
      <c r="DE579" s="154" t="s">
        <v>86</v>
      </c>
      <c r="DF579" s="154" t="s">
        <v>86</v>
      </c>
      <c r="DG579" s="154" t="s">
        <v>86</v>
      </c>
      <c r="DH579" s="154" t="s">
        <v>86</v>
      </c>
      <c r="DI579" s="154" t="s">
        <v>86</v>
      </c>
      <c r="DJ579" s="154" t="s">
        <v>86</v>
      </c>
      <c r="DK579" s="154" t="s">
        <v>86</v>
      </c>
      <c r="DL579" s="154" t="s">
        <v>86</v>
      </c>
      <c r="DM579" s="154" t="s">
        <v>86</v>
      </c>
      <c r="DN579" s="154">
        <v>0</v>
      </c>
      <c r="DO579" s="154">
        <v>0</v>
      </c>
      <c r="DP579" s="154">
        <v>1</v>
      </c>
      <c r="DQ579" s="154">
        <v>1</v>
      </c>
      <c r="DU579" s="154">
        <v>1013</v>
      </c>
      <c r="DV579" s="154" t="s">
        <v>538</v>
      </c>
      <c r="DW579" s="154" t="s">
        <v>538</v>
      </c>
      <c r="DX579" s="154">
        <v>1</v>
      </c>
      <c r="DZ579" s="154" t="s">
        <v>86</v>
      </c>
      <c r="EA579" s="154" t="s">
        <v>86</v>
      </c>
      <c r="EB579" s="154" t="s">
        <v>86</v>
      </c>
      <c r="EC579" s="154" t="s">
        <v>86</v>
      </c>
      <c r="EE579" s="154">
        <v>65499919</v>
      </c>
      <c r="EF579" s="154">
        <v>4</v>
      </c>
      <c r="EG579" s="154" t="s">
        <v>555</v>
      </c>
      <c r="EH579" s="154">
        <v>83</v>
      </c>
      <c r="EI579" s="154" t="s">
        <v>555</v>
      </c>
      <c r="EJ579" s="154">
        <v>4</v>
      </c>
      <c r="EK579" s="154">
        <v>200001</v>
      </c>
      <c r="EL579" s="154" t="s">
        <v>900</v>
      </c>
      <c r="EM579" s="154" t="s">
        <v>901</v>
      </c>
      <c r="EO579" s="154" t="s">
        <v>86</v>
      </c>
      <c r="EQ579" s="154">
        <v>131072</v>
      </c>
      <c r="ER579" s="154">
        <v>0</v>
      </c>
      <c r="ES579" s="154">
        <v>0</v>
      </c>
      <c r="ET579" s="154">
        <v>0</v>
      </c>
      <c r="EU579" s="154">
        <v>0</v>
      </c>
      <c r="EV579" s="154">
        <v>0</v>
      </c>
      <c r="EW579" s="154">
        <v>0.82</v>
      </c>
      <c r="EX579" s="154">
        <v>0</v>
      </c>
      <c r="EY579" s="154">
        <v>0</v>
      </c>
      <c r="FQ579" s="154">
        <v>0</v>
      </c>
      <c r="FR579" s="154">
        <v>0</v>
      </c>
      <c r="FS579" s="154">
        <v>0</v>
      </c>
      <c r="FX579" s="154">
        <v>74</v>
      </c>
      <c r="FY579" s="154">
        <v>36</v>
      </c>
      <c r="GA579" s="154" t="s">
        <v>86</v>
      </c>
      <c r="GD579" s="154">
        <v>1</v>
      </c>
      <c r="GF579" s="154">
        <v>309566411</v>
      </c>
      <c r="GG579" s="154">
        <v>2</v>
      </c>
      <c r="GH579" s="154">
        <v>1</v>
      </c>
      <c r="GI579" s="154">
        <v>-2</v>
      </c>
      <c r="GJ579" s="154">
        <v>0</v>
      </c>
      <c r="GK579" s="154">
        <v>0</v>
      </c>
      <c r="GL579" s="154">
        <f>ROUND(IF(AND(BH579=3,BI579=3,FS579&lt;&gt;0),P579,0),2)</f>
        <v>0</v>
      </c>
      <c r="GM579" s="154">
        <f>ROUND(O579+X579+Y579,2)+GX579</f>
        <v>1162.23</v>
      </c>
      <c r="GN579" s="154">
        <f>IF(OR(BI579=0,BI579=1),GM579-GX579,0)</f>
        <v>0</v>
      </c>
      <c r="GO579" s="154">
        <f>IF(BI579=2,GM579-GX579,0)</f>
        <v>0</v>
      </c>
      <c r="GP579" s="154">
        <f>IF(BI579=4,GM579-GX579,0)</f>
        <v>1162.23</v>
      </c>
      <c r="GR579" s="154">
        <v>0</v>
      </c>
      <c r="GS579" s="154">
        <v>3</v>
      </c>
      <c r="GT579" s="154">
        <v>0</v>
      </c>
      <c r="GU579" s="154" t="s">
        <v>86</v>
      </c>
      <c r="GV579" s="154">
        <f>ROUND((GT579),6)</f>
        <v>0</v>
      </c>
      <c r="GW579" s="154">
        <v>1</v>
      </c>
      <c r="GX579" s="154">
        <f>ROUND(HC579*I579,2)</f>
        <v>0</v>
      </c>
      <c r="HA579" s="154">
        <v>0</v>
      </c>
      <c r="HB579" s="154">
        <v>0</v>
      </c>
      <c r="HC579" s="154">
        <f>GV579*GW579</f>
        <v>0</v>
      </c>
      <c r="HE579" s="154" t="s">
        <v>86</v>
      </c>
      <c r="HF579" s="154" t="s">
        <v>86</v>
      </c>
      <c r="HM579" s="154" t="s">
        <v>86</v>
      </c>
      <c r="HN579" s="154" t="s">
        <v>632</v>
      </c>
      <c r="HO579" s="154" t="s">
        <v>634</v>
      </c>
      <c r="HP579" s="154" t="s">
        <v>555</v>
      </c>
      <c r="HQ579" s="154" t="s">
        <v>555</v>
      </c>
      <c r="HS579" s="154">
        <v>0</v>
      </c>
      <c r="IK579" s="154">
        <v>0</v>
      </c>
    </row>
    <row r="581" spans="1:245" x14ac:dyDescent="0.2">
      <c r="A581" s="240">
        <v>51</v>
      </c>
      <c r="B581" s="240">
        <f>B574</f>
        <v>1</v>
      </c>
      <c r="C581" s="240">
        <f>A574</f>
        <v>4</v>
      </c>
      <c r="D581" s="240">
        <f>ROW(A574)</f>
        <v>574</v>
      </c>
      <c r="E581" s="240"/>
      <c r="F581" s="240" t="str">
        <f>IF(F574&lt;&gt;"",F574,"")</f>
        <v>Новый раздел</v>
      </c>
      <c r="G581" s="240" t="str">
        <f>IF(G574&lt;&gt;"",G574,"")</f>
        <v>Пусконаладочные работы КЛ-0,4кВ</v>
      </c>
      <c r="H581" s="240">
        <v>0</v>
      </c>
      <c r="I581" s="240"/>
      <c r="J581" s="240"/>
      <c r="K581" s="240"/>
      <c r="L581" s="240"/>
      <c r="M581" s="240"/>
      <c r="N581" s="240"/>
      <c r="O581" s="240">
        <f t="shared" ref="O581:T581" si="260">ROUND(AB581,2)</f>
        <v>2020.61</v>
      </c>
      <c r="P581" s="240">
        <f t="shared" si="260"/>
        <v>0</v>
      </c>
      <c r="Q581" s="240">
        <f t="shared" si="260"/>
        <v>0</v>
      </c>
      <c r="R581" s="240">
        <f t="shared" si="260"/>
        <v>0</v>
      </c>
      <c r="S581" s="240">
        <f t="shared" si="260"/>
        <v>2020.61</v>
      </c>
      <c r="T581" s="240">
        <f t="shared" si="260"/>
        <v>0</v>
      </c>
      <c r="U581" s="240">
        <f>AH581</f>
        <v>3.2499999999999996</v>
      </c>
      <c r="V581" s="240">
        <f>AI581</f>
        <v>0</v>
      </c>
      <c r="W581" s="240">
        <f>ROUND(AJ581,2)</f>
        <v>0</v>
      </c>
      <c r="X581" s="240">
        <f>ROUND(AK581,2)</f>
        <v>1495.26</v>
      </c>
      <c r="Y581" s="240">
        <f>ROUND(AL581,2)</f>
        <v>727.42</v>
      </c>
      <c r="Z581" s="240"/>
      <c r="AA581" s="240"/>
      <c r="AB581" s="240">
        <f>ROUND(SUMIF(AA578:AA579,"=66504103",O578:O579),2)</f>
        <v>2020.61</v>
      </c>
      <c r="AC581" s="240">
        <f>ROUND(SUMIF(AA578:AA579,"=66504103",P578:P579),2)</f>
        <v>0</v>
      </c>
      <c r="AD581" s="240">
        <f>ROUND(SUMIF(AA578:AA579,"=66504103",Q578:Q579),2)</f>
        <v>0</v>
      </c>
      <c r="AE581" s="240">
        <f>ROUND(SUMIF(AA578:AA579,"=66504103",R578:R579),2)</f>
        <v>0</v>
      </c>
      <c r="AF581" s="240">
        <f>ROUND(SUMIF(AA578:AA579,"=66504103",S578:S579),2)</f>
        <v>2020.61</v>
      </c>
      <c r="AG581" s="240">
        <f>ROUND(SUMIF(AA578:AA579,"=66504103",T578:T579),2)</f>
        <v>0</v>
      </c>
      <c r="AH581" s="240">
        <f>SUMIF(AA578:AA579,"=66504103",U578:U579)</f>
        <v>3.2499999999999996</v>
      </c>
      <c r="AI581" s="240">
        <f>SUMIF(AA578:AA579,"=66504103",V578:V579)</f>
        <v>0</v>
      </c>
      <c r="AJ581" s="240">
        <f>ROUND(SUMIF(AA578:AA579,"=66504103",W578:W579),2)</f>
        <v>0</v>
      </c>
      <c r="AK581" s="240">
        <f>ROUND(SUMIF(AA578:AA579,"=66504103",X578:X579),2)</f>
        <v>1495.26</v>
      </c>
      <c r="AL581" s="240">
        <f>ROUND(SUMIF(AA578:AA579,"=66504103",Y578:Y579),2)</f>
        <v>727.42</v>
      </c>
      <c r="AM581" s="240"/>
      <c r="AN581" s="240"/>
      <c r="AO581" s="240">
        <f t="shared" ref="AO581:BD581" si="261">ROUND(BX581,2)</f>
        <v>0</v>
      </c>
      <c r="AP581" s="240">
        <f t="shared" si="261"/>
        <v>0</v>
      </c>
      <c r="AQ581" s="240">
        <f t="shared" si="261"/>
        <v>0</v>
      </c>
      <c r="AR581" s="240">
        <f t="shared" si="261"/>
        <v>4243.29</v>
      </c>
      <c r="AS581" s="240">
        <f t="shared" si="261"/>
        <v>0</v>
      </c>
      <c r="AT581" s="240">
        <f t="shared" si="261"/>
        <v>0</v>
      </c>
      <c r="AU581" s="240">
        <f t="shared" si="261"/>
        <v>4243.29</v>
      </c>
      <c r="AV581" s="240">
        <f t="shared" si="261"/>
        <v>0</v>
      </c>
      <c r="AW581" s="240">
        <f t="shared" si="261"/>
        <v>0</v>
      </c>
      <c r="AX581" s="240">
        <f t="shared" si="261"/>
        <v>0</v>
      </c>
      <c r="AY581" s="240">
        <f t="shared" si="261"/>
        <v>0</v>
      </c>
      <c r="AZ581" s="240">
        <f t="shared" si="261"/>
        <v>0</v>
      </c>
      <c r="BA581" s="240">
        <f t="shared" si="261"/>
        <v>0</v>
      </c>
      <c r="BB581" s="240">
        <f t="shared" si="261"/>
        <v>0</v>
      </c>
      <c r="BC581" s="240">
        <f t="shared" si="261"/>
        <v>0</v>
      </c>
      <c r="BD581" s="240">
        <f t="shared" si="261"/>
        <v>0</v>
      </c>
      <c r="BE581" s="240"/>
      <c r="BF581" s="240"/>
      <c r="BG581" s="240"/>
      <c r="BH581" s="240"/>
      <c r="BI581" s="240"/>
      <c r="BJ581" s="240"/>
      <c r="BK581" s="240"/>
      <c r="BL581" s="240"/>
      <c r="BM581" s="240"/>
      <c r="BN581" s="240"/>
      <c r="BO581" s="240"/>
      <c r="BP581" s="240"/>
      <c r="BQ581" s="240"/>
      <c r="BR581" s="240"/>
      <c r="BS581" s="240"/>
      <c r="BT581" s="240"/>
      <c r="BU581" s="240"/>
      <c r="BV581" s="240"/>
      <c r="BW581" s="240"/>
      <c r="BX581" s="240">
        <f>ROUND(SUMIF(AA578:AA579,"=66504103",FQ578:FQ579),2)</f>
        <v>0</v>
      </c>
      <c r="BY581" s="240">
        <f>ROUND(SUMIF(AA578:AA579,"=66504103",FR578:FR579),2)</f>
        <v>0</v>
      </c>
      <c r="BZ581" s="240">
        <f>ROUND(SUMIF(AA578:AA579,"=66504103",GL578:GL579),2)</f>
        <v>0</v>
      </c>
      <c r="CA581" s="240">
        <f>ROUND(SUMIF(AA578:AA579,"=66504103",GM578:GM579),2)</f>
        <v>4243.29</v>
      </c>
      <c r="CB581" s="240">
        <f>ROUND(SUMIF(AA578:AA579,"=66504103",GN578:GN579),2)</f>
        <v>0</v>
      </c>
      <c r="CC581" s="240">
        <f>ROUND(SUMIF(AA578:AA579,"=66504103",GO578:GO579),2)</f>
        <v>0</v>
      </c>
      <c r="CD581" s="240">
        <f>ROUND(SUMIF(AA578:AA579,"=66504103",GP578:GP579),2)</f>
        <v>4243.29</v>
      </c>
      <c r="CE581" s="240">
        <f>AC581-BX581</f>
        <v>0</v>
      </c>
      <c r="CF581" s="240">
        <f>AC581-BY581</f>
        <v>0</v>
      </c>
      <c r="CG581" s="240">
        <f>BX581-BZ581</f>
        <v>0</v>
      </c>
      <c r="CH581" s="240">
        <f>AC581-BX581-BY581+BZ581</f>
        <v>0</v>
      </c>
      <c r="CI581" s="240">
        <f>BY581-BZ581</f>
        <v>0</v>
      </c>
      <c r="CJ581" s="240">
        <f>ROUND(SUMIF(AA578:AA579,"=66504103",GX578:GX579),2)</f>
        <v>0</v>
      </c>
      <c r="CK581" s="240">
        <f>ROUND(SUMIF(AA578:AA579,"=66504103",GY578:GY579),2)</f>
        <v>0</v>
      </c>
      <c r="CL581" s="240">
        <f>ROUND(SUMIF(AA578:AA579,"=66504103",GZ578:GZ579),2)</f>
        <v>0</v>
      </c>
      <c r="CM581" s="240">
        <f>ROUND(SUMIF(AA578:AA579,"=66504103",HD578:HD579),2)</f>
        <v>0</v>
      </c>
      <c r="CN581" s="240"/>
      <c r="CO581" s="240"/>
      <c r="CP581" s="240"/>
      <c r="CQ581" s="240"/>
      <c r="CR581" s="240"/>
      <c r="CS581" s="240"/>
      <c r="CT581" s="240"/>
      <c r="CU581" s="240"/>
      <c r="CV581" s="240"/>
      <c r="CW581" s="240"/>
      <c r="CX581" s="240"/>
      <c r="CY581" s="240"/>
      <c r="CZ581" s="240"/>
      <c r="DA581" s="240"/>
      <c r="DB581" s="240"/>
      <c r="DC581" s="240"/>
      <c r="DD581" s="240"/>
      <c r="DE581" s="240"/>
      <c r="DF581" s="240"/>
      <c r="DG581" s="241"/>
      <c r="DH581" s="241"/>
      <c r="DI581" s="241"/>
      <c r="DJ581" s="241"/>
      <c r="DK581" s="241"/>
      <c r="DL581" s="241"/>
      <c r="DM581" s="241"/>
      <c r="DN581" s="241"/>
      <c r="DO581" s="241"/>
      <c r="DP581" s="241"/>
      <c r="DQ581" s="241"/>
      <c r="DR581" s="241"/>
      <c r="DS581" s="241"/>
      <c r="DT581" s="241"/>
      <c r="DU581" s="241"/>
      <c r="DV581" s="241"/>
      <c r="DW581" s="241"/>
      <c r="DX581" s="241"/>
      <c r="DY581" s="241"/>
      <c r="DZ581" s="241"/>
      <c r="EA581" s="241"/>
      <c r="EB581" s="241"/>
      <c r="EC581" s="241"/>
      <c r="ED581" s="241"/>
      <c r="EE581" s="241"/>
      <c r="EF581" s="241"/>
      <c r="EG581" s="241"/>
      <c r="EH581" s="241"/>
      <c r="EI581" s="241"/>
      <c r="EJ581" s="241"/>
      <c r="EK581" s="241"/>
      <c r="EL581" s="241"/>
      <c r="EM581" s="241"/>
      <c r="EN581" s="241"/>
      <c r="EO581" s="241"/>
      <c r="EP581" s="241"/>
      <c r="EQ581" s="241"/>
      <c r="ER581" s="241"/>
      <c r="ES581" s="241"/>
      <c r="ET581" s="241"/>
      <c r="EU581" s="241"/>
      <c r="EV581" s="241"/>
      <c r="EW581" s="241"/>
      <c r="EX581" s="241"/>
      <c r="EY581" s="241"/>
      <c r="EZ581" s="241"/>
      <c r="FA581" s="241"/>
      <c r="FB581" s="241"/>
      <c r="FC581" s="241"/>
      <c r="FD581" s="241"/>
      <c r="FE581" s="241"/>
      <c r="FF581" s="241"/>
      <c r="FG581" s="241"/>
      <c r="FH581" s="241"/>
      <c r="FI581" s="241"/>
      <c r="FJ581" s="241"/>
      <c r="FK581" s="241"/>
      <c r="FL581" s="241"/>
      <c r="FM581" s="241"/>
      <c r="FN581" s="241"/>
      <c r="FO581" s="241"/>
      <c r="FP581" s="241"/>
      <c r="FQ581" s="241"/>
      <c r="FR581" s="241"/>
      <c r="FS581" s="241"/>
      <c r="FT581" s="241"/>
      <c r="FU581" s="241"/>
      <c r="FV581" s="241"/>
      <c r="FW581" s="241"/>
      <c r="FX581" s="241"/>
      <c r="FY581" s="241"/>
      <c r="FZ581" s="241"/>
      <c r="GA581" s="241"/>
      <c r="GB581" s="241"/>
      <c r="GC581" s="241"/>
      <c r="GD581" s="241"/>
      <c r="GE581" s="241"/>
      <c r="GF581" s="241"/>
      <c r="GG581" s="241"/>
      <c r="GH581" s="241"/>
      <c r="GI581" s="241"/>
      <c r="GJ581" s="241"/>
      <c r="GK581" s="241"/>
      <c r="GL581" s="241"/>
      <c r="GM581" s="241"/>
      <c r="GN581" s="241"/>
      <c r="GO581" s="241"/>
      <c r="GP581" s="241"/>
      <c r="GQ581" s="241"/>
      <c r="GR581" s="241"/>
      <c r="GS581" s="241"/>
      <c r="GT581" s="241"/>
      <c r="GU581" s="241"/>
      <c r="GV581" s="241"/>
      <c r="GW581" s="241"/>
      <c r="GX581" s="241">
        <v>0</v>
      </c>
    </row>
    <row r="583" spans="1:245" x14ac:dyDescent="0.2">
      <c r="A583" s="242">
        <v>50</v>
      </c>
      <c r="B583" s="242">
        <v>0</v>
      </c>
      <c r="C583" s="242">
        <v>0</v>
      </c>
      <c r="D583" s="242">
        <v>1</v>
      </c>
      <c r="E583" s="242">
        <v>201</v>
      </c>
      <c r="F583" s="242">
        <f>ROUND(Source!O581,O583)</f>
        <v>2020.61</v>
      </c>
      <c r="G583" s="242" t="s">
        <v>729</v>
      </c>
      <c r="H583" s="242" t="s">
        <v>730</v>
      </c>
      <c r="I583" s="242"/>
      <c r="J583" s="242"/>
      <c r="K583" s="242">
        <v>201</v>
      </c>
      <c r="L583" s="242">
        <v>1</v>
      </c>
      <c r="M583" s="242">
        <v>3</v>
      </c>
      <c r="N583" s="242" t="s">
        <v>86</v>
      </c>
      <c r="O583" s="242">
        <v>2</v>
      </c>
      <c r="P583" s="242"/>
      <c r="Q583" s="242"/>
      <c r="R583" s="242"/>
      <c r="S583" s="242"/>
      <c r="T583" s="242"/>
      <c r="U583" s="242"/>
      <c r="V583" s="242"/>
      <c r="W583" s="242">
        <v>2020.6100000000001</v>
      </c>
      <c r="X583" s="242">
        <v>1</v>
      </c>
      <c r="Y583" s="242">
        <v>2020.6100000000001</v>
      </c>
      <c r="Z583" s="242"/>
      <c r="AA583" s="242"/>
      <c r="AB583" s="242"/>
    </row>
    <row r="584" spans="1:245" x14ac:dyDescent="0.2">
      <c r="A584" s="242">
        <v>50</v>
      </c>
      <c r="B584" s="242">
        <v>0</v>
      </c>
      <c r="C584" s="242">
        <v>0</v>
      </c>
      <c r="D584" s="242">
        <v>1</v>
      </c>
      <c r="E584" s="242">
        <v>202</v>
      </c>
      <c r="F584" s="242">
        <f>ROUND(Source!P581,O584)</f>
        <v>0</v>
      </c>
      <c r="G584" s="242" t="s">
        <v>731</v>
      </c>
      <c r="H584" s="242" t="s">
        <v>732</v>
      </c>
      <c r="I584" s="242"/>
      <c r="J584" s="242"/>
      <c r="K584" s="242">
        <v>202</v>
      </c>
      <c r="L584" s="242">
        <v>2</v>
      </c>
      <c r="M584" s="242">
        <v>3</v>
      </c>
      <c r="N584" s="242" t="s">
        <v>86</v>
      </c>
      <c r="O584" s="242">
        <v>2</v>
      </c>
      <c r="P584" s="242"/>
      <c r="Q584" s="242"/>
      <c r="R584" s="242"/>
      <c r="S584" s="242"/>
      <c r="T584" s="242"/>
      <c r="U584" s="242"/>
      <c r="V584" s="242"/>
      <c r="W584" s="242">
        <v>0</v>
      </c>
      <c r="X584" s="242">
        <v>1</v>
      </c>
      <c r="Y584" s="242">
        <v>0</v>
      </c>
      <c r="Z584" s="242"/>
      <c r="AA584" s="242"/>
      <c r="AB584" s="242"/>
    </row>
    <row r="585" spans="1:245" x14ac:dyDescent="0.2">
      <c r="A585" s="242">
        <v>50</v>
      </c>
      <c r="B585" s="242">
        <v>0</v>
      </c>
      <c r="C585" s="242">
        <v>0</v>
      </c>
      <c r="D585" s="242">
        <v>1</v>
      </c>
      <c r="E585" s="242">
        <v>222</v>
      </c>
      <c r="F585" s="242">
        <f>ROUND(Source!AO581,O585)</f>
        <v>0</v>
      </c>
      <c r="G585" s="242" t="s">
        <v>733</v>
      </c>
      <c r="H585" s="242" t="s">
        <v>734</v>
      </c>
      <c r="I585" s="242"/>
      <c r="J585" s="242"/>
      <c r="K585" s="242">
        <v>222</v>
      </c>
      <c r="L585" s="242">
        <v>3</v>
      </c>
      <c r="M585" s="242">
        <v>3</v>
      </c>
      <c r="N585" s="242" t="s">
        <v>86</v>
      </c>
      <c r="O585" s="242">
        <v>2</v>
      </c>
      <c r="P585" s="242"/>
      <c r="Q585" s="242"/>
      <c r="R585" s="242"/>
      <c r="S585" s="242"/>
      <c r="T585" s="242"/>
      <c r="U585" s="242"/>
      <c r="V585" s="242"/>
      <c r="W585" s="242">
        <v>0</v>
      </c>
      <c r="X585" s="242">
        <v>1</v>
      </c>
      <c r="Y585" s="242">
        <v>0</v>
      </c>
      <c r="Z585" s="242"/>
      <c r="AA585" s="242"/>
      <c r="AB585" s="242"/>
    </row>
    <row r="586" spans="1:245" x14ac:dyDescent="0.2">
      <c r="A586" s="242">
        <v>50</v>
      </c>
      <c r="B586" s="242">
        <v>0</v>
      </c>
      <c r="C586" s="242">
        <v>0</v>
      </c>
      <c r="D586" s="242">
        <v>1</v>
      </c>
      <c r="E586" s="242">
        <v>225</v>
      </c>
      <c r="F586" s="242">
        <f>ROUND(Source!AV581,O586)</f>
        <v>0</v>
      </c>
      <c r="G586" s="242" t="s">
        <v>735</v>
      </c>
      <c r="H586" s="242" t="s">
        <v>736</v>
      </c>
      <c r="I586" s="242"/>
      <c r="J586" s="242"/>
      <c r="K586" s="242">
        <v>225</v>
      </c>
      <c r="L586" s="242">
        <v>4</v>
      </c>
      <c r="M586" s="242">
        <v>3</v>
      </c>
      <c r="N586" s="242" t="s">
        <v>86</v>
      </c>
      <c r="O586" s="242">
        <v>2</v>
      </c>
      <c r="P586" s="242"/>
      <c r="Q586" s="242"/>
      <c r="R586" s="242"/>
      <c r="S586" s="242"/>
      <c r="T586" s="242"/>
      <c r="U586" s="242"/>
      <c r="V586" s="242"/>
      <c r="W586" s="242">
        <v>0</v>
      </c>
      <c r="X586" s="242">
        <v>1</v>
      </c>
      <c r="Y586" s="242">
        <v>0</v>
      </c>
      <c r="Z586" s="242"/>
      <c r="AA586" s="242"/>
      <c r="AB586" s="242"/>
    </row>
    <row r="587" spans="1:245" x14ac:dyDescent="0.2">
      <c r="A587" s="242">
        <v>50</v>
      </c>
      <c r="B587" s="242">
        <v>0</v>
      </c>
      <c r="C587" s="242">
        <v>0</v>
      </c>
      <c r="D587" s="242">
        <v>1</v>
      </c>
      <c r="E587" s="242">
        <v>226</v>
      </c>
      <c r="F587" s="242">
        <f>ROUND(Source!AW581,O587)</f>
        <v>0</v>
      </c>
      <c r="G587" s="242" t="s">
        <v>737</v>
      </c>
      <c r="H587" s="242" t="s">
        <v>738</v>
      </c>
      <c r="I587" s="242"/>
      <c r="J587" s="242"/>
      <c r="K587" s="242">
        <v>226</v>
      </c>
      <c r="L587" s="242">
        <v>5</v>
      </c>
      <c r="M587" s="242">
        <v>3</v>
      </c>
      <c r="N587" s="242" t="s">
        <v>86</v>
      </c>
      <c r="O587" s="242">
        <v>2</v>
      </c>
      <c r="P587" s="242"/>
      <c r="Q587" s="242"/>
      <c r="R587" s="242"/>
      <c r="S587" s="242"/>
      <c r="T587" s="242"/>
      <c r="U587" s="242"/>
      <c r="V587" s="242"/>
      <c r="W587" s="242">
        <v>0</v>
      </c>
      <c r="X587" s="242">
        <v>1</v>
      </c>
      <c r="Y587" s="242">
        <v>0</v>
      </c>
      <c r="Z587" s="242"/>
      <c r="AA587" s="242"/>
      <c r="AB587" s="242"/>
    </row>
    <row r="588" spans="1:245" x14ac:dyDescent="0.2">
      <c r="A588" s="242">
        <v>50</v>
      </c>
      <c r="B588" s="242">
        <v>0</v>
      </c>
      <c r="C588" s="242">
        <v>0</v>
      </c>
      <c r="D588" s="242">
        <v>1</v>
      </c>
      <c r="E588" s="242">
        <v>227</v>
      </c>
      <c r="F588" s="242">
        <f>ROUND(Source!AX581,O588)</f>
        <v>0</v>
      </c>
      <c r="G588" s="242" t="s">
        <v>739</v>
      </c>
      <c r="H588" s="242" t="s">
        <v>740</v>
      </c>
      <c r="I588" s="242"/>
      <c r="J588" s="242"/>
      <c r="K588" s="242">
        <v>227</v>
      </c>
      <c r="L588" s="242">
        <v>6</v>
      </c>
      <c r="M588" s="242">
        <v>3</v>
      </c>
      <c r="N588" s="242" t="s">
        <v>86</v>
      </c>
      <c r="O588" s="242">
        <v>2</v>
      </c>
      <c r="P588" s="242"/>
      <c r="Q588" s="242"/>
      <c r="R588" s="242"/>
      <c r="S588" s="242"/>
      <c r="T588" s="242"/>
      <c r="U588" s="242"/>
      <c r="V588" s="242"/>
      <c r="W588" s="242">
        <v>0</v>
      </c>
      <c r="X588" s="242">
        <v>1</v>
      </c>
      <c r="Y588" s="242">
        <v>0</v>
      </c>
      <c r="Z588" s="242"/>
      <c r="AA588" s="242"/>
      <c r="AB588" s="242"/>
    </row>
    <row r="589" spans="1:245" x14ac:dyDescent="0.2">
      <c r="A589" s="242">
        <v>50</v>
      </c>
      <c r="B589" s="242">
        <v>0</v>
      </c>
      <c r="C589" s="242">
        <v>0</v>
      </c>
      <c r="D589" s="242">
        <v>1</v>
      </c>
      <c r="E589" s="242">
        <v>228</v>
      </c>
      <c r="F589" s="242">
        <f>ROUND(Source!AY581,O589)</f>
        <v>0</v>
      </c>
      <c r="G589" s="242" t="s">
        <v>741</v>
      </c>
      <c r="H589" s="242" t="s">
        <v>742</v>
      </c>
      <c r="I589" s="242"/>
      <c r="J589" s="242"/>
      <c r="K589" s="242">
        <v>228</v>
      </c>
      <c r="L589" s="242">
        <v>7</v>
      </c>
      <c r="M589" s="242">
        <v>3</v>
      </c>
      <c r="N589" s="242" t="s">
        <v>86</v>
      </c>
      <c r="O589" s="242">
        <v>2</v>
      </c>
      <c r="P589" s="242"/>
      <c r="Q589" s="242"/>
      <c r="R589" s="242"/>
      <c r="S589" s="242"/>
      <c r="T589" s="242"/>
      <c r="U589" s="242"/>
      <c r="V589" s="242"/>
      <c r="W589" s="242">
        <v>0</v>
      </c>
      <c r="X589" s="242">
        <v>1</v>
      </c>
      <c r="Y589" s="242">
        <v>0</v>
      </c>
      <c r="Z589" s="242"/>
      <c r="AA589" s="242"/>
      <c r="AB589" s="242"/>
    </row>
    <row r="590" spans="1:245" x14ac:dyDescent="0.2">
      <c r="A590" s="242">
        <v>50</v>
      </c>
      <c r="B590" s="242">
        <v>0</v>
      </c>
      <c r="C590" s="242">
        <v>0</v>
      </c>
      <c r="D590" s="242">
        <v>1</v>
      </c>
      <c r="E590" s="242">
        <v>216</v>
      </c>
      <c r="F590" s="242">
        <f>ROUND(Source!AP581,O590)</f>
        <v>0</v>
      </c>
      <c r="G590" s="242" t="s">
        <v>743</v>
      </c>
      <c r="H590" s="242" t="s">
        <v>744</v>
      </c>
      <c r="I590" s="242"/>
      <c r="J590" s="242"/>
      <c r="K590" s="242">
        <v>216</v>
      </c>
      <c r="L590" s="242">
        <v>8</v>
      </c>
      <c r="M590" s="242">
        <v>3</v>
      </c>
      <c r="N590" s="242" t="s">
        <v>86</v>
      </c>
      <c r="O590" s="242">
        <v>2</v>
      </c>
      <c r="P590" s="242"/>
      <c r="Q590" s="242"/>
      <c r="R590" s="242"/>
      <c r="S590" s="242"/>
      <c r="T590" s="242"/>
      <c r="U590" s="242"/>
      <c r="V590" s="242"/>
      <c r="W590" s="242">
        <v>0</v>
      </c>
      <c r="X590" s="242">
        <v>1</v>
      </c>
      <c r="Y590" s="242">
        <v>0</v>
      </c>
      <c r="Z590" s="242"/>
      <c r="AA590" s="242"/>
      <c r="AB590" s="242"/>
    </row>
    <row r="591" spans="1:245" x14ac:dyDescent="0.2">
      <c r="A591" s="242">
        <v>50</v>
      </c>
      <c r="B591" s="242">
        <v>0</v>
      </c>
      <c r="C591" s="242">
        <v>0</v>
      </c>
      <c r="D591" s="242">
        <v>1</v>
      </c>
      <c r="E591" s="242">
        <v>223</v>
      </c>
      <c r="F591" s="242">
        <f>ROUND(Source!AQ581,O591)</f>
        <v>0</v>
      </c>
      <c r="G591" s="242" t="s">
        <v>745</v>
      </c>
      <c r="H591" s="242" t="s">
        <v>746</v>
      </c>
      <c r="I591" s="242"/>
      <c r="J591" s="242"/>
      <c r="K591" s="242">
        <v>223</v>
      </c>
      <c r="L591" s="242">
        <v>9</v>
      </c>
      <c r="M591" s="242">
        <v>3</v>
      </c>
      <c r="N591" s="242" t="s">
        <v>86</v>
      </c>
      <c r="O591" s="242">
        <v>2</v>
      </c>
      <c r="P591" s="242"/>
      <c r="Q591" s="242"/>
      <c r="R591" s="242"/>
      <c r="S591" s="242"/>
      <c r="T591" s="242"/>
      <c r="U591" s="242"/>
      <c r="V591" s="242"/>
      <c r="W591" s="242">
        <v>0</v>
      </c>
      <c r="X591" s="242">
        <v>1</v>
      </c>
      <c r="Y591" s="242">
        <v>0</v>
      </c>
      <c r="Z591" s="242"/>
      <c r="AA591" s="242"/>
      <c r="AB591" s="242"/>
    </row>
    <row r="592" spans="1:245" x14ac:dyDescent="0.2">
      <c r="A592" s="242">
        <v>50</v>
      </c>
      <c r="B592" s="242">
        <v>0</v>
      </c>
      <c r="C592" s="242">
        <v>0</v>
      </c>
      <c r="D592" s="242">
        <v>1</v>
      </c>
      <c r="E592" s="242">
        <v>229</v>
      </c>
      <c r="F592" s="242">
        <f>ROUND(Source!AZ581,O592)</f>
        <v>0</v>
      </c>
      <c r="G592" s="242" t="s">
        <v>747</v>
      </c>
      <c r="H592" s="242" t="s">
        <v>748</v>
      </c>
      <c r="I592" s="242"/>
      <c r="J592" s="242"/>
      <c r="K592" s="242">
        <v>229</v>
      </c>
      <c r="L592" s="242">
        <v>10</v>
      </c>
      <c r="M592" s="242">
        <v>3</v>
      </c>
      <c r="N592" s="242" t="s">
        <v>86</v>
      </c>
      <c r="O592" s="242">
        <v>2</v>
      </c>
      <c r="P592" s="242"/>
      <c r="Q592" s="242"/>
      <c r="R592" s="242"/>
      <c r="S592" s="242"/>
      <c r="T592" s="242"/>
      <c r="U592" s="242"/>
      <c r="V592" s="242"/>
      <c r="W592" s="242">
        <v>0</v>
      </c>
      <c r="X592" s="242">
        <v>1</v>
      </c>
      <c r="Y592" s="242">
        <v>0</v>
      </c>
      <c r="Z592" s="242"/>
      <c r="AA592" s="242"/>
      <c r="AB592" s="242"/>
    </row>
    <row r="593" spans="1:28" x14ac:dyDescent="0.2">
      <c r="A593" s="242">
        <v>50</v>
      </c>
      <c r="B593" s="242">
        <v>0</v>
      </c>
      <c r="C593" s="242">
        <v>0</v>
      </c>
      <c r="D593" s="242">
        <v>1</v>
      </c>
      <c r="E593" s="242">
        <v>203</v>
      </c>
      <c r="F593" s="242">
        <f>ROUND(Source!Q581,O593)</f>
        <v>0</v>
      </c>
      <c r="G593" s="242" t="s">
        <v>749</v>
      </c>
      <c r="H593" s="242" t="s">
        <v>750</v>
      </c>
      <c r="I593" s="242"/>
      <c r="J593" s="242"/>
      <c r="K593" s="242">
        <v>203</v>
      </c>
      <c r="L593" s="242">
        <v>11</v>
      </c>
      <c r="M593" s="242">
        <v>3</v>
      </c>
      <c r="N593" s="242" t="s">
        <v>86</v>
      </c>
      <c r="O593" s="242">
        <v>2</v>
      </c>
      <c r="P593" s="242"/>
      <c r="Q593" s="242"/>
      <c r="R593" s="242"/>
      <c r="S593" s="242"/>
      <c r="T593" s="242"/>
      <c r="U593" s="242"/>
      <c r="V593" s="242"/>
      <c r="W593" s="242">
        <v>0</v>
      </c>
      <c r="X593" s="242">
        <v>1</v>
      </c>
      <c r="Y593" s="242">
        <v>0</v>
      </c>
      <c r="Z593" s="242"/>
      <c r="AA593" s="242"/>
      <c r="AB593" s="242"/>
    </row>
    <row r="594" spans="1:28" x14ac:dyDescent="0.2">
      <c r="A594" s="242">
        <v>50</v>
      </c>
      <c r="B594" s="242">
        <v>0</v>
      </c>
      <c r="C594" s="242">
        <v>0</v>
      </c>
      <c r="D594" s="242">
        <v>1</v>
      </c>
      <c r="E594" s="242">
        <v>231</v>
      </c>
      <c r="F594" s="242">
        <f>ROUND(Source!BB581,O594)</f>
        <v>0</v>
      </c>
      <c r="G594" s="242" t="s">
        <v>751</v>
      </c>
      <c r="H594" s="242" t="s">
        <v>752</v>
      </c>
      <c r="I594" s="242"/>
      <c r="J594" s="242"/>
      <c r="K594" s="242">
        <v>231</v>
      </c>
      <c r="L594" s="242">
        <v>12</v>
      </c>
      <c r="M594" s="242">
        <v>3</v>
      </c>
      <c r="N594" s="242" t="s">
        <v>86</v>
      </c>
      <c r="O594" s="242">
        <v>2</v>
      </c>
      <c r="P594" s="242"/>
      <c r="Q594" s="242"/>
      <c r="R594" s="242"/>
      <c r="S594" s="242"/>
      <c r="T594" s="242"/>
      <c r="U594" s="242"/>
      <c r="V594" s="242"/>
      <c r="W594" s="242">
        <v>0</v>
      </c>
      <c r="X594" s="242">
        <v>1</v>
      </c>
      <c r="Y594" s="242">
        <v>0</v>
      </c>
      <c r="Z594" s="242"/>
      <c r="AA594" s="242"/>
      <c r="AB594" s="242"/>
    </row>
    <row r="595" spans="1:28" x14ac:dyDescent="0.2">
      <c r="A595" s="242">
        <v>50</v>
      </c>
      <c r="B595" s="242">
        <v>0</v>
      </c>
      <c r="C595" s="242">
        <v>0</v>
      </c>
      <c r="D595" s="242">
        <v>1</v>
      </c>
      <c r="E595" s="242">
        <v>204</v>
      </c>
      <c r="F595" s="242">
        <f>ROUND(Source!R581,O595)</f>
        <v>0</v>
      </c>
      <c r="G595" s="242" t="s">
        <v>753</v>
      </c>
      <c r="H595" s="242" t="s">
        <v>754</v>
      </c>
      <c r="I595" s="242"/>
      <c r="J595" s="242"/>
      <c r="K595" s="242">
        <v>204</v>
      </c>
      <c r="L595" s="242">
        <v>13</v>
      </c>
      <c r="M595" s="242">
        <v>3</v>
      </c>
      <c r="N595" s="242" t="s">
        <v>86</v>
      </c>
      <c r="O595" s="242">
        <v>2</v>
      </c>
      <c r="P595" s="242"/>
      <c r="Q595" s="242"/>
      <c r="R595" s="242"/>
      <c r="S595" s="242"/>
      <c r="T595" s="242"/>
      <c r="U595" s="242"/>
      <c r="V595" s="242"/>
      <c r="W595" s="242">
        <v>0</v>
      </c>
      <c r="X595" s="242">
        <v>1</v>
      </c>
      <c r="Y595" s="242">
        <v>0</v>
      </c>
      <c r="Z595" s="242"/>
      <c r="AA595" s="242"/>
      <c r="AB595" s="242"/>
    </row>
    <row r="596" spans="1:28" x14ac:dyDescent="0.2">
      <c r="A596" s="242">
        <v>50</v>
      </c>
      <c r="B596" s="242">
        <v>0</v>
      </c>
      <c r="C596" s="242">
        <v>0</v>
      </c>
      <c r="D596" s="242">
        <v>1</v>
      </c>
      <c r="E596" s="242">
        <v>205</v>
      </c>
      <c r="F596" s="242">
        <f>ROUND(Source!S581,O596)</f>
        <v>2020.61</v>
      </c>
      <c r="G596" s="242" t="s">
        <v>755</v>
      </c>
      <c r="H596" s="242" t="s">
        <v>756</v>
      </c>
      <c r="I596" s="242"/>
      <c r="J596" s="242"/>
      <c r="K596" s="242">
        <v>205</v>
      </c>
      <c r="L596" s="242">
        <v>14</v>
      </c>
      <c r="M596" s="242">
        <v>3</v>
      </c>
      <c r="N596" s="242" t="s">
        <v>86</v>
      </c>
      <c r="O596" s="242">
        <v>2</v>
      </c>
      <c r="P596" s="242"/>
      <c r="Q596" s="242"/>
      <c r="R596" s="242"/>
      <c r="S596" s="242"/>
      <c r="T596" s="242"/>
      <c r="U596" s="242"/>
      <c r="V596" s="242"/>
      <c r="W596" s="242">
        <v>2020.6100000000001</v>
      </c>
      <c r="X596" s="242">
        <v>1</v>
      </c>
      <c r="Y596" s="242">
        <v>2020.6100000000001</v>
      </c>
      <c r="Z596" s="242"/>
      <c r="AA596" s="242"/>
      <c r="AB596" s="242"/>
    </row>
    <row r="597" spans="1:28" x14ac:dyDescent="0.2">
      <c r="A597" s="242">
        <v>50</v>
      </c>
      <c r="B597" s="242">
        <v>0</v>
      </c>
      <c r="C597" s="242">
        <v>0</v>
      </c>
      <c r="D597" s="242">
        <v>1</v>
      </c>
      <c r="E597" s="242">
        <v>232</v>
      </c>
      <c r="F597" s="242">
        <f>ROUND(Source!BC581,O597)</f>
        <v>0</v>
      </c>
      <c r="G597" s="242" t="s">
        <v>757</v>
      </c>
      <c r="H597" s="242" t="s">
        <v>758</v>
      </c>
      <c r="I597" s="242"/>
      <c r="J597" s="242"/>
      <c r="K597" s="242">
        <v>232</v>
      </c>
      <c r="L597" s="242">
        <v>15</v>
      </c>
      <c r="M597" s="242">
        <v>3</v>
      </c>
      <c r="N597" s="242" t="s">
        <v>86</v>
      </c>
      <c r="O597" s="242">
        <v>2</v>
      </c>
      <c r="P597" s="242"/>
      <c r="Q597" s="242"/>
      <c r="R597" s="242"/>
      <c r="S597" s="242"/>
      <c r="T597" s="242"/>
      <c r="U597" s="242"/>
      <c r="V597" s="242"/>
      <c r="W597" s="242">
        <v>0</v>
      </c>
      <c r="X597" s="242">
        <v>1</v>
      </c>
      <c r="Y597" s="242">
        <v>0</v>
      </c>
      <c r="Z597" s="242"/>
      <c r="AA597" s="242"/>
      <c r="AB597" s="242"/>
    </row>
    <row r="598" spans="1:28" x14ac:dyDescent="0.2">
      <c r="A598" s="242">
        <v>50</v>
      </c>
      <c r="B598" s="242">
        <v>0</v>
      </c>
      <c r="C598" s="242">
        <v>0</v>
      </c>
      <c r="D598" s="242">
        <v>1</v>
      </c>
      <c r="E598" s="242">
        <v>214</v>
      </c>
      <c r="F598" s="242">
        <f>ROUND(Source!AS581,O598)</f>
        <v>0</v>
      </c>
      <c r="G598" s="242" t="s">
        <v>759</v>
      </c>
      <c r="H598" s="242" t="s">
        <v>760</v>
      </c>
      <c r="I598" s="242"/>
      <c r="J598" s="242"/>
      <c r="K598" s="242">
        <v>214</v>
      </c>
      <c r="L598" s="242">
        <v>16</v>
      </c>
      <c r="M598" s="242">
        <v>3</v>
      </c>
      <c r="N598" s="242" t="s">
        <v>86</v>
      </c>
      <c r="O598" s="242">
        <v>2</v>
      </c>
      <c r="P598" s="242"/>
      <c r="Q598" s="242"/>
      <c r="R598" s="242"/>
      <c r="S598" s="242"/>
      <c r="T598" s="242"/>
      <c r="U598" s="242"/>
      <c r="V598" s="242"/>
      <c r="W598" s="242">
        <v>0</v>
      </c>
      <c r="X598" s="242">
        <v>1</v>
      </c>
      <c r="Y598" s="242">
        <v>0</v>
      </c>
      <c r="Z598" s="242"/>
      <c r="AA598" s="242"/>
      <c r="AB598" s="242"/>
    </row>
    <row r="599" spans="1:28" x14ac:dyDescent="0.2">
      <c r="A599" s="242">
        <v>50</v>
      </c>
      <c r="B599" s="242">
        <v>0</v>
      </c>
      <c r="C599" s="242">
        <v>0</v>
      </c>
      <c r="D599" s="242">
        <v>1</v>
      </c>
      <c r="E599" s="242">
        <v>215</v>
      </c>
      <c r="F599" s="242">
        <f>ROUND(Source!AT581,O599)</f>
        <v>0</v>
      </c>
      <c r="G599" s="242" t="s">
        <v>761</v>
      </c>
      <c r="H599" s="242" t="s">
        <v>762</v>
      </c>
      <c r="I599" s="242"/>
      <c r="J599" s="242"/>
      <c r="K599" s="242">
        <v>215</v>
      </c>
      <c r="L599" s="242">
        <v>17</v>
      </c>
      <c r="M599" s="242">
        <v>3</v>
      </c>
      <c r="N599" s="242" t="s">
        <v>86</v>
      </c>
      <c r="O599" s="242">
        <v>2</v>
      </c>
      <c r="P599" s="242"/>
      <c r="Q599" s="242"/>
      <c r="R599" s="242"/>
      <c r="S599" s="242"/>
      <c r="T599" s="242"/>
      <c r="U599" s="242"/>
      <c r="V599" s="242"/>
      <c r="W599" s="242">
        <v>0</v>
      </c>
      <c r="X599" s="242">
        <v>1</v>
      </c>
      <c r="Y599" s="242">
        <v>0</v>
      </c>
      <c r="Z599" s="242"/>
      <c r="AA599" s="242"/>
      <c r="AB599" s="242"/>
    </row>
    <row r="600" spans="1:28" x14ac:dyDescent="0.2">
      <c r="A600" s="242">
        <v>50</v>
      </c>
      <c r="B600" s="242">
        <v>0</v>
      </c>
      <c r="C600" s="242">
        <v>0</v>
      </c>
      <c r="D600" s="242">
        <v>1</v>
      </c>
      <c r="E600" s="242">
        <v>217</v>
      </c>
      <c r="F600" s="242">
        <f>ROUND(Source!AU581,O600)</f>
        <v>4243.29</v>
      </c>
      <c r="G600" s="242" t="s">
        <v>763</v>
      </c>
      <c r="H600" s="242" t="s">
        <v>764</v>
      </c>
      <c r="I600" s="242"/>
      <c r="J600" s="242"/>
      <c r="K600" s="242">
        <v>217</v>
      </c>
      <c r="L600" s="242">
        <v>18</v>
      </c>
      <c r="M600" s="242">
        <v>3</v>
      </c>
      <c r="N600" s="242" t="s">
        <v>86</v>
      </c>
      <c r="O600" s="242">
        <v>2</v>
      </c>
      <c r="P600" s="242"/>
      <c r="Q600" s="242"/>
      <c r="R600" s="242"/>
      <c r="S600" s="242"/>
      <c r="T600" s="242"/>
      <c r="U600" s="242"/>
      <c r="V600" s="242"/>
      <c r="W600" s="242">
        <v>4243.29</v>
      </c>
      <c r="X600" s="242">
        <v>1</v>
      </c>
      <c r="Y600" s="242">
        <v>4243.29</v>
      </c>
      <c r="Z600" s="242"/>
      <c r="AA600" s="242"/>
      <c r="AB600" s="242"/>
    </row>
    <row r="601" spans="1:28" x14ac:dyDescent="0.2">
      <c r="A601" s="242">
        <v>50</v>
      </c>
      <c r="B601" s="242">
        <v>0</v>
      </c>
      <c r="C601" s="242">
        <v>0</v>
      </c>
      <c r="D601" s="242">
        <v>1</v>
      </c>
      <c r="E601" s="242">
        <v>230</v>
      </c>
      <c r="F601" s="242">
        <f>ROUND(Source!BA581,O601)</f>
        <v>0</v>
      </c>
      <c r="G601" s="242" t="s">
        <v>765</v>
      </c>
      <c r="H601" s="242" t="s">
        <v>766</v>
      </c>
      <c r="I601" s="242"/>
      <c r="J601" s="242"/>
      <c r="K601" s="242">
        <v>230</v>
      </c>
      <c r="L601" s="242">
        <v>19</v>
      </c>
      <c r="M601" s="242">
        <v>3</v>
      </c>
      <c r="N601" s="242" t="s">
        <v>86</v>
      </c>
      <c r="O601" s="242">
        <v>2</v>
      </c>
      <c r="P601" s="242"/>
      <c r="Q601" s="242"/>
      <c r="R601" s="242"/>
      <c r="S601" s="242"/>
      <c r="T601" s="242"/>
      <c r="U601" s="242"/>
      <c r="V601" s="242"/>
      <c r="W601" s="242">
        <v>0</v>
      </c>
      <c r="X601" s="242">
        <v>1</v>
      </c>
      <c r="Y601" s="242">
        <v>0</v>
      </c>
      <c r="Z601" s="242"/>
      <c r="AA601" s="242"/>
      <c r="AB601" s="242"/>
    </row>
    <row r="602" spans="1:28" x14ac:dyDescent="0.2">
      <c r="A602" s="242">
        <v>50</v>
      </c>
      <c r="B602" s="242">
        <v>0</v>
      </c>
      <c r="C602" s="242">
        <v>0</v>
      </c>
      <c r="D602" s="242">
        <v>1</v>
      </c>
      <c r="E602" s="242">
        <v>206</v>
      </c>
      <c r="F602" s="242">
        <f>ROUND(Source!T581,O602)</f>
        <v>0</v>
      </c>
      <c r="G602" s="242" t="s">
        <v>767</v>
      </c>
      <c r="H602" s="242" t="s">
        <v>768</v>
      </c>
      <c r="I602" s="242"/>
      <c r="J602" s="242"/>
      <c r="K602" s="242">
        <v>206</v>
      </c>
      <c r="L602" s="242">
        <v>20</v>
      </c>
      <c r="M602" s="242">
        <v>3</v>
      </c>
      <c r="N602" s="242" t="s">
        <v>86</v>
      </c>
      <c r="O602" s="242">
        <v>2</v>
      </c>
      <c r="P602" s="242"/>
      <c r="Q602" s="242"/>
      <c r="R602" s="242"/>
      <c r="S602" s="242"/>
      <c r="T602" s="242"/>
      <c r="U602" s="242"/>
      <c r="V602" s="242"/>
      <c r="W602" s="242">
        <v>0</v>
      </c>
      <c r="X602" s="242">
        <v>1</v>
      </c>
      <c r="Y602" s="242">
        <v>0</v>
      </c>
      <c r="Z602" s="242"/>
      <c r="AA602" s="242"/>
      <c r="AB602" s="242"/>
    </row>
    <row r="603" spans="1:28" x14ac:dyDescent="0.2">
      <c r="A603" s="242">
        <v>50</v>
      </c>
      <c r="B603" s="242">
        <v>0</v>
      </c>
      <c r="C603" s="242">
        <v>0</v>
      </c>
      <c r="D603" s="242">
        <v>1</v>
      </c>
      <c r="E603" s="242">
        <v>207</v>
      </c>
      <c r="F603" s="242">
        <f>ROUND(Source!U581,O603)</f>
        <v>3.25</v>
      </c>
      <c r="G603" s="242" t="s">
        <v>769</v>
      </c>
      <c r="H603" s="242" t="s">
        <v>770</v>
      </c>
      <c r="I603" s="242"/>
      <c r="J603" s="242"/>
      <c r="K603" s="242">
        <v>207</v>
      </c>
      <c r="L603" s="242">
        <v>21</v>
      </c>
      <c r="M603" s="242">
        <v>3</v>
      </c>
      <c r="N603" s="242" t="s">
        <v>86</v>
      </c>
      <c r="O603" s="242">
        <v>7</v>
      </c>
      <c r="P603" s="242"/>
      <c r="Q603" s="242"/>
      <c r="R603" s="242"/>
      <c r="S603" s="242"/>
      <c r="T603" s="242"/>
      <c r="U603" s="242"/>
      <c r="V603" s="242"/>
      <c r="W603" s="242">
        <v>3.25</v>
      </c>
      <c r="X603" s="242">
        <v>1</v>
      </c>
      <c r="Y603" s="242">
        <v>3.25</v>
      </c>
      <c r="Z603" s="242"/>
      <c r="AA603" s="242"/>
      <c r="AB603" s="242"/>
    </row>
    <row r="604" spans="1:28" x14ac:dyDescent="0.2">
      <c r="A604" s="242">
        <v>50</v>
      </c>
      <c r="B604" s="242">
        <v>0</v>
      </c>
      <c r="C604" s="242">
        <v>0</v>
      </c>
      <c r="D604" s="242">
        <v>1</v>
      </c>
      <c r="E604" s="242">
        <v>208</v>
      </c>
      <c r="F604" s="242">
        <f>ROUND(Source!V581,O604)</f>
        <v>0</v>
      </c>
      <c r="G604" s="242" t="s">
        <v>771</v>
      </c>
      <c r="H604" s="242" t="s">
        <v>772</v>
      </c>
      <c r="I604" s="242"/>
      <c r="J604" s="242"/>
      <c r="K604" s="242">
        <v>208</v>
      </c>
      <c r="L604" s="242">
        <v>22</v>
      </c>
      <c r="M604" s="242">
        <v>3</v>
      </c>
      <c r="N604" s="242" t="s">
        <v>86</v>
      </c>
      <c r="O604" s="242">
        <v>7</v>
      </c>
      <c r="P604" s="242"/>
      <c r="Q604" s="242"/>
      <c r="R604" s="242"/>
      <c r="S604" s="242"/>
      <c r="T604" s="242"/>
      <c r="U604" s="242"/>
      <c r="V604" s="242"/>
      <c r="W604" s="242">
        <v>0</v>
      </c>
      <c r="X604" s="242">
        <v>1</v>
      </c>
      <c r="Y604" s="242">
        <v>0</v>
      </c>
      <c r="Z604" s="242"/>
      <c r="AA604" s="242"/>
      <c r="AB604" s="242"/>
    </row>
    <row r="605" spans="1:28" x14ac:dyDescent="0.2">
      <c r="A605" s="242">
        <v>50</v>
      </c>
      <c r="B605" s="242">
        <v>0</v>
      </c>
      <c r="C605" s="242">
        <v>0</v>
      </c>
      <c r="D605" s="242">
        <v>1</v>
      </c>
      <c r="E605" s="242">
        <v>209</v>
      </c>
      <c r="F605" s="242">
        <f>ROUND(Source!W581,O605)</f>
        <v>0</v>
      </c>
      <c r="G605" s="242" t="s">
        <v>773</v>
      </c>
      <c r="H605" s="242" t="s">
        <v>774</v>
      </c>
      <c r="I605" s="242"/>
      <c r="J605" s="242"/>
      <c r="K605" s="242">
        <v>209</v>
      </c>
      <c r="L605" s="242">
        <v>23</v>
      </c>
      <c r="M605" s="242">
        <v>3</v>
      </c>
      <c r="N605" s="242" t="s">
        <v>86</v>
      </c>
      <c r="O605" s="242">
        <v>2</v>
      </c>
      <c r="P605" s="242"/>
      <c r="Q605" s="242"/>
      <c r="R605" s="242"/>
      <c r="S605" s="242"/>
      <c r="T605" s="242"/>
      <c r="U605" s="242"/>
      <c r="V605" s="242"/>
      <c r="W605" s="242">
        <v>0</v>
      </c>
      <c r="X605" s="242">
        <v>1</v>
      </c>
      <c r="Y605" s="242">
        <v>0</v>
      </c>
      <c r="Z605" s="242"/>
      <c r="AA605" s="242"/>
      <c r="AB605" s="242"/>
    </row>
    <row r="606" spans="1:28" x14ac:dyDescent="0.2">
      <c r="A606" s="242">
        <v>50</v>
      </c>
      <c r="B606" s="242">
        <v>0</v>
      </c>
      <c r="C606" s="242">
        <v>0</v>
      </c>
      <c r="D606" s="242">
        <v>1</v>
      </c>
      <c r="E606" s="242">
        <v>233</v>
      </c>
      <c r="F606" s="242">
        <f>ROUND(Source!BD581,O606)</f>
        <v>0</v>
      </c>
      <c r="G606" s="242" t="s">
        <v>775</v>
      </c>
      <c r="H606" s="242" t="s">
        <v>776</v>
      </c>
      <c r="I606" s="242"/>
      <c r="J606" s="242"/>
      <c r="K606" s="242">
        <v>233</v>
      </c>
      <c r="L606" s="242">
        <v>24</v>
      </c>
      <c r="M606" s="242">
        <v>3</v>
      </c>
      <c r="N606" s="242" t="s">
        <v>86</v>
      </c>
      <c r="O606" s="242">
        <v>2</v>
      </c>
      <c r="P606" s="242"/>
      <c r="Q606" s="242"/>
      <c r="R606" s="242"/>
      <c r="S606" s="242"/>
      <c r="T606" s="242"/>
      <c r="U606" s="242"/>
      <c r="V606" s="242"/>
      <c r="W606" s="242">
        <v>0</v>
      </c>
      <c r="X606" s="242">
        <v>1</v>
      </c>
      <c r="Y606" s="242">
        <v>0</v>
      </c>
      <c r="Z606" s="242"/>
      <c r="AA606" s="242"/>
      <c r="AB606" s="242"/>
    </row>
    <row r="607" spans="1:28" x14ac:dyDescent="0.2">
      <c r="A607" s="242">
        <v>50</v>
      </c>
      <c r="B607" s="242">
        <v>0</v>
      </c>
      <c r="C607" s="242">
        <v>0</v>
      </c>
      <c r="D607" s="242">
        <v>1</v>
      </c>
      <c r="E607" s="242">
        <v>210</v>
      </c>
      <c r="F607" s="242">
        <f>ROUND(Source!X581,O607)</f>
        <v>1495.26</v>
      </c>
      <c r="G607" s="242" t="s">
        <v>777</v>
      </c>
      <c r="H607" s="242" t="s">
        <v>778</v>
      </c>
      <c r="I607" s="242"/>
      <c r="J607" s="242"/>
      <c r="K607" s="242">
        <v>210</v>
      </c>
      <c r="L607" s="242">
        <v>25</v>
      </c>
      <c r="M607" s="242">
        <v>3</v>
      </c>
      <c r="N607" s="242" t="s">
        <v>86</v>
      </c>
      <c r="O607" s="242">
        <v>2</v>
      </c>
      <c r="P607" s="242"/>
      <c r="Q607" s="242"/>
      <c r="R607" s="242"/>
      <c r="S607" s="242"/>
      <c r="T607" s="242"/>
      <c r="U607" s="242"/>
      <c r="V607" s="242"/>
      <c r="W607" s="242">
        <v>1495.26</v>
      </c>
      <c r="X607" s="242">
        <v>1</v>
      </c>
      <c r="Y607" s="242">
        <v>1495.26</v>
      </c>
      <c r="Z607" s="242"/>
      <c r="AA607" s="242"/>
      <c r="AB607" s="242"/>
    </row>
    <row r="608" spans="1:28" x14ac:dyDescent="0.2">
      <c r="A608" s="242">
        <v>50</v>
      </c>
      <c r="B608" s="242">
        <v>0</v>
      </c>
      <c r="C608" s="242">
        <v>0</v>
      </c>
      <c r="D608" s="242">
        <v>1</v>
      </c>
      <c r="E608" s="242">
        <v>211</v>
      </c>
      <c r="F608" s="242">
        <f>ROUND(Source!Y581,O608)</f>
        <v>727.42</v>
      </c>
      <c r="G608" s="242" t="s">
        <v>779</v>
      </c>
      <c r="H608" s="242" t="s">
        <v>780</v>
      </c>
      <c r="I608" s="242"/>
      <c r="J608" s="242"/>
      <c r="K608" s="242">
        <v>211</v>
      </c>
      <c r="L608" s="242">
        <v>26</v>
      </c>
      <c r="M608" s="242">
        <v>3</v>
      </c>
      <c r="N608" s="242" t="s">
        <v>86</v>
      </c>
      <c r="O608" s="242">
        <v>2</v>
      </c>
      <c r="P608" s="242"/>
      <c r="Q608" s="242"/>
      <c r="R608" s="242"/>
      <c r="S608" s="242"/>
      <c r="T608" s="242"/>
      <c r="U608" s="242"/>
      <c r="V608" s="242"/>
      <c r="W608" s="242">
        <v>727.42</v>
      </c>
      <c r="X608" s="242">
        <v>1</v>
      </c>
      <c r="Y608" s="242">
        <v>727.42</v>
      </c>
      <c r="Z608" s="242"/>
      <c r="AA608" s="242"/>
      <c r="AB608" s="242"/>
    </row>
    <row r="609" spans="1:206" x14ac:dyDescent="0.2">
      <c r="A609" s="242">
        <v>50</v>
      </c>
      <c r="B609" s="242">
        <v>0</v>
      </c>
      <c r="C609" s="242">
        <v>0</v>
      </c>
      <c r="D609" s="242">
        <v>1</v>
      </c>
      <c r="E609" s="242">
        <v>224</v>
      </c>
      <c r="F609" s="242">
        <f>ROUND(Source!AR581,O609)</f>
        <v>4243.29</v>
      </c>
      <c r="G609" s="242" t="s">
        <v>781</v>
      </c>
      <c r="H609" s="242" t="s">
        <v>782</v>
      </c>
      <c r="I609" s="242"/>
      <c r="J609" s="242"/>
      <c r="K609" s="242">
        <v>224</v>
      </c>
      <c r="L609" s="242">
        <v>27</v>
      </c>
      <c r="M609" s="242">
        <v>3</v>
      </c>
      <c r="N609" s="242" t="s">
        <v>86</v>
      </c>
      <c r="O609" s="242">
        <v>2</v>
      </c>
      <c r="P609" s="242"/>
      <c r="Q609" s="242"/>
      <c r="R609" s="242"/>
      <c r="S609" s="242"/>
      <c r="T609" s="242"/>
      <c r="U609" s="242"/>
      <c r="V609" s="242"/>
      <c r="W609" s="242">
        <v>4243.29</v>
      </c>
      <c r="X609" s="242">
        <v>1</v>
      </c>
      <c r="Y609" s="242">
        <v>4243.29</v>
      </c>
      <c r="Z609" s="242"/>
      <c r="AA609" s="242"/>
      <c r="AB609" s="242"/>
    </row>
    <row r="611" spans="1:206" x14ac:dyDescent="0.2">
      <c r="A611" s="240">
        <v>51</v>
      </c>
      <c r="B611" s="240">
        <f>B570</f>
        <v>1</v>
      </c>
      <c r="C611" s="240">
        <f>A570</f>
        <v>3</v>
      </c>
      <c r="D611" s="240">
        <f>ROW(A570)</f>
        <v>570</v>
      </c>
      <c r="E611" s="240"/>
      <c r="F611" s="240" t="str">
        <f>IF(F570&lt;&gt;"",F570,"")</f>
        <v>09-01-01</v>
      </c>
      <c r="G611" s="240" t="str">
        <f>IF(G570&lt;&gt;"",G570,"")</f>
        <v>КЛ-0,4кВ. ПНР</v>
      </c>
      <c r="H611" s="240">
        <v>0</v>
      </c>
      <c r="I611" s="240"/>
      <c r="J611" s="240"/>
      <c r="K611" s="240"/>
      <c r="L611" s="240"/>
      <c r="M611" s="240"/>
      <c r="N611" s="240"/>
      <c r="O611" s="240">
        <f t="shared" ref="O611:T611" si="262">ROUND(O581+AB611,2)</f>
        <v>2020.61</v>
      </c>
      <c r="P611" s="240">
        <f t="shared" si="262"/>
        <v>0</v>
      </c>
      <c r="Q611" s="240">
        <f t="shared" si="262"/>
        <v>0</v>
      </c>
      <c r="R611" s="240">
        <f t="shared" si="262"/>
        <v>0</v>
      </c>
      <c r="S611" s="240">
        <f t="shared" si="262"/>
        <v>2020.61</v>
      </c>
      <c r="T611" s="240">
        <f t="shared" si="262"/>
        <v>0</v>
      </c>
      <c r="U611" s="240">
        <f>U581+AH611</f>
        <v>3.2499999999999996</v>
      </c>
      <c r="V611" s="240">
        <f>V581+AI611</f>
        <v>0</v>
      </c>
      <c r="W611" s="240">
        <f>ROUND(W581+AJ611,2)</f>
        <v>0</v>
      </c>
      <c r="X611" s="240">
        <f>ROUND(X581+AK611,2)</f>
        <v>1495.26</v>
      </c>
      <c r="Y611" s="240">
        <f>ROUND(Y581+AL611,2)</f>
        <v>727.42</v>
      </c>
      <c r="Z611" s="240"/>
      <c r="AA611" s="240"/>
      <c r="AB611" s="240"/>
      <c r="AC611" s="240"/>
      <c r="AD611" s="240"/>
      <c r="AE611" s="240"/>
      <c r="AF611" s="240"/>
      <c r="AG611" s="240"/>
      <c r="AH611" s="240"/>
      <c r="AI611" s="240"/>
      <c r="AJ611" s="240"/>
      <c r="AK611" s="240"/>
      <c r="AL611" s="240"/>
      <c r="AM611" s="240"/>
      <c r="AN611" s="240"/>
      <c r="AO611" s="240">
        <f t="shared" ref="AO611:BD611" si="263">ROUND(AO581+BX611,2)</f>
        <v>0</v>
      </c>
      <c r="AP611" s="240">
        <f t="shared" si="263"/>
        <v>0</v>
      </c>
      <c r="AQ611" s="240">
        <f t="shared" si="263"/>
        <v>0</v>
      </c>
      <c r="AR611" s="240">
        <f t="shared" si="263"/>
        <v>4243.29</v>
      </c>
      <c r="AS611" s="240">
        <f t="shared" si="263"/>
        <v>0</v>
      </c>
      <c r="AT611" s="240">
        <f t="shared" si="263"/>
        <v>0</v>
      </c>
      <c r="AU611" s="240">
        <f t="shared" si="263"/>
        <v>4243.29</v>
      </c>
      <c r="AV611" s="240">
        <f t="shared" si="263"/>
        <v>0</v>
      </c>
      <c r="AW611" s="240">
        <f t="shared" si="263"/>
        <v>0</v>
      </c>
      <c r="AX611" s="240">
        <f t="shared" si="263"/>
        <v>0</v>
      </c>
      <c r="AY611" s="240">
        <f t="shared" si="263"/>
        <v>0</v>
      </c>
      <c r="AZ611" s="240">
        <f t="shared" si="263"/>
        <v>0</v>
      </c>
      <c r="BA611" s="240">
        <f t="shared" si="263"/>
        <v>0</v>
      </c>
      <c r="BB611" s="240">
        <f t="shared" si="263"/>
        <v>0</v>
      </c>
      <c r="BC611" s="240">
        <f t="shared" si="263"/>
        <v>0</v>
      </c>
      <c r="BD611" s="240">
        <f t="shared" si="263"/>
        <v>0</v>
      </c>
      <c r="BE611" s="240"/>
      <c r="BF611" s="240"/>
      <c r="BG611" s="240"/>
      <c r="BH611" s="240"/>
      <c r="BI611" s="240"/>
      <c r="BJ611" s="240"/>
      <c r="BK611" s="240"/>
      <c r="BL611" s="240"/>
      <c r="BM611" s="240"/>
      <c r="BN611" s="240"/>
      <c r="BO611" s="240"/>
      <c r="BP611" s="240"/>
      <c r="BQ611" s="240"/>
      <c r="BR611" s="240"/>
      <c r="BS611" s="240"/>
      <c r="BT611" s="240"/>
      <c r="BU611" s="240"/>
      <c r="BV611" s="240"/>
      <c r="BW611" s="240"/>
      <c r="BX611" s="240"/>
      <c r="BY611" s="240"/>
      <c r="BZ611" s="240"/>
      <c r="CA611" s="240"/>
      <c r="CB611" s="240"/>
      <c r="CC611" s="240"/>
      <c r="CD611" s="240"/>
      <c r="CE611" s="240"/>
      <c r="CF611" s="240"/>
      <c r="CG611" s="240"/>
      <c r="CH611" s="240"/>
      <c r="CI611" s="240"/>
      <c r="CJ611" s="240"/>
      <c r="CK611" s="240"/>
      <c r="CL611" s="240"/>
      <c r="CM611" s="240"/>
      <c r="CN611" s="240"/>
      <c r="CO611" s="240"/>
      <c r="CP611" s="240"/>
      <c r="CQ611" s="240"/>
      <c r="CR611" s="240"/>
      <c r="CS611" s="240"/>
      <c r="CT611" s="240"/>
      <c r="CU611" s="240"/>
      <c r="CV611" s="240"/>
      <c r="CW611" s="240"/>
      <c r="CX611" s="240"/>
      <c r="CY611" s="240"/>
      <c r="CZ611" s="240"/>
      <c r="DA611" s="240"/>
      <c r="DB611" s="240"/>
      <c r="DC611" s="240"/>
      <c r="DD611" s="240"/>
      <c r="DE611" s="240"/>
      <c r="DF611" s="240"/>
      <c r="DG611" s="241"/>
      <c r="DH611" s="241"/>
      <c r="DI611" s="241"/>
      <c r="DJ611" s="241"/>
      <c r="DK611" s="241"/>
      <c r="DL611" s="241"/>
      <c r="DM611" s="241"/>
      <c r="DN611" s="241"/>
      <c r="DO611" s="241"/>
      <c r="DP611" s="241"/>
      <c r="DQ611" s="241"/>
      <c r="DR611" s="241"/>
      <c r="DS611" s="241"/>
      <c r="DT611" s="241"/>
      <c r="DU611" s="241"/>
      <c r="DV611" s="241"/>
      <c r="DW611" s="241"/>
      <c r="DX611" s="241"/>
      <c r="DY611" s="241"/>
      <c r="DZ611" s="241"/>
      <c r="EA611" s="241"/>
      <c r="EB611" s="241"/>
      <c r="EC611" s="241"/>
      <c r="ED611" s="241"/>
      <c r="EE611" s="241"/>
      <c r="EF611" s="241"/>
      <c r="EG611" s="241"/>
      <c r="EH611" s="241"/>
      <c r="EI611" s="241"/>
      <c r="EJ611" s="241"/>
      <c r="EK611" s="241"/>
      <c r="EL611" s="241"/>
      <c r="EM611" s="241"/>
      <c r="EN611" s="241"/>
      <c r="EO611" s="241"/>
      <c r="EP611" s="241"/>
      <c r="EQ611" s="241"/>
      <c r="ER611" s="241"/>
      <c r="ES611" s="241"/>
      <c r="ET611" s="241"/>
      <c r="EU611" s="241"/>
      <c r="EV611" s="241"/>
      <c r="EW611" s="241"/>
      <c r="EX611" s="241"/>
      <c r="EY611" s="241"/>
      <c r="EZ611" s="241"/>
      <c r="FA611" s="241"/>
      <c r="FB611" s="241"/>
      <c r="FC611" s="241"/>
      <c r="FD611" s="241"/>
      <c r="FE611" s="241"/>
      <c r="FF611" s="241"/>
      <c r="FG611" s="241"/>
      <c r="FH611" s="241"/>
      <c r="FI611" s="241"/>
      <c r="FJ611" s="241"/>
      <c r="FK611" s="241"/>
      <c r="FL611" s="241"/>
      <c r="FM611" s="241"/>
      <c r="FN611" s="241"/>
      <c r="FO611" s="241"/>
      <c r="FP611" s="241"/>
      <c r="FQ611" s="241"/>
      <c r="FR611" s="241"/>
      <c r="FS611" s="241"/>
      <c r="FT611" s="241"/>
      <c r="FU611" s="241"/>
      <c r="FV611" s="241"/>
      <c r="FW611" s="241"/>
      <c r="FX611" s="241"/>
      <c r="FY611" s="241"/>
      <c r="FZ611" s="241"/>
      <c r="GA611" s="241"/>
      <c r="GB611" s="241"/>
      <c r="GC611" s="241"/>
      <c r="GD611" s="241"/>
      <c r="GE611" s="241"/>
      <c r="GF611" s="241"/>
      <c r="GG611" s="241"/>
      <c r="GH611" s="241"/>
      <c r="GI611" s="241"/>
      <c r="GJ611" s="241"/>
      <c r="GK611" s="241"/>
      <c r="GL611" s="241"/>
      <c r="GM611" s="241"/>
      <c r="GN611" s="241"/>
      <c r="GO611" s="241"/>
      <c r="GP611" s="241"/>
      <c r="GQ611" s="241"/>
      <c r="GR611" s="241"/>
      <c r="GS611" s="241"/>
      <c r="GT611" s="241"/>
      <c r="GU611" s="241"/>
      <c r="GV611" s="241"/>
      <c r="GW611" s="241"/>
      <c r="GX611" s="241">
        <v>0</v>
      </c>
    </row>
    <row r="613" spans="1:206" x14ac:dyDescent="0.2">
      <c r="A613" s="242">
        <v>50</v>
      </c>
      <c r="B613" s="242">
        <v>0</v>
      </c>
      <c r="C613" s="242">
        <v>0</v>
      </c>
      <c r="D613" s="242">
        <v>1</v>
      </c>
      <c r="E613" s="242">
        <v>201</v>
      </c>
      <c r="F613" s="242">
        <f>ROUND(Source!O611,O613)</f>
        <v>2020.61</v>
      </c>
      <c r="G613" s="242" t="s">
        <v>729</v>
      </c>
      <c r="H613" s="242" t="s">
        <v>730</v>
      </c>
      <c r="I613" s="242"/>
      <c r="J613" s="242"/>
      <c r="K613" s="242">
        <v>201</v>
      </c>
      <c r="L613" s="242">
        <v>1</v>
      </c>
      <c r="M613" s="242">
        <v>3</v>
      </c>
      <c r="N613" s="242" t="s">
        <v>86</v>
      </c>
      <c r="O613" s="242">
        <v>2</v>
      </c>
      <c r="P613" s="242"/>
      <c r="Q613" s="242"/>
      <c r="R613" s="242"/>
      <c r="S613" s="242"/>
      <c r="T613" s="242"/>
      <c r="U613" s="242"/>
      <c r="V613" s="242"/>
      <c r="W613" s="242">
        <v>2020.6100000000001</v>
      </c>
      <c r="X613" s="242">
        <v>1</v>
      </c>
      <c r="Y613" s="242">
        <v>2020.6100000000001</v>
      </c>
      <c r="Z613" s="242"/>
      <c r="AA613" s="242"/>
      <c r="AB613" s="242"/>
    </row>
    <row r="614" spans="1:206" x14ac:dyDescent="0.2">
      <c r="A614" s="242">
        <v>50</v>
      </c>
      <c r="B614" s="242">
        <v>0</v>
      </c>
      <c r="C614" s="242">
        <v>0</v>
      </c>
      <c r="D614" s="242">
        <v>1</v>
      </c>
      <c r="E614" s="242">
        <v>202</v>
      </c>
      <c r="F614" s="242">
        <f>ROUND(Source!P611,O614)</f>
        <v>0</v>
      </c>
      <c r="G614" s="242" t="s">
        <v>731</v>
      </c>
      <c r="H614" s="242" t="s">
        <v>732</v>
      </c>
      <c r="I614" s="242"/>
      <c r="J614" s="242"/>
      <c r="K614" s="242">
        <v>202</v>
      </c>
      <c r="L614" s="242">
        <v>2</v>
      </c>
      <c r="M614" s="242">
        <v>3</v>
      </c>
      <c r="N614" s="242" t="s">
        <v>86</v>
      </c>
      <c r="O614" s="242">
        <v>2</v>
      </c>
      <c r="P614" s="242"/>
      <c r="Q614" s="242"/>
      <c r="R614" s="242"/>
      <c r="S614" s="242"/>
      <c r="T614" s="242"/>
      <c r="U614" s="242"/>
      <c r="V614" s="242"/>
      <c r="W614" s="242">
        <v>0</v>
      </c>
      <c r="X614" s="242">
        <v>1</v>
      </c>
      <c r="Y614" s="242">
        <v>0</v>
      </c>
      <c r="Z614" s="242"/>
      <c r="AA614" s="242"/>
      <c r="AB614" s="242"/>
    </row>
    <row r="615" spans="1:206" x14ac:dyDescent="0.2">
      <c r="A615" s="242">
        <v>50</v>
      </c>
      <c r="B615" s="242">
        <v>0</v>
      </c>
      <c r="C615" s="242">
        <v>0</v>
      </c>
      <c r="D615" s="242">
        <v>1</v>
      </c>
      <c r="E615" s="242">
        <v>222</v>
      </c>
      <c r="F615" s="242">
        <f>ROUND(Source!AO611,O615)</f>
        <v>0</v>
      </c>
      <c r="G615" s="242" t="s">
        <v>733</v>
      </c>
      <c r="H615" s="242" t="s">
        <v>734</v>
      </c>
      <c r="I615" s="242"/>
      <c r="J615" s="242"/>
      <c r="K615" s="242">
        <v>222</v>
      </c>
      <c r="L615" s="242">
        <v>3</v>
      </c>
      <c r="M615" s="242">
        <v>3</v>
      </c>
      <c r="N615" s="242" t="s">
        <v>86</v>
      </c>
      <c r="O615" s="242">
        <v>2</v>
      </c>
      <c r="P615" s="242"/>
      <c r="Q615" s="242"/>
      <c r="R615" s="242"/>
      <c r="S615" s="242"/>
      <c r="T615" s="242"/>
      <c r="U615" s="242"/>
      <c r="V615" s="242"/>
      <c r="W615" s="242">
        <v>0</v>
      </c>
      <c r="X615" s="242">
        <v>1</v>
      </c>
      <c r="Y615" s="242">
        <v>0</v>
      </c>
      <c r="Z615" s="242"/>
      <c r="AA615" s="242"/>
      <c r="AB615" s="242"/>
    </row>
    <row r="616" spans="1:206" x14ac:dyDescent="0.2">
      <c r="A616" s="242">
        <v>50</v>
      </c>
      <c r="B616" s="242">
        <v>0</v>
      </c>
      <c r="C616" s="242">
        <v>0</v>
      </c>
      <c r="D616" s="242">
        <v>1</v>
      </c>
      <c r="E616" s="242">
        <v>225</v>
      </c>
      <c r="F616" s="242">
        <f>ROUND(Source!AV611,O616)</f>
        <v>0</v>
      </c>
      <c r="G616" s="242" t="s">
        <v>735</v>
      </c>
      <c r="H616" s="242" t="s">
        <v>736</v>
      </c>
      <c r="I616" s="242"/>
      <c r="J616" s="242"/>
      <c r="K616" s="242">
        <v>225</v>
      </c>
      <c r="L616" s="242">
        <v>4</v>
      </c>
      <c r="M616" s="242">
        <v>3</v>
      </c>
      <c r="N616" s="242" t="s">
        <v>86</v>
      </c>
      <c r="O616" s="242">
        <v>2</v>
      </c>
      <c r="P616" s="242"/>
      <c r="Q616" s="242"/>
      <c r="R616" s="242"/>
      <c r="S616" s="242"/>
      <c r="T616" s="242"/>
      <c r="U616" s="242"/>
      <c r="V616" s="242"/>
      <c r="W616" s="242">
        <v>0</v>
      </c>
      <c r="X616" s="242">
        <v>1</v>
      </c>
      <c r="Y616" s="242">
        <v>0</v>
      </c>
      <c r="Z616" s="242"/>
      <c r="AA616" s="242"/>
      <c r="AB616" s="242"/>
    </row>
    <row r="617" spans="1:206" x14ac:dyDescent="0.2">
      <c r="A617" s="242">
        <v>50</v>
      </c>
      <c r="B617" s="242">
        <v>0</v>
      </c>
      <c r="C617" s="242">
        <v>0</v>
      </c>
      <c r="D617" s="242">
        <v>1</v>
      </c>
      <c r="E617" s="242">
        <v>226</v>
      </c>
      <c r="F617" s="242">
        <f>ROUND(Source!AW611,O617)</f>
        <v>0</v>
      </c>
      <c r="G617" s="242" t="s">
        <v>737</v>
      </c>
      <c r="H617" s="242" t="s">
        <v>738</v>
      </c>
      <c r="I617" s="242"/>
      <c r="J617" s="242"/>
      <c r="K617" s="242">
        <v>226</v>
      </c>
      <c r="L617" s="242">
        <v>5</v>
      </c>
      <c r="M617" s="242">
        <v>3</v>
      </c>
      <c r="N617" s="242" t="s">
        <v>86</v>
      </c>
      <c r="O617" s="242">
        <v>2</v>
      </c>
      <c r="P617" s="242"/>
      <c r="Q617" s="242"/>
      <c r="R617" s="242"/>
      <c r="S617" s="242"/>
      <c r="T617" s="242"/>
      <c r="U617" s="242"/>
      <c r="V617" s="242"/>
      <c r="W617" s="242">
        <v>0</v>
      </c>
      <c r="X617" s="242">
        <v>1</v>
      </c>
      <c r="Y617" s="242">
        <v>0</v>
      </c>
      <c r="Z617" s="242"/>
      <c r="AA617" s="242"/>
      <c r="AB617" s="242"/>
    </row>
    <row r="618" spans="1:206" x14ac:dyDescent="0.2">
      <c r="A618" s="242">
        <v>50</v>
      </c>
      <c r="B618" s="242">
        <v>0</v>
      </c>
      <c r="C618" s="242">
        <v>0</v>
      </c>
      <c r="D618" s="242">
        <v>1</v>
      </c>
      <c r="E618" s="242">
        <v>227</v>
      </c>
      <c r="F618" s="242">
        <f>ROUND(Source!AX611,O618)</f>
        <v>0</v>
      </c>
      <c r="G618" s="242" t="s">
        <v>739</v>
      </c>
      <c r="H618" s="242" t="s">
        <v>740</v>
      </c>
      <c r="I618" s="242"/>
      <c r="J618" s="242"/>
      <c r="K618" s="242">
        <v>227</v>
      </c>
      <c r="L618" s="242">
        <v>6</v>
      </c>
      <c r="M618" s="242">
        <v>3</v>
      </c>
      <c r="N618" s="242" t="s">
        <v>86</v>
      </c>
      <c r="O618" s="242">
        <v>2</v>
      </c>
      <c r="P618" s="242"/>
      <c r="Q618" s="242"/>
      <c r="R618" s="242"/>
      <c r="S618" s="242"/>
      <c r="T618" s="242"/>
      <c r="U618" s="242"/>
      <c r="V618" s="242"/>
      <c r="W618" s="242">
        <v>0</v>
      </c>
      <c r="X618" s="242">
        <v>1</v>
      </c>
      <c r="Y618" s="242">
        <v>0</v>
      </c>
      <c r="Z618" s="242"/>
      <c r="AA618" s="242"/>
      <c r="AB618" s="242"/>
    </row>
    <row r="619" spans="1:206" x14ac:dyDescent="0.2">
      <c r="A619" s="242">
        <v>50</v>
      </c>
      <c r="B619" s="242">
        <v>0</v>
      </c>
      <c r="C619" s="242">
        <v>0</v>
      </c>
      <c r="D619" s="242">
        <v>1</v>
      </c>
      <c r="E619" s="242">
        <v>228</v>
      </c>
      <c r="F619" s="242">
        <f>ROUND(Source!AY611,O619)</f>
        <v>0</v>
      </c>
      <c r="G619" s="242" t="s">
        <v>741</v>
      </c>
      <c r="H619" s="242" t="s">
        <v>742</v>
      </c>
      <c r="I619" s="242"/>
      <c r="J619" s="242"/>
      <c r="K619" s="242">
        <v>228</v>
      </c>
      <c r="L619" s="242">
        <v>7</v>
      </c>
      <c r="M619" s="242">
        <v>3</v>
      </c>
      <c r="N619" s="242" t="s">
        <v>86</v>
      </c>
      <c r="O619" s="242">
        <v>2</v>
      </c>
      <c r="P619" s="242"/>
      <c r="Q619" s="242"/>
      <c r="R619" s="242"/>
      <c r="S619" s="242"/>
      <c r="T619" s="242"/>
      <c r="U619" s="242"/>
      <c r="V619" s="242"/>
      <c r="W619" s="242">
        <v>0</v>
      </c>
      <c r="X619" s="242">
        <v>1</v>
      </c>
      <c r="Y619" s="242">
        <v>0</v>
      </c>
      <c r="Z619" s="242"/>
      <c r="AA619" s="242"/>
      <c r="AB619" s="242"/>
    </row>
    <row r="620" spans="1:206" x14ac:dyDescent="0.2">
      <c r="A620" s="242">
        <v>50</v>
      </c>
      <c r="B620" s="242">
        <v>0</v>
      </c>
      <c r="C620" s="242">
        <v>0</v>
      </c>
      <c r="D620" s="242">
        <v>1</v>
      </c>
      <c r="E620" s="242">
        <v>216</v>
      </c>
      <c r="F620" s="242">
        <f>ROUND(Source!AP611,O620)</f>
        <v>0</v>
      </c>
      <c r="G620" s="242" t="s">
        <v>743</v>
      </c>
      <c r="H620" s="242" t="s">
        <v>744</v>
      </c>
      <c r="I620" s="242"/>
      <c r="J620" s="242"/>
      <c r="K620" s="242">
        <v>216</v>
      </c>
      <c r="L620" s="242">
        <v>8</v>
      </c>
      <c r="M620" s="242">
        <v>3</v>
      </c>
      <c r="N620" s="242" t="s">
        <v>86</v>
      </c>
      <c r="O620" s="242">
        <v>2</v>
      </c>
      <c r="P620" s="242"/>
      <c r="Q620" s="242"/>
      <c r="R620" s="242"/>
      <c r="S620" s="242"/>
      <c r="T620" s="242"/>
      <c r="U620" s="242"/>
      <c r="V620" s="242"/>
      <c r="W620" s="242">
        <v>0</v>
      </c>
      <c r="X620" s="242">
        <v>1</v>
      </c>
      <c r="Y620" s="242">
        <v>0</v>
      </c>
      <c r="Z620" s="242"/>
      <c r="AA620" s="242"/>
      <c r="AB620" s="242"/>
    </row>
    <row r="621" spans="1:206" x14ac:dyDescent="0.2">
      <c r="A621" s="242">
        <v>50</v>
      </c>
      <c r="B621" s="242">
        <v>0</v>
      </c>
      <c r="C621" s="242">
        <v>0</v>
      </c>
      <c r="D621" s="242">
        <v>1</v>
      </c>
      <c r="E621" s="242">
        <v>223</v>
      </c>
      <c r="F621" s="242">
        <f>ROUND(Source!AQ611,O621)</f>
        <v>0</v>
      </c>
      <c r="G621" s="242" t="s">
        <v>745</v>
      </c>
      <c r="H621" s="242" t="s">
        <v>746</v>
      </c>
      <c r="I621" s="242"/>
      <c r="J621" s="242"/>
      <c r="K621" s="242">
        <v>223</v>
      </c>
      <c r="L621" s="242">
        <v>9</v>
      </c>
      <c r="M621" s="242">
        <v>3</v>
      </c>
      <c r="N621" s="242" t="s">
        <v>86</v>
      </c>
      <c r="O621" s="242">
        <v>2</v>
      </c>
      <c r="P621" s="242"/>
      <c r="Q621" s="242"/>
      <c r="R621" s="242"/>
      <c r="S621" s="242"/>
      <c r="T621" s="242"/>
      <c r="U621" s="242"/>
      <c r="V621" s="242"/>
      <c r="W621" s="242">
        <v>0</v>
      </c>
      <c r="X621" s="242">
        <v>1</v>
      </c>
      <c r="Y621" s="242">
        <v>0</v>
      </c>
      <c r="Z621" s="242"/>
      <c r="AA621" s="242"/>
      <c r="AB621" s="242"/>
    </row>
    <row r="622" spans="1:206" x14ac:dyDescent="0.2">
      <c r="A622" s="242">
        <v>50</v>
      </c>
      <c r="B622" s="242">
        <v>0</v>
      </c>
      <c r="C622" s="242">
        <v>0</v>
      </c>
      <c r="D622" s="242">
        <v>1</v>
      </c>
      <c r="E622" s="242">
        <v>229</v>
      </c>
      <c r="F622" s="242">
        <f>ROUND(Source!AZ611,O622)</f>
        <v>0</v>
      </c>
      <c r="G622" s="242" t="s">
        <v>747</v>
      </c>
      <c r="H622" s="242" t="s">
        <v>748</v>
      </c>
      <c r="I622" s="242"/>
      <c r="J622" s="242"/>
      <c r="K622" s="242">
        <v>229</v>
      </c>
      <c r="L622" s="242">
        <v>10</v>
      </c>
      <c r="M622" s="242">
        <v>3</v>
      </c>
      <c r="N622" s="242" t="s">
        <v>86</v>
      </c>
      <c r="O622" s="242">
        <v>2</v>
      </c>
      <c r="P622" s="242"/>
      <c r="Q622" s="242"/>
      <c r="R622" s="242"/>
      <c r="S622" s="242"/>
      <c r="T622" s="242"/>
      <c r="U622" s="242"/>
      <c r="V622" s="242"/>
      <c r="W622" s="242">
        <v>0</v>
      </c>
      <c r="X622" s="242">
        <v>1</v>
      </c>
      <c r="Y622" s="242">
        <v>0</v>
      </c>
      <c r="Z622" s="242"/>
      <c r="AA622" s="242"/>
      <c r="AB622" s="242"/>
    </row>
    <row r="623" spans="1:206" x14ac:dyDescent="0.2">
      <c r="A623" s="242">
        <v>50</v>
      </c>
      <c r="B623" s="242">
        <v>0</v>
      </c>
      <c r="C623" s="242">
        <v>0</v>
      </c>
      <c r="D623" s="242">
        <v>1</v>
      </c>
      <c r="E623" s="242">
        <v>203</v>
      </c>
      <c r="F623" s="242">
        <f>ROUND(Source!Q611,O623)</f>
        <v>0</v>
      </c>
      <c r="G623" s="242" t="s">
        <v>749</v>
      </c>
      <c r="H623" s="242" t="s">
        <v>750</v>
      </c>
      <c r="I623" s="242"/>
      <c r="J623" s="242"/>
      <c r="K623" s="242">
        <v>203</v>
      </c>
      <c r="L623" s="242">
        <v>11</v>
      </c>
      <c r="M623" s="242">
        <v>3</v>
      </c>
      <c r="N623" s="242" t="s">
        <v>86</v>
      </c>
      <c r="O623" s="242">
        <v>2</v>
      </c>
      <c r="P623" s="242"/>
      <c r="Q623" s="242"/>
      <c r="R623" s="242"/>
      <c r="S623" s="242"/>
      <c r="T623" s="242"/>
      <c r="U623" s="242"/>
      <c r="V623" s="242"/>
      <c r="W623" s="242">
        <v>0</v>
      </c>
      <c r="X623" s="242">
        <v>1</v>
      </c>
      <c r="Y623" s="242">
        <v>0</v>
      </c>
      <c r="Z623" s="242"/>
      <c r="AA623" s="242"/>
      <c r="AB623" s="242"/>
    </row>
    <row r="624" spans="1:206" x14ac:dyDescent="0.2">
      <c r="A624" s="242">
        <v>50</v>
      </c>
      <c r="B624" s="242">
        <v>0</v>
      </c>
      <c r="C624" s="242">
        <v>0</v>
      </c>
      <c r="D624" s="242">
        <v>1</v>
      </c>
      <c r="E624" s="242">
        <v>231</v>
      </c>
      <c r="F624" s="242">
        <f>ROUND(Source!BB611,O624)</f>
        <v>0</v>
      </c>
      <c r="G624" s="242" t="s">
        <v>751</v>
      </c>
      <c r="H624" s="242" t="s">
        <v>752</v>
      </c>
      <c r="I624" s="242"/>
      <c r="J624" s="242"/>
      <c r="K624" s="242">
        <v>231</v>
      </c>
      <c r="L624" s="242">
        <v>12</v>
      </c>
      <c r="M624" s="242">
        <v>3</v>
      </c>
      <c r="N624" s="242" t="s">
        <v>86</v>
      </c>
      <c r="O624" s="242">
        <v>2</v>
      </c>
      <c r="P624" s="242"/>
      <c r="Q624" s="242"/>
      <c r="R624" s="242"/>
      <c r="S624" s="242"/>
      <c r="T624" s="242"/>
      <c r="U624" s="242"/>
      <c r="V624" s="242"/>
      <c r="W624" s="242">
        <v>0</v>
      </c>
      <c r="X624" s="242">
        <v>1</v>
      </c>
      <c r="Y624" s="242">
        <v>0</v>
      </c>
      <c r="Z624" s="242"/>
      <c r="AA624" s="242"/>
      <c r="AB624" s="242"/>
    </row>
    <row r="625" spans="1:28" x14ac:dyDescent="0.2">
      <c r="A625" s="242">
        <v>50</v>
      </c>
      <c r="B625" s="242">
        <v>0</v>
      </c>
      <c r="C625" s="242">
        <v>0</v>
      </c>
      <c r="D625" s="242">
        <v>1</v>
      </c>
      <c r="E625" s="242">
        <v>204</v>
      </c>
      <c r="F625" s="242">
        <f>ROUND(Source!R611,O625)</f>
        <v>0</v>
      </c>
      <c r="G625" s="242" t="s">
        <v>753</v>
      </c>
      <c r="H625" s="242" t="s">
        <v>754</v>
      </c>
      <c r="I625" s="242"/>
      <c r="J625" s="242"/>
      <c r="K625" s="242">
        <v>204</v>
      </c>
      <c r="L625" s="242">
        <v>13</v>
      </c>
      <c r="M625" s="242">
        <v>3</v>
      </c>
      <c r="N625" s="242" t="s">
        <v>86</v>
      </c>
      <c r="O625" s="242">
        <v>2</v>
      </c>
      <c r="P625" s="242"/>
      <c r="Q625" s="242"/>
      <c r="R625" s="242"/>
      <c r="S625" s="242"/>
      <c r="T625" s="242"/>
      <c r="U625" s="242"/>
      <c r="V625" s="242"/>
      <c r="W625" s="242">
        <v>0</v>
      </c>
      <c r="X625" s="242">
        <v>1</v>
      </c>
      <c r="Y625" s="242">
        <v>0</v>
      </c>
      <c r="Z625" s="242"/>
      <c r="AA625" s="242"/>
      <c r="AB625" s="242"/>
    </row>
    <row r="626" spans="1:28" x14ac:dyDescent="0.2">
      <c r="A626" s="242">
        <v>50</v>
      </c>
      <c r="B626" s="242">
        <v>0</v>
      </c>
      <c r="C626" s="242">
        <v>0</v>
      </c>
      <c r="D626" s="242">
        <v>1</v>
      </c>
      <c r="E626" s="242">
        <v>205</v>
      </c>
      <c r="F626" s="242">
        <f>ROUND(Source!S611,O626)</f>
        <v>2020.61</v>
      </c>
      <c r="G626" s="242" t="s">
        <v>755</v>
      </c>
      <c r="H626" s="242" t="s">
        <v>756</v>
      </c>
      <c r="I626" s="242"/>
      <c r="J626" s="242"/>
      <c r="K626" s="242">
        <v>205</v>
      </c>
      <c r="L626" s="242">
        <v>14</v>
      </c>
      <c r="M626" s="242">
        <v>3</v>
      </c>
      <c r="N626" s="242" t="s">
        <v>86</v>
      </c>
      <c r="O626" s="242">
        <v>2</v>
      </c>
      <c r="P626" s="242"/>
      <c r="Q626" s="242"/>
      <c r="R626" s="242"/>
      <c r="S626" s="242"/>
      <c r="T626" s="242"/>
      <c r="U626" s="242"/>
      <c r="V626" s="242"/>
      <c r="W626" s="242">
        <v>2020.6100000000001</v>
      </c>
      <c r="X626" s="242">
        <v>1</v>
      </c>
      <c r="Y626" s="242">
        <v>2020.6100000000001</v>
      </c>
      <c r="Z626" s="242"/>
      <c r="AA626" s="242"/>
      <c r="AB626" s="242"/>
    </row>
    <row r="627" spans="1:28" x14ac:dyDescent="0.2">
      <c r="A627" s="242">
        <v>50</v>
      </c>
      <c r="B627" s="242">
        <v>0</v>
      </c>
      <c r="C627" s="242">
        <v>0</v>
      </c>
      <c r="D627" s="242">
        <v>1</v>
      </c>
      <c r="E627" s="242">
        <v>232</v>
      </c>
      <c r="F627" s="242">
        <f>ROUND(Source!BC611,O627)</f>
        <v>0</v>
      </c>
      <c r="G627" s="242" t="s">
        <v>757</v>
      </c>
      <c r="H627" s="242" t="s">
        <v>758</v>
      </c>
      <c r="I627" s="242"/>
      <c r="J627" s="242"/>
      <c r="K627" s="242">
        <v>232</v>
      </c>
      <c r="L627" s="242">
        <v>15</v>
      </c>
      <c r="M627" s="242">
        <v>3</v>
      </c>
      <c r="N627" s="242" t="s">
        <v>86</v>
      </c>
      <c r="O627" s="242">
        <v>2</v>
      </c>
      <c r="P627" s="242"/>
      <c r="Q627" s="242"/>
      <c r="R627" s="242"/>
      <c r="S627" s="242"/>
      <c r="T627" s="242"/>
      <c r="U627" s="242"/>
      <c r="V627" s="242"/>
      <c r="W627" s="242">
        <v>0</v>
      </c>
      <c r="X627" s="242">
        <v>1</v>
      </c>
      <c r="Y627" s="242">
        <v>0</v>
      </c>
      <c r="Z627" s="242"/>
      <c r="AA627" s="242"/>
      <c r="AB627" s="242"/>
    </row>
    <row r="628" spans="1:28" x14ac:dyDescent="0.2">
      <c r="A628" s="242">
        <v>50</v>
      </c>
      <c r="B628" s="242">
        <v>0</v>
      </c>
      <c r="C628" s="242">
        <v>0</v>
      </c>
      <c r="D628" s="242">
        <v>1</v>
      </c>
      <c r="E628" s="242">
        <v>214</v>
      </c>
      <c r="F628" s="242">
        <f>ROUND(Source!AS611,O628)</f>
        <v>0</v>
      </c>
      <c r="G628" s="242" t="s">
        <v>759</v>
      </c>
      <c r="H628" s="242" t="s">
        <v>760</v>
      </c>
      <c r="I628" s="242"/>
      <c r="J628" s="242"/>
      <c r="K628" s="242">
        <v>214</v>
      </c>
      <c r="L628" s="242">
        <v>16</v>
      </c>
      <c r="M628" s="242">
        <v>3</v>
      </c>
      <c r="N628" s="242" t="s">
        <v>86</v>
      </c>
      <c r="O628" s="242">
        <v>2</v>
      </c>
      <c r="P628" s="242"/>
      <c r="Q628" s="242"/>
      <c r="R628" s="242"/>
      <c r="S628" s="242"/>
      <c r="T628" s="242"/>
      <c r="U628" s="242"/>
      <c r="V628" s="242"/>
      <c r="W628" s="242">
        <v>0</v>
      </c>
      <c r="X628" s="242">
        <v>1</v>
      </c>
      <c r="Y628" s="242">
        <v>0</v>
      </c>
      <c r="Z628" s="242"/>
      <c r="AA628" s="242"/>
      <c r="AB628" s="242"/>
    </row>
    <row r="629" spans="1:28" x14ac:dyDescent="0.2">
      <c r="A629" s="242">
        <v>50</v>
      </c>
      <c r="B629" s="242">
        <v>0</v>
      </c>
      <c r="C629" s="242">
        <v>0</v>
      </c>
      <c r="D629" s="242">
        <v>1</v>
      </c>
      <c r="E629" s="242">
        <v>215</v>
      </c>
      <c r="F629" s="242">
        <f>ROUND(Source!AT611,O629)</f>
        <v>0</v>
      </c>
      <c r="G629" s="242" t="s">
        <v>761</v>
      </c>
      <c r="H629" s="242" t="s">
        <v>762</v>
      </c>
      <c r="I629" s="242"/>
      <c r="J629" s="242"/>
      <c r="K629" s="242">
        <v>215</v>
      </c>
      <c r="L629" s="242">
        <v>17</v>
      </c>
      <c r="M629" s="242">
        <v>3</v>
      </c>
      <c r="N629" s="242" t="s">
        <v>86</v>
      </c>
      <c r="O629" s="242">
        <v>2</v>
      </c>
      <c r="P629" s="242"/>
      <c r="Q629" s="242"/>
      <c r="R629" s="242"/>
      <c r="S629" s="242"/>
      <c r="T629" s="242"/>
      <c r="U629" s="242"/>
      <c r="V629" s="242"/>
      <c r="W629" s="242">
        <v>0</v>
      </c>
      <c r="X629" s="242">
        <v>1</v>
      </c>
      <c r="Y629" s="242">
        <v>0</v>
      </c>
      <c r="Z629" s="242"/>
      <c r="AA629" s="242"/>
      <c r="AB629" s="242"/>
    </row>
    <row r="630" spans="1:28" x14ac:dyDescent="0.2">
      <c r="A630" s="242">
        <v>50</v>
      </c>
      <c r="B630" s="242">
        <v>0</v>
      </c>
      <c r="C630" s="242">
        <v>0</v>
      </c>
      <c r="D630" s="242">
        <v>1</v>
      </c>
      <c r="E630" s="242">
        <v>217</v>
      </c>
      <c r="F630" s="242">
        <f>ROUND(Source!AU611,O630)</f>
        <v>4243.29</v>
      </c>
      <c r="G630" s="242" t="s">
        <v>763</v>
      </c>
      <c r="H630" s="242" t="s">
        <v>764</v>
      </c>
      <c r="I630" s="242"/>
      <c r="J630" s="242"/>
      <c r="K630" s="242">
        <v>217</v>
      </c>
      <c r="L630" s="242">
        <v>18</v>
      </c>
      <c r="M630" s="242">
        <v>3</v>
      </c>
      <c r="N630" s="242" t="s">
        <v>86</v>
      </c>
      <c r="O630" s="242">
        <v>2</v>
      </c>
      <c r="P630" s="242"/>
      <c r="Q630" s="242"/>
      <c r="R630" s="242"/>
      <c r="S630" s="242"/>
      <c r="T630" s="242"/>
      <c r="U630" s="242"/>
      <c r="V630" s="242"/>
      <c r="W630" s="242">
        <v>4243.29</v>
      </c>
      <c r="X630" s="242">
        <v>1</v>
      </c>
      <c r="Y630" s="242">
        <v>4243.29</v>
      </c>
      <c r="Z630" s="242"/>
      <c r="AA630" s="242"/>
      <c r="AB630" s="242"/>
    </row>
    <row r="631" spans="1:28" x14ac:dyDescent="0.2">
      <c r="A631" s="242">
        <v>50</v>
      </c>
      <c r="B631" s="242">
        <v>0</v>
      </c>
      <c r="C631" s="242">
        <v>0</v>
      </c>
      <c r="D631" s="242">
        <v>1</v>
      </c>
      <c r="E631" s="242">
        <v>230</v>
      </c>
      <c r="F631" s="242">
        <f>ROUND(Source!BA611,O631)</f>
        <v>0</v>
      </c>
      <c r="G631" s="242" t="s">
        <v>765</v>
      </c>
      <c r="H631" s="242" t="s">
        <v>766</v>
      </c>
      <c r="I631" s="242"/>
      <c r="J631" s="242"/>
      <c r="K631" s="242">
        <v>230</v>
      </c>
      <c r="L631" s="242">
        <v>19</v>
      </c>
      <c r="M631" s="242">
        <v>3</v>
      </c>
      <c r="N631" s="242" t="s">
        <v>86</v>
      </c>
      <c r="O631" s="242">
        <v>2</v>
      </c>
      <c r="P631" s="242"/>
      <c r="Q631" s="242"/>
      <c r="R631" s="242"/>
      <c r="S631" s="242"/>
      <c r="T631" s="242"/>
      <c r="U631" s="242"/>
      <c r="V631" s="242"/>
      <c r="W631" s="242">
        <v>0</v>
      </c>
      <c r="X631" s="242">
        <v>1</v>
      </c>
      <c r="Y631" s="242">
        <v>0</v>
      </c>
      <c r="Z631" s="242"/>
      <c r="AA631" s="242"/>
      <c r="AB631" s="242"/>
    </row>
    <row r="632" spans="1:28" x14ac:dyDescent="0.2">
      <c r="A632" s="242">
        <v>50</v>
      </c>
      <c r="B632" s="242">
        <v>0</v>
      </c>
      <c r="C632" s="242">
        <v>0</v>
      </c>
      <c r="D632" s="242">
        <v>1</v>
      </c>
      <c r="E632" s="242">
        <v>206</v>
      </c>
      <c r="F632" s="242">
        <f>ROUND(Source!T611,O632)</f>
        <v>0</v>
      </c>
      <c r="G632" s="242" t="s">
        <v>767</v>
      </c>
      <c r="H632" s="242" t="s">
        <v>768</v>
      </c>
      <c r="I632" s="242"/>
      <c r="J632" s="242"/>
      <c r="K632" s="242">
        <v>206</v>
      </c>
      <c r="L632" s="242">
        <v>20</v>
      </c>
      <c r="M632" s="242">
        <v>3</v>
      </c>
      <c r="N632" s="242" t="s">
        <v>86</v>
      </c>
      <c r="O632" s="242">
        <v>2</v>
      </c>
      <c r="P632" s="242"/>
      <c r="Q632" s="242"/>
      <c r="R632" s="242"/>
      <c r="S632" s="242"/>
      <c r="T632" s="242"/>
      <c r="U632" s="242"/>
      <c r="V632" s="242"/>
      <c r="W632" s="242">
        <v>0</v>
      </c>
      <c r="X632" s="242">
        <v>1</v>
      </c>
      <c r="Y632" s="242">
        <v>0</v>
      </c>
      <c r="Z632" s="242"/>
      <c r="AA632" s="242"/>
      <c r="AB632" s="242"/>
    </row>
    <row r="633" spans="1:28" x14ac:dyDescent="0.2">
      <c r="A633" s="242">
        <v>50</v>
      </c>
      <c r="B633" s="242">
        <v>0</v>
      </c>
      <c r="C633" s="242">
        <v>0</v>
      </c>
      <c r="D633" s="242">
        <v>1</v>
      </c>
      <c r="E633" s="242">
        <v>207</v>
      </c>
      <c r="F633" s="242">
        <f>ROUND(Source!U611,O633)</f>
        <v>3.25</v>
      </c>
      <c r="G633" s="242" t="s">
        <v>769</v>
      </c>
      <c r="H633" s="242" t="s">
        <v>770</v>
      </c>
      <c r="I633" s="242"/>
      <c r="J633" s="242"/>
      <c r="K633" s="242">
        <v>207</v>
      </c>
      <c r="L633" s="242">
        <v>21</v>
      </c>
      <c r="M633" s="242">
        <v>3</v>
      </c>
      <c r="N633" s="242" t="s">
        <v>86</v>
      </c>
      <c r="O633" s="242">
        <v>7</v>
      </c>
      <c r="P633" s="242"/>
      <c r="Q633" s="242"/>
      <c r="R633" s="242"/>
      <c r="S633" s="242"/>
      <c r="T633" s="242"/>
      <c r="U633" s="242"/>
      <c r="V633" s="242"/>
      <c r="W633" s="242">
        <v>3.25</v>
      </c>
      <c r="X633" s="242">
        <v>1</v>
      </c>
      <c r="Y633" s="242">
        <v>3.25</v>
      </c>
      <c r="Z633" s="242"/>
      <c r="AA633" s="242"/>
      <c r="AB633" s="242"/>
    </row>
    <row r="634" spans="1:28" x14ac:dyDescent="0.2">
      <c r="A634" s="242">
        <v>50</v>
      </c>
      <c r="B634" s="242">
        <v>0</v>
      </c>
      <c r="C634" s="242">
        <v>0</v>
      </c>
      <c r="D634" s="242">
        <v>1</v>
      </c>
      <c r="E634" s="242">
        <v>208</v>
      </c>
      <c r="F634" s="242">
        <f>ROUND(Source!V611,O634)</f>
        <v>0</v>
      </c>
      <c r="G634" s="242" t="s">
        <v>771</v>
      </c>
      <c r="H634" s="242" t="s">
        <v>772</v>
      </c>
      <c r="I634" s="242"/>
      <c r="J634" s="242"/>
      <c r="K634" s="242">
        <v>208</v>
      </c>
      <c r="L634" s="242">
        <v>22</v>
      </c>
      <c r="M634" s="242">
        <v>3</v>
      </c>
      <c r="N634" s="242" t="s">
        <v>86</v>
      </c>
      <c r="O634" s="242">
        <v>7</v>
      </c>
      <c r="P634" s="242"/>
      <c r="Q634" s="242"/>
      <c r="R634" s="242"/>
      <c r="S634" s="242"/>
      <c r="T634" s="242"/>
      <c r="U634" s="242"/>
      <c r="V634" s="242"/>
      <c r="W634" s="242">
        <v>0</v>
      </c>
      <c r="X634" s="242">
        <v>1</v>
      </c>
      <c r="Y634" s="242">
        <v>0</v>
      </c>
      <c r="Z634" s="242"/>
      <c r="AA634" s="242"/>
      <c r="AB634" s="242"/>
    </row>
    <row r="635" spans="1:28" x14ac:dyDescent="0.2">
      <c r="A635" s="242">
        <v>50</v>
      </c>
      <c r="B635" s="242">
        <v>0</v>
      </c>
      <c r="C635" s="242">
        <v>0</v>
      </c>
      <c r="D635" s="242">
        <v>1</v>
      </c>
      <c r="E635" s="242">
        <v>209</v>
      </c>
      <c r="F635" s="242">
        <f>ROUND(Source!W611,O635)</f>
        <v>0</v>
      </c>
      <c r="G635" s="242" t="s">
        <v>773</v>
      </c>
      <c r="H635" s="242" t="s">
        <v>774</v>
      </c>
      <c r="I635" s="242"/>
      <c r="J635" s="242"/>
      <c r="K635" s="242">
        <v>209</v>
      </c>
      <c r="L635" s="242">
        <v>23</v>
      </c>
      <c r="M635" s="242">
        <v>3</v>
      </c>
      <c r="N635" s="242" t="s">
        <v>86</v>
      </c>
      <c r="O635" s="242">
        <v>2</v>
      </c>
      <c r="P635" s="242"/>
      <c r="Q635" s="242"/>
      <c r="R635" s="242"/>
      <c r="S635" s="242"/>
      <c r="T635" s="242"/>
      <c r="U635" s="242"/>
      <c r="V635" s="242"/>
      <c r="W635" s="242">
        <v>0</v>
      </c>
      <c r="X635" s="242">
        <v>1</v>
      </c>
      <c r="Y635" s="242">
        <v>0</v>
      </c>
      <c r="Z635" s="242"/>
      <c r="AA635" s="242"/>
      <c r="AB635" s="242"/>
    </row>
    <row r="636" spans="1:28" x14ac:dyDescent="0.2">
      <c r="A636" s="242">
        <v>50</v>
      </c>
      <c r="B636" s="242">
        <v>0</v>
      </c>
      <c r="C636" s="242">
        <v>0</v>
      </c>
      <c r="D636" s="242">
        <v>1</v>
      </c>
      <c r="E636" s="242">
        <v>233</v>
      </c>
      <c r="F636" s="242">
        <f>ROUND(Source!BD611,O636)</f>
        <v>0</v>
      </c>
      <c r="G636" s="242" t="s">
        <v>775</v>
      </c>
      <c r="H636" s="242" t="s">
        <v>776</v>
      </c>
      <c r="I636" s="242"/>
      <c r="J636" s="242"/>
      <c r="K636" s="242">
        <v>233</v>
      </c>
      <c r="L636" s="242">
        <v>24</v>
      </c>
      <c r="M636" s="242">
        <v>3</v>
      </c>
      <c r="N636" s="242" t="s">
        <v>86</v>
      </c>
      <c r="O636" s="242">
        <v>2</v>
      </c>
      <c r="P636" s="242"/>
      <c r="Q636" s="242"/>
      <c r="R636" s="242"/>
      <c r="S636" s="242"/>
      <c r="T636" s="242"/>
      <c r="U636" s="242"/>
      <c r="V636" s="242"/>
      <c r="W636" s="242">
        <v>0</v>
      </c>
      <c r="X636" s="242">
        <v>1</v>
      </c>
      <c r="Y636" s="242">
        <v>0</v>
      </c>
      <c r="Z636" s="242"/>
      <c r="AA636" s="242"/>
      <c r="AB636" s="242"/>
    </row>
    <row r="637" spans="1:28" x14ac:dyDescent="0.2">
      <c r="A637" s="242">
        <v>50</v>
      </c>
      <c r="B637" s="242">
        <v>0</v>
      </c>
      <c r="C637" s="242">
        <v>0</v>
      </c>
      <c r="D637" s="242">
        <v>1</v>
      </c>
      <c r="E637" s="242">
        <v>210</v>
      </c>
      <c r="F637" s="242">
        <f>ROUND(Source!X611,O637)</f>
        <v>1495.26</v>
      </c>
      <c r="G637" s="242" t="s">
        <v>777</v>
      </c>
      <c r="H637" s="242" t="s">
        <v>778</v>
      </c>
      <c r="I637" s="242"/>
      <c r="J637" s="242"/>
      <c r="K637" s="242">
        <v>210</v>
      </c>
      <c r="L637" s="242">
        <v>25</v>
      </c>
      <c r="M637" s="242">
        <v>3</v>
      </c>
      <c r="N637" s="242" t="s">
        <v>86</v>
      </c>
      <c r="O637" s="242">
        <v>2</v>
      </c>
      <c r="P637" s="242"/>
      <c r="Q637" s="242"/>
      <c r="R637" s="242"/>
      <c r="S637" s="242"/>
      <c r="T637" s="242"/>
      <c r="U637" s="242"/>
      <c r="V637" s="242"/>
      <c r="W637" s="242">
        <v>1495.26</v>
      </c>
      <c r="X637" s="242">
        <v>1</v>
      </c>
      <c r="Y637" s="242">
        <v>1495.26</v>
      </c>
      <c r="Z637" s="242"/>
      <c r="AA637" s="242"/>
      <c r="AB637" s="242"/>
    </row>
    <row r="638" spans="1:28" x14ac:dyDescent="0.2">
      <c r="A638" s="242">
        <v>50</v>
      </c>
      <c r="B638" s="242">
        <v>0</v>
      </c>
      <c r="C638" s="242">
        <v>0</v>
      </c>
      <c r="D638" s="242">
        <v>1</v>
      </c>
      <c r="E638" s="242">
        <v>211</v>
      </c>
      <c r="F638" s="242">
        <f>ROUND(Source!Y611,O638)</f>
        <v>727.42</v>
      </c>
      <c r="G638" s="242" t="s">
        <v>779</v>
      </c>
      <c r="H638" s="242" t="s">
        <v>780</v>
      </c>
      <c r="I638" s="242"/>
      <c r="J638" s="242"/>
      <c r="K638" s="242">
        <v>211</v>
      </c>
      <c r="L638" s="242">
        <v>26</v>
      </c>
      <c r="M638" s="242">
        <v>3</v>
      </c>
      <c r="N638" s="242" t="s">
        <v>86</v>
      </c>
      <c r="O638" s="242">
        <v>2</v>
      </c>
      <c r="P638" s="242"/>
      <c r="Q638" s="242"/>
      <c r="R638" s="242"/>
      <c r="S638" s="242"/>
      <c r="T638" s="242"/>
      <c r="U638" s="242"/>
      <c r="V638" s="242"/>
      <c r="W638" s="242">
        <v>727.42</v>
      </c>
      <c r="X638" s="242">
        <v>1</v>
      </c>
      <c r="Y638" s="242">
        <v>727.42</v>
      </c>
      <c r="Z638" s="242"/>
      <c r="AA638" s="242"/>
      <c r="AB638" s="242"/>
    </row>
    <row r="639" spans="1:28" x14ac:dyDescent="0.2">
      <c r="A639" s="242">
        <v>50</v>
      </c>
      <c r="B639" s="242">
        <v>0</v>
      </c>
      <c r="C639" s="242">
        <v>0</v>
      </c>
      <c r="D639" s="242">
        <v>1</v>
      </c>
      <c r="E639" s="242">
        <v>224</v>
      </c>
      <c r="F639" s="242">
        <f>ROUND(Source!AR611,O639)</f>
        <v>4243.29</v>
      </c>
      <c r="G639" s="242" t="s">
        <v>781</v>
      </c>
      <c r="H639" s="242" t="s">
        <v>782</v>
      </c>
      <c r="I639" s="242"/>
      <c r="J639" s="242"/>
      <c r="K639" s="242">
        <v>224</v>
      </c>
      <c r="L639" s="242">
        <v>27</v>
      </c>
      <c r="M639" s="242">
        <v>3</v>
      </c>
      <c r="N639" s="242" t="s">
        <v>86</v>
      </c>
      <c r="O639" s="242">
        <v>2</v>
      </c>
      <c r="P639" s="242"/>
      <c r="Q639" s="242"/>
      <c r="R639" s="242"/>
      <c r="S639" s="242"/>
      <c r="T639" s="242"/>
      <c r="U639" s="242"/>
      <c r="V639" s="242"/>
      <c r="W639" s="242">
        <v>4243.29</v>
      </c>
      <c r="X639" s="242">
        <v>1</v>
      </c>
      <c r="Y639" s="242">
        <v>4243.29</v>
      </c>
      <c r="Z639" s="242"/>
      <c r="AA639" s="242"/>
      <c r="AB639" s="242"/>
    </row>
    <row r="641" spans="1:245" x14ac:dyDescent="0.2">
      <c r="A641" s="239">
        <v>3</v>
      </c>
      <c r="B641" s="239">
        <v>1</v>
      </c>
      <c r="C641" s="239"/>
      <c r="D641" s="239">
        <f>ROW(A685)</f>
        <v>685</v>
      </c>
      <c r="E641" s="239"/>
      <c r="F641" s="239" t="s">
        <v>44</v>
      </c>
      <c r="G641" s="239" t="s">
        <v>375</v>
      </c>
      <c r="H641" s="239" t="s">
        <v>86</v>
      </c>
      <c r="I641" s="239">
        <v>0</v>
      </c>
      <c r="J641" s="239" t="s">
        <v>86</v>
      </c>
      <c r="K641" s="239">
        <v>-1</v>
      </c>
      <c r="L641" s="239" t="s">
        <v>44</v>
      </c>
      <c r="M641" s="239" t="s">
        <v>86</v>
      </c>
      <c r="N641" s="239"/>
      <c r="O641" s="239"/>
      <c r="P641" s="239"/>
      <c r="Q641" s="239"/>
      <c r="R641" s="239"/>
      <c r="S641" s="239">
        <v>0</v>
      </c>
      <c r="T641" s="239"/>
      <c r="U641" s="239" t="s">
        <v>86</v>
      </c>
      <c r="V641" s="239">
        <v>0</v>
      </c>
      <c r="W641" s="239"/>
      <c r="X641" s="239"/>
      <c r="Y641" s="239"/>
      <c r="Z641" s="239"/>
      <c r="AA641" s="239"/>
      <c r="AB641" s="239" t="s">
        <v>86</v>
      </c>
      <c r="AC641" s="239" t="s">
        <v>86</v>
      </c>
      <c r="AD641" s="239" t="s">
        <v>86</v>
      </c>
      <c r="AE641" s="239" t="s">
        <v>86</v>
      </c>
      <c r="AF641" s="239" t="s">
        <v>86</v>
      </c>
      <c r="AG641" s="239" t="s">
        <v>86</v>
      </c>
      <c r="AH641" s="239"/>
      <c r="AI641" s="239"/>
      <c r="AJ641" s="239"/>
      <c r="AK641" s="239"/>
      <c r="AL641" s="239"/>
      <c r="AM641" s="239"/>
      <c r="AN641" s="239"/>
      <c r="AO641" s="239"/>
      <c r="AP641" s="239" t="s">
        <v>86</v>
      </c>
      <c r="AQ641" s="239" t="s">
        <v>86</v>
      </c>
      <c r="AR641" s="239" t="s">
        <v>86</v>
      </c>
      <c r="AS641" s="239"/>
      <c r="AT641" s="239"/>
      <c r="AU641" s="239"/>
      <c r="AV641" s="239"/>
      <c r="AW641" s="239"/>
      <c r="AX641" s="239"/>
      <c r="AY641" s="239"/>
      <c r="AZ641" s="239" t="s">
        <v>86</v>
      </c>
      <c r="BA641" s="239"/>
      <c r="BB641" s="239" t="s">
        <v>86</v>
      </c>
      <c r="BC641" s="239" t="s">
        <v>86</v>
      </c>
      <c r="BD641" s="239" t="s">
        <v>86</v>
      </c>
      <c r="BE641" s="239" t="s">
        <v>86</v>
      </c>
      <c r="BF641" s="239" t="s">
        <v>86</v>
      </c>
      <c r="BG641" s="239" t="s">
        <v>86</v>
      </c>
      <c r="BH641" s="239" t="s">
        <v>86</v>
      </c>
      <c r="BI641" s="239" t="s">
        <v>86</v>
      </c>
      <c r="BJ641" s="239" t="s">
        <v>86</v>
      </c>
      <c r="BK641" s="239" t="s">
        <v>86</v>
      </c>
      <c r="BL641" s="239" t="s">
        <v>86</v>
      </c>
      <c r="BM641" s="239" t="s">
        <v>86</v>
      </c>
      <c r="BN641" s="239" t="s">
        <v>86</v>
      </c>
      <c r="BO641" s="239" t="s">
        <v>86</v>
      </c>
      <c r="BP641" s="239" t="s">
        <v>86</v>
      </c>
      <c r="BQ641" s="239"/>
      <c r="BR641" s="239"/>
      <c r="BS641" s="239"/>
      <c r="BT641" s="239"/>
      <c r="BU641" s="239"/>
      <c r="BV641" s="239"/>
      <c r="BW641" s="239"/>
      <c r="BX641" s="239">
        <v>0</v>
      </c>
      <c r="BY641" s="239"/>
      <c r="BZ641" s="239"/>
      <c r="CA641" s="239"/>
      <c r="CB641" s="239"/>
      <c r="CC641" s="239"/>
      <c r="CD641" s="239"/>
      <c r="CE641" s="239"/>
      <c r="CF641" s="239">
        <v>0</v>
      </c>
      <c r="CG641" s="239">
        <v>0</v>
      </c>
      <c r="CH641" s="239"/>
      <c r="CI641" s="239" t="s">
        <v>86</v>
      </c>
      <c r="CJ641" s="239" t="s">
        <v>86</v>
      </c>
      <c r="CK641" s="154" t="s">
        <v>86</v>
      </c>
      <c r="CL641" s="154" t="s">
        <v>86</v>
      </c>
      <c r="CM641" s="154" t="s">
        <v>86</v>
      </c>
      <c r="CN641" s="154" t="s">
        <v>86</v>
      </c>
      <c r="CO641" s="154" t="s">
        <v>86</v>
      </c>
      <c r="CP641" s="154" t="s">
        <v>86</v>
      </c>
      <c r="CQ641" s="154" t="s">
        <v>86</v>
      </c>
    </row>
    <row r="643" spans="1:245" x14ac:dyDescent="0.2">
      <c r="A643" s="240">
        <v>52</v>
      </c>
      <c r="B643" s="240">
        <f t="shared" ref="B643:G643" si="264">B685</f>
        <v>1</v>
      </c>
      <c r="C643" s="240">
        <f t="shared" si="264"/>
        <v>3</v>
      </c>
      <c r="D643" s="240">
        <f t="shared" si="264"/>
        <v>641</v>
      </c>
      <c r="E643" s="240">
        <f t="shared" si="264"/>
        <v>0</v>
      </c>
      <c r="F643" s="240" t="str">
        <f t="shared" si="264"/>
        <v>09-01-02</v>
      </c>
      <c r="G643" s="240" t="str">
        <f t="shared" si="264"/>
        <v>ГРЩ-0,4кВ ПНР</v>
      </c>
      <c r="H643" s="240"/>
      <c r="I643" s="240"/>
      <c r="J643" s="240"/>
      <c r="K643" s="240"/>
      <c r="L643" s="240"/>
      <c r="M643" s="240"/>
      <c r="N643" s="240"/>
      <c r="O643" s="240">
        <f t="shared" ref="O643:AT643" si="265">O685</f>
        <v>10262.23</v>
      </c>
      <c r="P643" s="240">
        <f t="shared" si="265"/>
        <v>0</v>
      </c>
      <c r="Q643" s="240">
        <f t="shared" si="265"/>
        <v>0</v>
      </c>
      <c r="R643" s="240">
        <f t="shared" si="265"/>
        <v>0</v>
      </c>
      <c r="S643" s="240">
        <f t="shared" si="265"/>
        <v>10262.23</v>
      </c>
      <c r="T643" s="240">
        <f t="shared" si="265"/>
        <v>0</v>
      </c>
      <c r="U643" s="240">
        <f t="shared" si="265"/>
        <v>15.628800000000002</v>
      </c>
      <c r="V643" s="240">
        <f t="shared" si="265"/>
        <v>0</v>
      </c>
      <c r="W643" s="240">
        <f t="shared" si="265"/>
        <v>0</v>
      </c>
      <c r="X643" s="240">
        <f t="shared" si="265"/>
        <v>7594.04</v>
      </c>
      <c r="Y643" s="240">
        <f t="shared" si="265"/>
        <v>3694.4</v>
      </c>
      <c r="Z643" s="240">
        <f t="shared" si="265"/>
        <v>0</v>
      </c>
      <c r="AA643" s="240">
        <f t="shared" si="265"/>
        <v>0</v>
      </c>
      <c r="AB643" s="240">
        <f t="shared" si="265"/>
        <v>0</v>
      </c>
      <c r="AC643" s="240">
        <f t="shared" si="265"/>
        <v>0</v>
      </c>
      <c r="AD643" s="240">
        <f t="shared" si="265"/>
        <v>0</v>
      </c>
      <c r="AE643" s="240">
        <f t="shared" si="265"/>
        <v>0</v>
      </c>
      <c r="AF643" s="240">
        <f t="shared" si="265"/>
        <v>0</v>
      </c>
      <c r="AG643" s="240">
        <f t="shared" si="265"/>
        <v>0</v>
      </c>
      <c r="AH643" s="240">
        <f t="shared" si="265"/>
        <v>0</v>
      </c>
      <c r="AI643" s="240">
        <f t="shared" si="265"/>
        <v>0</v>
      </c>
      <c r="AJ643" s="240">
        <f t="shared" si="265"/>
        <v>0</v>
      </c>
      <c r="AK643" s="240">
        <f t="shared" si="265"/>
        <v>0</v>
      </c>
      <c r="AL643" s="240">
        <f t="shared" si="265"/>
        <v>0</v>
      </c>
      <c r="AM643" s="240">
        <f t="shared" si="265"/>
        <v>0</v>
      </c>
      <c r="AN643" s="240">
        <f t="shared" si="265"/>
        <v>0</v>
      </c>
      <c r="AO643" s="240">
        <f t="shared" si="265"/>
        <v>0</v>
      </c>
      <c r="AP643" s="240">
        <f t="shared" si="265"/>
        <v>0</v>
      </c>
      <c r="AQ643" s="240">
        <f t="shared" si="265"/>
        <v>0</v>
      </c>
      <c r="AR643" s="240">
        <f t="shared" si="265"/>
        <v>21550.67</v>
      </c>
      <c r="AS643" s="240">
        <f t="shared" si="265"/>
        <v>0</v>
      </c>
      <c r="AT643" s="240">
        <f t="shared" si="265"/>
        <v>0</v>
      </c>
      <c r="AU643" s="240">
        <f t="shared" ref="AU643:BZ643" si="266">AU685</f>
        <v>21550.67</v>
      </c>
      <c r="AV643" s="240">
        <f t="shared" si="266"/>
        <v>0</v>
      </c>
      <c r="AW643" s="240">
        <f t="shared" si="266"/>
        <v>0</v>
      </c>
      <c r="AX643" s="240">
        <f t="shared" si="266"/>
        <v>0</v>
      </c>
      <c r="AY643" s="240">
        <f t="shared" si="266"/>
        <v>0</v>
      </c>
      <c r="AZ643" s="240">
        <f t="shared" si="266"/>
        <v>0</v>
      </c>
      <c r="BA643" s="240">
        <f t="shared" si="266"/>
        <v>0</v>
      </c>
      <c r="BB643" s="240">
        <f t="shared" si="266"/>
        <v>0</v>
      </c>
      <c r="BC643" s="240">
        <f t="shared" si="266"/>
        <v>0</v>
      </c>
      <c r="BD643" s="240">
        <f t="shared" si="266"/>
        <v>0</v>
      </c>
      <c r="BE643" s="240">
        <f t="shared" si="266"/>
        <v>0</v>
      </c>
      <c r="BF643" s="240">
        <f t="shared" si="266"/>
        <v>0</v>
      </c>
      <c r="BG643" s="240">
        <f t="shared" si="266"/>
        <v>0</v>
      </c>
      <c r="BH643" s="240">
        <f t="shared" si="266"/>
        <v>0</v>
      </c>
      <c r="BI643" s="240">
        <f t="shared" si="266"/>
        <v>0</v>
      </c>
      <c r="BJ643" s="240">
        <f t="shared" si="266"/>
        <v>0</v>
      </c>
      <c r="BK643" s="240">
        <f t="shared" si="266"/>
        <v>0</v>
      </c>
      <c r="BL643" s="240">
        <f t="shared" si="266"/>
        <v>0</v>
      </c>
      <c r="BM643" s="240">
        <f t="shared" si="266"/>
        <v>0</v>
      </c>
      <c r="BN643" s="240">
        <f t="shared" si="266"/>
        <v>0</v>
      </c>
      <c r="BO643" s="240">
        <f t="shared" si="266"/>
        <v>0</v>
      </c>
      <c r="BP643" s="240">
        <f t="shared" si="266"/>
        <v>0</v>
      </c>
      <c r="BQ643" s="240">
        <f t="shared" si="266"/>
        <v>0</v>
      </c>
      <c r="BR643" s="240">
        <f t="shared" si="266"/>
        <v>0</v>
      </c>
      <c r="BS643" s="240">
        <f t="shared" si="266"/>
        <v>0</v>
      </c>
      <c r="BT643" s="240">
        <f t="shared" si="266"/>
        <v>0</v>
      </c>
      <c r="BU643" s="240">
        <f t="shared" si="266"/>
        <v>0</v>
      </c>
      <c r="BV643" s="240">
        <f t="shared" si="266"/>
        <v>0</v>
      </c>
      <c r="BW643" s="240">
        <f t="shared" si="266"/>
        <v>0</v>
      </c>
      <c r="BX643" s="240">
        <f t="shared" si="266"/>
        <v>0</v>
      </c>
      <c r="BY643" s="240">
        <f t="shared" si="266"/>
        <v>0</v>
      </c>
      <c r="BZ643" s="240">
        <f t="shared" si="266"/>
        <v>0</v>
      </c>
      <c r="CA643" s="240">
        <f t="shared" ref="CA643:DF643" si="267">CA685</f>
        <v>0</v>
      </c>
      <c r="CB643" s="240">
        <f t="shared" si="267"/>
        <v>0</v>
      </c>
      <c r="CC643" s="240">
        <f t="shared" si="267"/>
        <v>0</v>
      </c>
      <c r="CD643" s="240">
        <f t="shared" si="267"/>
        <v>0</v>
      </c>
      <c r="CE643" s="240">
        <f t="shared" si="267"/>
        <v>0</v>
      </c>
      <c r="CF643" s="240">
        <f t="shared" si="267"/>
        <v>0</v>
      </c>
      <c r="CG643" s="240">
        <f t="shared" si="267"/>
        <v>0</v>
      </c>
      <c r="CH643" s="240">
        <f t="shared" si="267"/>
        <v>0</v>
      </c>
      <c r="CI643" s="240">
        <f t="shared" si="267"/>
        <v>0</v>
      </c>
      <c r="CJ643" s="240">
        <f t="shared" si="267"/>
        <v>0</v>
      </c>
      <c r="CK643" s="240">
        <f t="shared" si="267"/>
        <v>0</v>
      </c>
      <c r="CL643" s="240">
        <f t="shared" si="267"/>
        <v>0</v>
      </c>
      <c r="CM643" s="240">
        <f t="shared" si="267"/>
        <v>0</v>
      </c>
      <c r="CN643" s="240">
        <f t="shared" si="267"/>
        <v>0</v>
      </c>
      <c r="CO643" s="240">
        <f t="shared" si="267"/>
        <v>0</v>
      </c>
      <c r="CP643" s="240">
        <f t="shared" si="267"/>
        <v>0</v>
      </c>
      <c r="CQ643" s="240">
        <f t="shared" si="267"/>
        <v>0</v>
      </c>
      <c r="CR643" s="240">
        <f t="shared" si="267"/>
        <v>0</v>
      </c>
      <c r="CS643" s="240">
        <f t="shared" si="267"/>
        <v>0</v>
      </c>
      <c r="CT643" s="240">
        <f t="shared" si="267"/>
        <v>0</v>
      </c>
      <c r="CU643" s="240">
        <f t="shared" si="267"/>
        <v>0</v>
      </c>
      <c r="CV643" s="240">
        <f t="shared" si="267"/>
        <v>0</v>
      </c>
      <c r="CW643" s="240">
        <f t="shared" si="267"/>
        <v>0</v>
      </c>
      <c r="CX643" s="240">
        <f t="shared" si="267"/>
        <v>0</v>
      </c>
      <c r="CY643" s="240">
        <f t="shared" si="267"/>
        <v>0</v>
      </c>
      <c r="CZ643" s="240">
        <f t="shared" si="267"/>
        <v>0</v>
      </c>
      <c r="DA643" s="240">
        <f t="shared" si="267"/>
        <v>0</v>
      </c>
      <c r="DB643" s="240">
        <f t="shared" si="267"/>
        <v>0</v>
      </c>
      <c r="DC643" s="240">
        <f t="shared" si="267"/>
        <v>0</v>
      </c>
      <c r="DD643" s="240">
        <f t="shared" si="267"/>
        <v>0</v>
      </c>
      <c r="DE643" s="240">
        <f t="shared" si="267"/>
        <v>0</v>
      </c>
      <c r="DF643" s="240">
        <f t="shared" si="267"/>
        <v>0</v>
      </c>
      <c r="DG643" s="241">
        <f t="shared" ref="DG643:EL643" si="268">DG685</f>
        <v>0</v>
      </c>
      <c r="DH643" s="241">
        <f t="shared" si="268"/>
        <v>0</v>
      </c>
      <c r="DI643" s="241">
        <f t="shared" si="268"/>
        <v>0</v>
      </c>
      <c r="DJ643" s="241">
        <f t="shared" si="268"/>
        <v>0</v>
      </c>
      <c r="DK643" s="241">
        <f t="shared" si="268"/>
        <v>0</v>
      </c>
      <c r="DL643" s="241">
        <f t="shared" si="268"/>
        <v>0</v>
      </c>
      <c r="DM643" s="241">
        <f t="shared" si="268"/>
        <v>0</v>
      </c>
      <c r="DN643" s="241">
        <f t="shared" si="268"/>
        <v>0</v>
      </c>
      <c r="DO643" s="241">
        <f t="shared" si="268"/>
        <v>0</v>
      </c>
      <c r="DP643" s="241">
        <f t="shared" si="268"/>
        <v>0</v>
      </c>
      <c r="DQ643" s="241">
        <f t="shared" si="268"/>
        <v>0</v>
      </c>
      <c r="DR643" s="241">
        <f t="shared" si="268"/>
        <v>0</v>
      </c>
      <c r="DS643" s="241">
        <f t="shared" si="268"/>
        <v>0</v>
      </c>
      <c r="DT643" s="241">
        <f t="shared" si="268"/>
        <v>0</v>
      </c>
      <c r="DU643" s="241">
        <f t="shared" si="268"/>
        <v>0</v>
      </c>
      <c r="DV643" s="241">
        <f t="shared" si="268"/>
        <v>0</v>
      </c>
      <c r="DW643" s="241">
        <f t="shared" si="268"/>
        <v>0</v>
      </c>
      <c r="DX643" s="241">
        <f t="shared" si="268"/>
        <v>0</v>
      </c>
      <c r="DY643" s="241">
        <f t="shared" si="268"/>
        <v>0</v>
      </c>
      <c r="DZ643" s="241">
        <f t="shared" si="268"/>
        <v>0</v>
      </c>
      <c r="EA643" s="241">
        <f t="shared" si="268"/>
        <v>0</v>
      </c>
      <c r="EB643" s="241">
        <f t="shared" si="268"/>
        <v>0</v>
      </c>
      <c r="EC643" s="241">
        <f t="shared" si="268"/>
        <v>0</v>
      </c>
      <c r="ED643" s="241">
        <f t="shared" si="268"/>
        <v>0</v>
      </c>
      <c r="EE643" s="241">
        <f t="shared" si="268"/>
        <v>0</v>
      </c>
      <c r="EF643" s="241">
        <f t="shared" si="268"/>
        <v>0</v>
      </c>
      <c r="EG643" s="241">
        <f t="shared" si="268"/>
        <v>0</v>
      </c>
      <c r="EH643" s="241">
        <f t="shared" si="268"/>
        <v>0</v>
      </c>
      <c r="EI643" s="241">
        <f t="shared" si="268"/>
        <v>0</v>
      </c>
      <c r="EJ643" s="241">
        <f t="shared" si="268"/>
        <v>0</v>
      </c>
      <c r="EK643" s="241">
        <f t="shared" si="268"/>
        <v>0</v>
      </c>
      <c r="EL643" s="241">
        <f t="shared" si="268"/>
        <v>0</v>
      </c>
      <c r="EM643" s="241">
        <f t="shared" ref="EM643:FR643" si="269">EM685</f>
        <v>0</v>
      </c>
      <c r="EN643" s="241">
        <f t="shared" si="269"/>
        <v>0</v>
      </c>
      <c r="EO643" s="241">
        <f t="shared" si="269"/>
        <v>0</v>
      </c>
      <c r="EP643" s="241">
        <f t="shared" si="269"/>
        <v>0</v>
      </c>
      <c r="EQ643" s="241">
        <f t="shared" si="269"/>
        <v>0</v>
      </c>
      <c r="ER643" s="241">
        <f t="shared" si="269"/>
        <v>0</v>
      </c>
      <c r="ES643" s="241">
        <f t="shared" si="269"/>
        <v>0</v>
      </c>
      <c r="ET643" s="241">
        <f t="shared" si="269"/>
        <v>0</v>
      </c>
      <c r="EU643" s="241">
        <f t="shared" si="269"/>
        <v>0</v>
      </c>
      <c r="EV643" s="241">
        <f t="shared" si="269"/>
        <v>0</v>
      </c>
      <c r="EW643" s="241">
        <f t="shared" si="269"/>
        <v>0</v>
      </c>
      <c r="EX643" s="241">
        <f t="shared" si="269"/>
        <v>0</v>
      </c>
      <c r="EY643" s="241">
        <f t="shared" si="269"/>
        <v>0</v>
      </c>
      <c r="EZ643" s="241">
        <f t="shared" si="269"/>
        <v>0</v>
      </c>
      <c r="FA643" s="241">
        <f t="shared" si="269"/>
        <v>0</v>
      </c>
      <c r="FB643" s="241">
        <f t="shared" si="269"/>
        <v>0</v>
      </c>
      <c r="FC643" s="241">
        <f t="shared" si="269"/>
        <v>0</v>
      </c>
      <c r="FD643" s="241">
        <f t="shared" si="269"/>
        <v>0</v>
      </c>
      <c r="FE643" s="241">
        <f t="shared" si="269"/>
        <v>0</v>
      </c>
      <c r="FF643" s="241">
        <f t="shared" si="269"/>
        <v>0</v>
      </c>
      <c r="FG643" s="241">
        <f t="shared" si="269"/>
        <v>0</v>
      </c>
      <c r="FH643" s="241">
        <f t="shared" si="269"/>
        <v>0</v>
      </c>
      <c r="FI643" s="241">
        <f t="shared" si="269"/>
        <v>0</v>
      </c>
      <c r="FJ643" s="241">
        <f t="shared" si="269"/>
        <v>0</v>
      </c>
      <c r="FK643" s="241">
        <f t="shared" si="269"/>
        <v>0</v>
      </c>
      <c r="FL643" s="241">
        <f t="shared" si="269"/>
        <v>0</v>
      </c>
      <c r="FM643" s="241">
        <f t="shared" si="269"/>
        <v>0</v>
      </c>
      <c r="FN643" s="241">
        <f t="shared" si="269"/>
        <v>0</v>
      </c>
      <c r="FO643" s="241">
        <f t="shared" si="269"/>
        <v>0</v>
      </c>
      <c r="FP643" s="241">
        <f t="shared" si="269"/>
        <v>0</v>
      </c>
      <c r="FQ643" s="241">
        <f t="shared" si="269"/>
        <v>0</v>
      </c>
      <c r="FR643" s="241">
        <f t="shared" si="269"/>
        <v>0</v>
      </c>
      <c r="FS643" s="241">
        <f t="shared" ref="FS643:GX643" si="270">FS685</f>
        <v>0</v>
      </c>
      <c r="FT643" s="241">
        <f t="shared" si="270"/>
        <v>0</v>
      </c>
      <c r="FU643" s="241">
        <f t="shared" si="270"/>
        <v>0</v>
      </c>
      <c r="FV643" s="241">
        <f t="shared" si="270"/>
        <v>0</v>
      </c>
      <c r="FW643" s="241">
        <f t="shared" si="270"/>
        <v>0</v>
      </c>
      <c r="FX643" s="241">
        <f t="shared" si="270"/>
        <v>0</v>
      </c>
      <c r="FY643" s="241">
        <f t="shared" si="270"/>
        <v>0</v>
      </c>
      <c r="FZ643" s="241">
        <f t="shared" si="270"/>
        <v>0</v>
      </c>
      <c r="GA643" s="241">
        <f t="shared" si="270"/>
        <v>0</v>
      </c>
      <c r="GB643" s="241">
        <f t="shared" si="270"/>
        <v>0</v>
      </c>
      <c r="GC643" s="241">
        <f t="shared" si="270"/>
        <v>0</v>
      </c>
      <c r="GD643" s="241">
        <f t="shared" si="270"/>
        <v>0</v>
      </c>
      <c r="GE643" s="241">
        <f t="shared" si="270"/>
        <v>0</v>
      </c>
      <c r="GF643" s="241">
        <f t="shared" si="270"/>
        <v>0</v>
      </c>
      <c r="GG643" s="241">
        <f t="shared" si="270"/>
        <v>0</v>
      </c>
      <c r="GH643" s="241">
        <f t="shared" si="270"/>
        <v>0</v>
      </c>
      <c r="GI643" s="241">
        <f t="shared" si="270"/>
        <v>0</v>
      </c>
      <c r="GJ643" s="241">
        <f t="shared" si="270"/>
        <v>0</v>
      </c>
      <c r="GK643" s="241">
        <f t="shared" si="270"/>
        <v>0</v>
      </c>
      <c r="GL643" s="241">
        <f t="shared" si="270"/>
        <v>0</v>
      </c>
      <c r="GM643" s="241">
        <f t="shared" si="270"/>
        <v>0</v>
      </c>
      <c r="GN643" s="241">
        <f t="shared" si="270"/>
        <v>0</v>
      </c>
      <c r="GO643" s="241">
        <f t="shared" si="270"/>
        <v>0</v>
      </c>
      <c r="GP643" s="241">
        <f t="shared" si="270"/>
        <v>0</v>
      </c>
      <c r="GQ643" s="241">
        <f t="shared" si="270"/>
        <v>0</v>
      </c>
      <c r="GR643" s="241">
        <f t="shared" si="270"/>
        <v>0</v>
      </c>
      <c r="GS643" s="241">
        <f t="shared" si="270"/>
        <v>0</v>
      </c>
      <c r="GT643" s="241">
        <f t="shared" si="270"/>
        <v>0</v>
      </c>
      <c r="GU643" s="241">
        <f t="shared" si="270"/>
        <v>0</v>
      </c>
      <c r="GV643" s="241">
        <f t="shared" si="270"/>
        <v>0</v>
      </c>
      <c r="GW643" s="241">
        <f t="shared" si="270"/>
        <v>0</v>
      </c>
      <c r="GX643" s="241">
        <f t="shared" si="270"/>
        <v>0</v>
      </c>
    </row>
    <row r="645" spans="1:245" x14ac:dyDescent="0.2">
      <c r="A645" s="239">
        <v>4</v>
      </c>
      <c r="B645" s="239">
        <v>1</v>
      </c>
      <c r="C645" s="239"/>
      <c r="D645" s="239">
        <f>ROW(A655)</f>
        <v>655</v>
      </c>
      <c r="E645" s="239"/>
      <c r="F645" s="239" t="s">
        <v>716</v>
      </c>
      <c r="G645" s="239" t="s">
        <v>905</v>
      </c>
      <c r="H645" s="239" t="s">
        <v>86</v>
      </c>
      <c r="I645" s="239">
        <v>0</v>
      </c>
      <c r="J645" s="239"/>
      <c r="K645" s="239">
        <v>0</v>
      </c>
      <c r="L645" s="239"/>
      <c r="M645" s="239" t="s">
        <v>86</v>
      </c>
      <c r="N645" s="239"/>
      <c r="O645" s="239"/>
      <c r="P645" s="239"/>
      <c r="Q645" s="239"/>
      <c r="R645" s="239"/>
      <c r="S645" s="239">
        <v>0</v>
      </c>
      <c r="T645" s="239"/>
      <c r="U645" s="239" t="s">
        <v>86</v>
      </c>
      <c r="V645" s="239">
        <v>0</v>
      </c>
      <c r="W645" s="239"/>
      <c r="X645" s="239"/>
      <c r="Y645" s="239"/>
      <c r="Z645" s="239"/>
      <c r="AA645" s="239"/>
      <c r="AB645" s="239" t="s">
        <v>86</v>
      </c>
      <c r="AC645" s="239" t="s">
        <v>86</v>
      </c>
      <c r="AD645" s="239" t="s">
        <v>86</v>
      </c>
      <c r="AE645" s="239" t="s">
        <v>86</v>
      </c>
      <c r="AF645" s="239" t="s">
        <v>86</v>
      </c>
      <c r="AG645" s="239" t="s">
        <v>86</v>
      </c>
      <c r="AH645" s="239"/>
      <c r="AI645" s="239"/>
      <c r="AJ645" s="239"/>
      <c r="AK645" s="239"/>
      <c r="AL645" s="239"/>
      <c r="AM645" s="239"/>
      <c r="AN645" s="239"/>
      <c r="AO645" s="239"/>
      <c r="AP645" s="239" t="s">
        <v>86</v>
      </c>
      <c r="AQ645" s="239" t="s">
        <v>86</v>
      </c>
      <c r="AR645" s="239" t="s">
        <v>86</v>
      </c>
      <c r="AS645" s="239"/>
      <c r="AT645" s="239"/>
      <c r="AU645" s="239"/>
      <c r="AV645" s="239"/>
      <c r="AW645" s="239"/>
      <c r="AX645" s="239"/>
      <c r="AY645" s="239"/>
      <c r="AZ645" s="239" t="s">
        <v>86</v>
      </c>
      <c r="BA645" s="239"/>
      <c r="BB645" s="239" t="s">
        <v>86</v>
      </c>
      <c r="BC645" s="239" t="s">
        <v>86</v>
      </c>
      <c r="BD645" s="239" t="s">
        <v>86</v>
      </c>
      <c r="BE645" s="239" t="s">
        <v>86</v>
      </c>
      <c r="BF645" s="239" t="s">
        <v>86</v>
      </c>
      <c r="BG645" s="239" t="s">
        <v>86</v>
      </c>
      <c r="BH645" s="239" t="s">
        <v>86</v>
      </c>
      <c r="BI645" s="239" t="s">
        <v>86</v>
      </c>
      <c r="BJ645" s="239" t="s">
        <v>86</v>
      </c>
      <c r="BK645" s="239" t="s">
        <v>86</v>
      </c>
      <c r="BL645" s="239" t="s">
        <v>86</v>
      </c>
      <c r="BM645" s="239" t="s">
        <v>86</v>
      </c>
      <c r="BN645" s="239" t="s">
        <v>86</v>
      </c>
      <c r="BO645" s="239" t="s">
        <v>86</v>
      </c>
      <c r="BP645" s="239" t="s">
        <v>86</v>
      </c>
      <c r="BQ645" s="239"/>
      <c r="BR645" s="239"/>
      <c r="BS645" s="239"/>
      <c r="BT645" s="239"/>
      <c r="BU645" s="239"/>
      <c r="BV645" s="239"/>
      <c r="BW645" s="239"/>
      <c r="BX645" s="239">
        <v>0</v>
      </c>
      <c r="BY645" s="239"/>
      <c r="BZ645" s="239"/>
      <c r="CA645" s="239"/>
      <c r="CB645" s="239"/>
      <c r="CC645" s="239"/>
      <c r="CD645" s="239"/>
      <c r="CE645" s="239"/>
      <c r="CF645" s="239"/>
      <c r="CG645" s="239"/>
      <c r="CH645" s="239"/>
      <c r="CI645" s="239"/>
      <c r="CJ645" s="239">
        <v>0</v>
      </c>
    </row>
    <row r="647" spans="1:245" x14ac:dyDescent="0.2">
      <c r="A647" s="240">
        <v>52</v>
      </c>
      <c r="B647" s="240">
        <f t="shared" ref="B647:G647" si="271">B655</f>
        <v>1</v>
      </c>
      <c r="C647" s="240">
        <f t="shared" si="271"/>
        <v>4</v>
      </c>
      <c r="D647" s="240">
        <f t="shared" si="271"/>
        <v>645</v>
      </c>
      <c r="E647" s="240">
        <f t="shared" si="271"/>
        <v>0</v>
      </c>
      <c r="F647" s="240" t="str">
        <f t="shared" si="271"/>
        <v>Новый раздел</v>
      </c>
      <c r="G647" s="240" t="str">
        <f t="shared" si="271"/>
        <v>Пусконаладочные работы ГРЩ-0,4кВ</v>
      </c>
      <c r="H647" s="240"/>
      <c r="I647" s="240"/>
      <c r="J647" s="240"/>
      <c r="K647" s="240"/>
      <c r="L647" s="240"/>
      <c r="M647" s="240"/>
      <c r="N647" s="240"/>
      <c r="O647" s="240">
        <f t="shared" ref="O647:AT647" si="272">O655</f>
        <v>10262.23</v>
      </c>
      <c r="P647" s="240">
        <f t="shared" si="272"/>
        <v>0</v>
      </c>
      <c r="Q647" s="240">
        <f t="shared" si="272"/>
        <v>0</v>
      </c>
      <c r="R647" s="240">
        <f t="shared" si="272"/>
        <v>0</v>
      </c>
      <c r="S647" s="240">
        <f t="shared" si="272"/>
        <v>10262.23</v>
      </c>
      <c r="T647" s="240">
        <f t="shared" si="272"/>
        <v>0</v>
      </c>
      <c r="U647" s="240">
        <f t="shared" si="272"/>
        <v>15.628800000000002</v>
      </c>
      <c r="V647" s="240">
        <f t="shared" si="272"/>
        <v>0</v>
      </c>
      <c r="W647" s="240">
        <f t="shared" si="272"/>
        <v>0</v>
      </c>
      <c r="X647" s="240">
        <f t="shared" si="272"/>
        <v>7594.04</v>
      </c>
      <c r="Y647" s="240">
        <f t="shared" si="272"/>
        <v>3694.4</v>
      </c>
      <c r="Z647" s="240">
        <f t="shared" si="272"/>
        <v>0</v>
      </c>
      <c r="AA647" s="240">
        <f t="shared" si="272"/>
        <v>0</v>
      </c>
      <c r="AB647" s="240">
        <f t="shared" si="272"/>
        <v>10262.23</v>
      </c>
      <c r="AC647" s="240">
        <f t="shared" si="272"/>
        <v>0</v>
      </c>
      <c r="AD647" s="240">
        <f t="shared" si="272"/>
        <v>0</v>
      </c>
      <c r="AE647" s="240">
        <f t="shared" si="272"/>
        <v>0</v>
      </c>
      <c r="AF647" s="240">
        <f t="shared" si="272"/>
        <v>10262.23</v>
      </c>
      <c r="AG647" s="240">
        <f t="shared" si="272"/>
        <v>0</v>
      </c>
      <c r="AH647" s="240">
        <f t="shared" si="272"/>
        <v>15.628800000000002</v>
      </c>
      <c r="AI647" s="240">
        <f t="shared" si="272"/>
        <v>0</v>
      </c>
      <c r="AJ647" s="240">
        <f t="shared" si="272"/>
        <v>0</v>
      </c>
      <c r="AK647" s="240">
        <f t="shared" si="272"/>
        <v>7594.04</v>
      </c>
      <c r="AL647" s="240">
        <f t="shared" si="272"/>
        <v>3694.4</v>
      </c>
      <c r="AM647" s="240">
        <f t="shared" si="272"/>
        <v>0</v>
      </c>
      <c r="AN647" s="240">
        <f t="shared" si="272"/>
        <v>0</v>
      </c>
      <c r="AO647" s="240">
        <f t="shared" si="272"/>
        <v>0</v>
      </c>
      <c r="AP647" s="240">
        <f t="shared" si="272"/>
        <v>0</v>
      </c>
      <c r="AQ647" s="240">
        <f t="shared" si="272"/>
        <v>0</v>
      </c>
      <c r="AR647" s="240">
        <f t="shared" si="272"/>
        <v>21550.67</v>
      </c>
      <c r="AS647" s="240">
        <f t="shared" si="272"/>
        <v>0</v>
      </c>
      <c r="AT647" s="240">
        <f t="shared" si="272"/>
        <v>0</v>
      </c>
      <c r="AU647" s="240">
        <f t="shared" ref="AU647:BZ647" si="273">AU655</f>
        <v>21550.67</v>
      </c>
      <c r="AV647" s="240">
        <f t="shared" si="273"/>
        <v>0</v>
      </c>
      <c r="AW647" s="240">
        <f t="shared" si="273"/>
        <v>0</v>
      </c>
      <c r="AX647" s="240">
        <f t="shared" si="273"/>
        <v>0</v>
      </c>
      <c r="AY647" s="240">
        <f t="shared" si="273"/>
        <v>0</v>
      </c>
      <c r="AZ647" s="240">
        <f t="shared" si="273"/>
        <v>0</v>
      </c>
      <c r="BA647" s="240">
        <f t="shared" si="273"/>
        <v>0</v>
      </c>
      <c r="BB647" s="240">
        <f t="shared" si="273"/>
        <v>0</v>
      </c>
      <c r="BC647" s="240">
        <f t="shared" si="273"/>
        <v>0</v>
      </c>
      <c r="BD647" s="240">
        <f t="shared" si="273"/>
        <v>0</v>
      </c>
      <c r="BE647" s="240">
        <f t="shared" si="273"/>
        <v>0</v>
      </c>
      <c r="BF647" s="240">
        <f t="shared" si="273"/>
        <v>0</v>
      </c>
      <c r="BG647" s="240">
        <f t="shared" si="273"/>
        <v>0</v>
      </c>
      <c r="BH647" s="240">
        <f t="shared" si="273"/>
        <v>0</v>
      </c>
      <c r="BI647" s="240">
        <f t="shared" si="273"/>
        <v>0</v>
      </c>
      <c r="BJ647" s="240">
        <f t="shared" si="273"/>
        <v>0</v>
      </c>
      <c r="BK647" s="240">
        <f t="shared" si="273"/>
        <v>0</v>
      </c>
      <c r="BL647" s="240">
        <f t="shared" si="273"/>
        <v>0</v>
      </c>
      <c r="BM647" s="240">
        <f t="shared" si="273"/>
        <v>0</v>
      </c>
      <c r="BN647" s="240">
        <f t="shared" si="273"/>
        <v>0</v>
      </c>
      <c r="BO647" s="240">
        <f t="shared" si="273"/>
        <v>0</v>
      </c>
      <c r="BP647" s="240">
        <f t="shared" si="273"/>
        <v>0</v>
      </c>
      <c r="BQ647" s="240">
        <f t="shared" si="273"/>
        <v>0</v>
      </c>
      <c r="BR647" s="240">
        <f t="shared" si="273"/>
        <v>0</v>
      </c>
      <c r="BS647" s="240">
        <f t="shared" si="273"/>
        <v>0</v>
      </c>
      <c r="BT647" s="240">
        <f t="shared" si="273"/>
        <v>0</v>
      </c>
      <c r="BU647" s="240">
        <f t="shared" si="273"/>
        <v>0</v>
      </c>
      <c r="BV647" s="240">
        <f t="shared" si="273"/>
        <v>0</v>
      </c>
      <c r="BW647" s="240">
        <f t="shared" si="273"/>
        <v>0</v>
      </c>
      <c r="BX647" s="240">
        <f t="shared" si="273"/>
        <v>0</v>
      </c>
      <c r="BY647" s="240">
        <f t="shared" si="273"/>
        <v>0</v>
      </c>
      <c r="BZ647" s="240">
        <f t="shared" si="273"/>
        <v>0</v>
      </c>
      <c r="CA647" s="240">
        <f t="shared" ref="CA647:DF647" si="274">CA655</f>
        <v>21550.67</v>
      </c>
      <c r="CB647" s="240">
        <f t="shared" si="274"/>
        <v>0</v>
      </c>
      <c r="CC647" s="240">
        <f t="shared" si="274"/>
        <v>0</v>
      </c>
      <c r="CD647" s="240">
        <f t="shared" si="274"/>
        <v>21550.67</v>
      </c>
      <c r="CE647" s="240">
        <f t="shared" si="274"/>
        <v>0</v>
      </c>
      <c r="CF647" s="240">
        <f t="shared" si="274"/>
        <v>0</v>
      </c>
      <c r="CG647" s="240">
        <f t="shared" si="274"/>
        <v>0</v>
      </c>
      <c r="CH647" s="240">
        <f t="shared" si="274"/>
        <v>0</v>
      </c>
      <c r="CI647" s="240">
        <f t="shared" si="274"/>
        <v>0</v>
      </c>
      <c r="CJ647" s="240">
        <f t="shared" si="274"/>
        <v>0</v>
      </c>
      <c r="CK647" s="240">
        <f t="shared" si="274"/>
        <v>0</v>
      </c>
      <c r="CL647" s="240">
        <f t="shared" si="274"/>
        <v>0</v>
      </c>
      <c r="CM647" s="240">
        <f t="shared" si="274"/>
        <v>0</v>
      </c>
      <c r="CN647" s="240">
        <f t="shared" si="274"/>
        <v>0</v>
      </c>
      <c r="CO647" s="240">
        <f t="shared" si="274"/>
        <v>0</v>
      </c>
      <c r="CP647" s="240">
        <f t="shared" si="274"/>
        <v>0</v>
      </c>
      <c r="CQ647" s="240">
        <f t="shared" si="274"/>
        <v>0</v>
      </c>
      <c r="CR647" s="240">
        <f t="shared" si="274"/>
        <v>0</v>
      </c>
      <c r="CS647" s="240">
        <f t="shared" si="274"/>
        <v>0</v>
      </c>
      <c r="CT647" s="240">
        <f t="shared" si="274"/>
        <v>0</v>
      </c>
      <c r="CU647" s="240">
        <f t="shared" si="274"/>
        <v>0</v>
      </c>
      <c r="CV647" s="240">
        <f t="shared" si="274"/>
        <v>0</v>
      </c>
      <c r="CW647" s="240">
        <f t="shared" si="274"/>
        <v>0</v>
      </c>
      <c r="CX647" s="240">
        <f t="shared" si="274"/>
        <v>0</v>
      </c>
      <c r="CY647" s="240">
        <f t="shared" si="274"/>
        <v>0</v>
      </c>
      <c r="CZ647" s="240">
        <f t="shared" si="274"/>
        <v>0</v>
      </c>
      <c r="DA647" s="240">
        <f t="shared" si="274"/>
        <v>0</v>
      </c>
      <c r="DB647" s="240">
        <f t="shared" si="274"/>
        <v>0</v>
      </c>
      <c r="DC647" s="240">
        <f t="shared" si="274"/>
        <v>0</v>
      </c>
      <c r="DD647" s="240">
        <f t="shared" si="274"/>
        <v>0</v>
      </c>
      <c r="DE647" s="240">
        <f t="shared" si="274"/>
        <v>0</v>
      </c>
      <c r="DF647" s="240">
        <f t="shared" si="274"/>
        <v>0</v>
      </c>
      <c r="DG647" s="241">
        <f t="shared" ref="DG647:EL647" si="275">DG655</f>
        <v>0</v>
      </c>
      <c r="DH647" s="241">
        <f t="shared" si="275"/>
        <v>0</v>
      </c>
      <c r="DI647" s="241">
        <f t="shared" si="275"/>
        <v>0</v>
      </c>
      <c r="DJ647" s="241">
        <f t="shared" si="275"/>
        <v>0</v>
      </c>
      <c r="DK647" s="241">
        <f t="shared" si="275"/>
        <v>0</v>
      </c>
      <c r="DL647" s="241">
        <f t="shared" si="275"/>
        <v>0</v>
      </c>
      <c r="DM647" s="241">
        <f t="shared" si="275"/>
        <v>0</v>
      </c>
      <c r="DN647" s="241">
        <f t="shared" si="275"/>
        <v>0</v>
      </c>
      <c r="DO647" s="241">
        <f t="shared" si="275"/>
        <v>0</v>
      </c>
      <c r="DP647" s="241">
        <f t="shared" si="275"/>
        <v>0</v>
      </c>
      <c r="DQ647" s="241">
        <f t="shared" si="275"/>
        <v>0</v>
      </c>
      <c r="DR647" s="241">
        <f t="shared" si="275"/>
        <v>0</v>
      </c>
      <c r="DS647" s="241">
        <f t="shared" si="275"/>
        <v>0</v>
      </c>
      <c r="DT647" s="241">
        <f t="shared" si="275"/>
        <v>0</v>
      </c>
      <c r="DU647" s="241">
        <f t="shared" si="275"/>
        <v>0</v>
      </c>
      <c r="DV647" s="241">
        <f t="shared" si="275"/>
        <v>0</v>
      </c>
      <c r="DW647" s="241">
        <f t="shared" si="275"/>
        <v>0</v>
      </c>
      <c r="DX647" s="241">
        <f t="shared" si="275"/>
        <v>0</v>
      </c>
      <c r="DY647" s="241">
        <f t="shared" si="275"/>
        <v>0</v>
      </c>
      <c r="DZ647" s="241">
        <f t="shared" si="275"/>
        <v>0</v>
      </c>
      <c r="EA647" s="241">
        <f t="shared" si="275"/>
        <v>0</v>
      </c>
      <c r="EB647" s="241">
        <f t="shared" si="275"/>
        <v>0</v>
      </c>
      <c r="EC647" s="241">
        <f t="shared" si="275"/>
        <v>0</v>
      </c>
      <c r="ED647" s="241">
        <f t="shared" si="275"/>
        <v>0</v>
      </c>
      <c r="EE647" s="241">
        <f t="shared" si="275"/>
        <v>0</v>
      </c>
      <c r="EF647" s="241">
        <f t="shared" si="275"/>
        <v>0</v>
      </c>
      <c r="EG647" s="241">
        <f t="shared" si="275"/>
        <v>0</v>
      </c>
      <c r="EH647" s="241">
        <f t="shared" si="275"/>
        <v>0</v>
      </c>
      <c r="EI647" s="241">
        <f t="shared" si="275"/>
        <v>0</v>
      </c>
      <c r="EJ647" s="241">
        <f t="shared" si="275"/>
        <v>0</v>
      </c>
      <c r="EK647" s="241">
        <f t="shared" si="275"/>
        <v>0</v>
      </c>
      <c r="EL647" s="241">
        <f t="shared" si="275"/>
        <v>0</v>
      </c>
      <c r="EM647" s="241">
        <f t="shared" ref="EM647:FR647" si="276">EM655</f>
        <v>0</v>
      </c>
      <c r="EN647" s="241">
        <f t="shared" si="276"/>
        <v>0</v>
      </c>
      <c r="EO647" s="241">
        <f t="shared" si="276"/>
        <v>0</v>
      </c>
      <c r="EP647" s="241">
        <f t="shared" si="276"/>
        <v>0</v>
      </c>
      <c r="EQ647" s="241">
        <f t="shared" si="276"/>
        <v>0</v>
      </c>
      <c r="ER647" s="241">
        <f t="shared" si="276"/>
        <v>0</v>
      </c>
      <c r="ES647" s="241">
        <f t="shared" si="276"/>
        <v>0</v>
      </c>
      <c r="ET647" s="241">
        <f t="shared" si="276"/>
        <v>0</v>
      </c>
      <c r="EU647" s="241">
        <f t="shared" si="276"/>
        <v>0</v>
      </c>
      <c r="EV647" s="241">
        <f t="shared" si="276"/>
        <v>0</v>
      </c>
      <c r="EW647" s="241">
        <f t="shared" si="276"/>
        <v>0</v>
      </c>
      <c r="EX647" s="241">
        <f t="shared" si="276"/>
        <v>0</v>
      </c>
      <c r="EY647" s="241">
        <f t="shared" si="276"/>
        <v>0</v>
      </c>
      <c r="EZ647" s="241">
        <f t="shared" si="276"/>
        <v>0</v>
      </c>
      <c r="FA647" s="241">
        <f t="shared" si="276"/>
        <v>0</v>
      </c>
      <c r="FB647" s="241">
        <f t="shared" si="276"/>
        <v>0</v>
      </c>
      <c r="FC647" s="241">
        <f t="shared" si="276"/>
        <v>0</v>
      </c>
      <c r="FD647" s="241">
        <f t="shared" si="276"/>
        <v>0</v>
      </c>
      <c r="FE647" s="241">
        <f t="shared" si="276"/>
        <v>0</v>
      </c>
      <c r="FF647" s="241">
        <f t="shared" si="276"/>
        <v>0</v>
      </c>
      <c r="FG647" s="241">
        <f t="shared" si="276"/>
        <v>0</v>
      </c>
      <c r="FH647" s="241">
        <f t="shared" si="276"/>
        <v>0</v>
      </c>
      <c r="FI647" s="241">
        <f t="shared" si="276"/>
        <v>0</v>
      </c>
      <c r="FJ647" s="241">
        <f t="shared" si="276"/>
        <v>0</v>
      </c>
      <c r="FK647" s="241">
        <f t="shared" si="276"/>
        <v>0</v>
      </c>
      <c r="FL647" s="241">
        <f t="shared" si="276"/>
        <v>0</v>
      </c>
      <c r="FM647" s="241">
        <f t="shared" si="276"/>
        <v>0</v>
      </c>
      <c r="FN647" s="241">
        <f t="shared" si="276"/>
        <v>0</v>
      </c>
      <c r="FO647" s="241">
        <f t="shared" si="276"/>
        <v>0</v>
      </c>
      <c r="FP647" s="241">
        <f t="shared" si="276"/>
        <v>0</v>
      </c>
      <c r="FQ647" s="241">
        <f t="shared" si="276"/>
        <v>0</v>
      </c>
      <c r="FR647" s="241">
        <f t="shared" si="276"/>
        <v>0</v>
      </c>
      <c r="FS647" s="241">
        <f t="shared" ref="FS647:GX647" si="277">FS655</f>
        <v>0</v>
      </c>
      <c r="FT647" s="241">
        <f t="shared" si="277"/>
        <v>0</v>
      </c>
      <c r="FU647" s="241">
        <f t="shared" si="277"/>
        <v>0</v>
      </c>
      <c r="FV647" s="241">
        <f t="shared" si="277"/>
        <v>0</v>
      </c>
      <c r="FW647" s="241">
        <f t="shared" si="277"/>
        <v>0</v>
      </c>
      <c r="FX647" s="241">
        <f t="shared" si="277"/>
        <v>0</v>
      </c>
      <c r="FY647" s="241">
        <f t="shared" si="277"/>
        <v>0</v>
      </c>
      <c r="FZ647" s="241">
        <f t="shared" si="277"/>
        <v>0</v>
      </c>
      <c r="GA647" s="241">
        <f t="shared" si="277"/>
        <v>0</v>
      </c>
      <c r="GB647" s="241">
        <f t="shared" si="277"/>
        <v>0</v>
      </c>
      <c r="GC647" s="241">
        <f t="shared" si="277"/>
        <v>0</v>
      </c>
      <c r="GD647" s="241">
        <f t="shared" si="277"/>
        <v>0</v>
      </c>
      <c r="GE647" s="241">
        <f t="shared" si="277"/>
        <v>0</v>
      </c>
      <c r="GF647" s="241">
        <f t="shared" si="277"/>
        <v>0</v>
      </c>
      <c r="GG647" s="241">
        <f t="shared" si="277"/>
        <v>0</v>
      </c>
      <c r="GH647" s="241">
        <f t="shared" si="277"/>
        <v>0</v>
      </c>
      <c r="GI647" s="241">
        <f t="shared" si="277"/>
        <v>0</v>
      </c>
      <c r="GJ647" s="241">
        <f t="shared" si="277"/>
        <v>0</v>
      </c>
      <c r="GK647" s="241">
        <f t="shared" si="277"/>
        <v>0</v>
      </c>
      <c r="GL647" s="241">
        <f t="shared" si="277"/>
        <v>0</v>
      </c>
      <c r="GM647" s="241">
        <f t="shared" si="277"/>
        <v>0</v>
      </c>
      <c r="GN647" s="241">
        <f t="shared" si="277"/>
        <v>0</v>
      </c>
      <c r="GO647" s="241">
        <f t="shared" si="277"/>
        <v>0</v>
      </c>
      <c r="GP647" s="241">
        <f t="shared" si="277"/>
        <v>0</v>
      </c>
      <c r="GQ647" s="241">
        <f t="shared" si="277"/>
        <v>0</v>
      </c>
      <c r="GR647" s="241">
        <f t="shared" si="277"/>
        <v>0</v>
      </c>
      <c r="GS647" s="241">
        <f t="shared" si="277"/>
        <v>0</v>
      </c>
      <c r="GT647" s="241">
        <f t="shared" si="277"/>
        <v>0</v>
      </c>
      <c r="GU647" s="241">
        <f t="shared" si="277"/>
        <v>0</v>
      </c>
      <c r="GV647" s="241">
        <f t="shared" si="277"/>
        <v>0</v>
      </c>
      <c r="GW647" s="241">
        <f t="shared" si="277"/>
        <v>0</v>
      </c>
      <c r="GX647" s="241">
        <f t="shared" si="277"/>
        <v>0</v>
      </c>
    </row>
    <row r="649" spans="1:245" x14ac:dyDescent="0.2">
      <c r="A649" s="154">
        <v>17</v>
      </c>
      <c r="B649" s="154">
        <v>1</v>
      </c>
      <c r="C649" s="154">
        <f>ROW(SmtRes!A164)</f>
        <v>164</v>
      </c>
      <c r="D649" s="154">
        <f>ROW(EtalonRes!A164)</f>
        <v>164</v>
      </c>
      <c r="E649" s="154" t="s">
        <v>90</v>
      </c>
      <c r="F649" s="154" t="s">
        <v>906</v>
      </c>
      <c r="G649" s="154" t="s">
        <v>907</v>
      </c>
      <c r="H649" s="154" t="s">
        <v>908</v>
      </c>
      <c r="I649" s="154">
        <v>1</v>
      </c>
      <c r="J649" s="154">
        <v>0</v>
      </c>
      <c r="K649" s="154">
        <v>1</v>
      </c>
      <c r="O649" s="154">
        <f>ROUND(CP649,2)</f>
        <v>1093.3800000000001</v>
      </c>
      <c r="P649" s="154">
        <f>SUMIF(SmtRes!AQ163:'SmtRes'!AQ164,"=1",SmtRes!DF163:'SmtRes'!DF164)</f>
        <v>0</v>
      </c>
      <c r="Q649" s="154">
        <f>SUMIF(SmtRes!AQ163:'SmtRes'!AQ164,"=1",SmtRes!DG163:'SmtRes'!DG164)</f>
        <v>0</v>
      </c>
      <c r="R649" s="154">
        <f>SUMIF(SmtRes!AQ163:'SmtRes'!AQ164,"=1",SmtRes!DH163:'SmtRes'!DH164)</f>
        <v>0</v>
      </c>
      <c r="S649" s="154">
        <f>SUMIF(SmtRes!AQ163:'SmtRes'!AQ164,"=1",SmtRes!DI163:'SmtRes'!DI164)</f>
        <v>1093.3800000000001</v>
      </c>
      <c r="T649" s="154">
        <f>ROUND(CU649*I649,2)</f>
        <v>0</v>
      </c>
      <c r="U649" s="154">
        <f>SUMIF(SmtRes!AQ163:'SmtRes'!AQ164,"=1",SmtRes!CV163:'SmtRes'!CV164)</f>
        <v>1.62</v>
      </c>
      <c r="V649" s="154">
        <f>SUMIF(SmtRes!AQ163:'SmtRes'!AQ164,"=1",SmtRes!CW163:'SmtRes'!CW164)</f>
        <v>0</v>
      </c>
      <c r="W649" s="154">
        <f>ROUND(CX649*I649,2)</f>
        <v>0</v>
      </c>
      <c r="X649" s="154">
        <f t="shared" ref="X649:Y653" si="278">ROUND(CY649,2)</f>
        <v>809.1</v>
      </c>
      <c r="Y649" s="154">
        <f t="shared" si="278"/>
        <v>393.62</v>
      </c>
      <c r="AA649" s="154">
        <v>66504103</v>
      </c>
      <c r="AB649" s="154">
        <f>ROUND((AC649+AD649+AF649),6)</f>
        <v>1093.3785</v>
      </c>
      <c r="AC649" s="154">
        <f>ROUND((0),6)</f>
        <v>0</v>
      </c>
      <c r="AD649" s="154">
        <f>ROUND((((0)-(0))+AE649),6)</f>
        <v>0</v>
      </c>
      <c r="AE649" s="154">
        <f>ROUND((0),6)</f>
        <v>0</v>
      </c>
      <c r="AF649" s="154">
        <f>ROUND((SUM(SmtRes!BT163:'SmtRes'!BT164)),6)</f>
        <v>1093.3785</v>
      </c>
      <c r="AG649" s="154">
        <f>ROUND((AP649),6)</f>
        <v>0</v>
      </c>
      <c r="AH649" s="154">
        <f>(SUM(SmtRes!BU163:'SmtRes'!BU164))</f>
        <v>1.62</v>
      </c>
      <c r="AI649" s="154">
        <f>(0)</f>
        <v>0</v>
      </c>
      <c r="AJ649" s="154">
        <f>(AS649)</f>
        <v>0</v>
      </c>
      <c r="AK649" s="154">
        <v>1093.3785000000003</v>
      </c>
      <c r="AL649" s="154">
        <v>0</v>
      </c>
      <c r="AM649" s="154">
        <v>0</v>
      </c>
      <c r="AN649" s="154">
        <v>0</v>
      </c>
      <c r="AO649" s="154">
        <v>1093.3785000000003</v>
      </c>
      <c r="AP649" s="154">
        <v>0</v>
      </c>
      <c r="AQ649" s="154">
        <v>1.62</v>
      </c>
      <c r="AR649" s="154">
        <v>0</v>
      </c>
      <c r="AS649" s="154">
        <v>0</v>
      </c>
      <c r="AT649" s="154">
        <v>74</v>
      </c>
      <c r="AU649" s="154">
        <v>36</v>
      </c>
      <c r="AV649" s="154">
        <v>1</v>
      </c>
      <c r="AW649" s="154">
        <v>1</v>
      </c>
      <c r="AZ649" s="154">
        <v>1</v>
      </c>
      <c r="BA649" s="154">
        <v>1</v>
      </c>
      <c r="BB649" s="154">
        <v>1</v>
      </c>
      <c r="BC649" s="154">
        <v>1</v>
      </c>
      <c r="BD649" s="154" t="s">
        <v>86</v>
      </c>
      <c r="BE649" s="154" t="s">
        <v>86</v>
      </c>
      <c r="BF649" s="154" t="s">
        <v>86</v>
      </c>
      <c r="BG649" s="154" t="s">
        <v>86</v>
      </c>
      <c r="BH649" s="154">
        <v>0</v>
      </c>
      <c r="BI649" s="154">
        <v>4</v>
      </c>
      <c r="BJ649" s="154" t="s">
        <v>909</v>
      </c>
      <c r="BM649" s="154">
        <v>200001</v>
      </c>
      <c r="BN649" s="154">
        <v>0</v>
      </c>
      <c r="BO649" s="154" t="s">
        <v>86</v>
      </c>
      <c r="BP649" s="154">
        <v>0</v>
      </c>
      <c r="BQ649" s="154">
        <v>4</v>
      </c>
      <c r="BR649" s="154">
        <v>0</v>
      </c>
      <c r="BS649" s="154">
        <v>1</v>
      </c>
      <c r="BT649" s="154">
        <v>1</v>
      </c>
      <c r="BU649" s="154">
        <v>1</v>
      </c>
      <c r="BV649" s="154">
        <v>1</v>
      </c>
      <c r="BW649" s="154">
        <v>1</v>
      </c>
      <c r="BX649" s="154">
        <v>1</v>
      </c>
      <c r="BY649" s="154" t="s">
        <v>86</v>
      </c>
      <c r="BZ649" s="154">
        <v>74</v>
      </c>
      <c r="CA649" s="154">
        <v>36</v>
      </c>
      <c r="CB649" s="154" t="s">
        <v>86</v>
      </c>
      <c r="CE649" s="154">
        <v>0</v>
      </c>
      <c r="CF649" s="154">
        <v>0</v>
      </c>
      <c r="CG649" s="154">
        <v>0</v>
      </c>
      <c r="CM649" s="154">
        <v>0</v>
      </c>
      <c r="CN649" s="154" t="s">
        <v>86</v>
      </c>
      <c r="CO649" s="154">
        <v>0</v>
      </c>
      <c r="CP649" s="154">
        <f>(P649+Q649+S649+R649)</f>
        <v>1093.3800000000001</v>
      </c>
      <c r="CQ649" s="154">
        <f>SUMIF(SmtRes!AQ163:'SmtRes'!AQ164,"=1",SmtRes!AA163:'SmtRes'!AA164)</f>
        <v>0</v>
      </c>
      <c r="CR649" s="154">
        <f>SUMIF(SmtRes!AQ163:'SmtRes'!AQ164,"=1",SmtRes!AB163:'SmtRes'!AB164)</f>
        <v>0</v>
      </c>
      <c r="CS649" s="154">
        <f>SUMIF(SmtRes!AQ163:'SmtRes'!AQ164,"=1",SmtRes!AC163:'SmtRes'!AC164)</f>
        <v>0</v>
      </c>
      <c r="CT649" s="154">
        <f>SUMIF(SmtRes!AQ163:'SmtRes'!AQ164,"=1",SmtRes!AD163:'SmtRes'!AD164)</f>
        <v>1349.85</v>
      </c>
      <c r="CU649" s="154">
        <f>AG649</f>
        <v>0</v>
      </c>
      <c r="CV649" s="154">
        <f>SUMIF(SmtRes!AQ163:'SmtRes'!AQ164,"=1",SmtRes!BU163:'SmtRes'!BU164)</f>
        <v>1.62</v>
      </c>
      <c r="CW649" s="154">
        <f>SUMIF(SmtRes!AQ163:'SmtRes'!AQ164,"=1",SmtRes!BV163:'SmtRes'!BV164)</f>
        <v>0</v>
      </c>
      <c r="CX649" s="154">
        <f>AJ649</f>
        <v>0</v>
      </c>
      <c r="CY649" s="154">
        <f>(((S649+R649)*AT649)/100)</f>
        <v>809.10120000000006</v>
      </c>
      <c r="CZ649" s="154">
        <f>(((S649+R649)*AU649)/100)</f>
        <v>393.61680000000007</v>
      </c>
      <c r="DC649" s="154" t="s">
        <v>86</v>
      </c>
      <c r="DD649" s="154" t="s">
        <v>86</v>
      </c>
      <c r="DE649" s="154" t="s">
        <v>86</v>
      </c>
      <c r="DF649" s="154" t="s">
        <v>86</v>
      </c>
      <c r="DG649" s="154" t="s">
        <v>86</v>
      </c>
      <c r="DH649" s="154" t="s">
        <v>86</v>
      </c>
      <c r="DI649" s="154" t="s">
        <v>86</v>
      </c>
      <c r="DJ649" s="154" t="s">
        <v>86</v>
      </c>
      <c r="DK649" s="154" t="s">
        <v>86</v>
      </c>
      <c r="DL649" s="154" t="s">
        <v>86</v>
      </c>
      <c r="DM649" s="154" t="s">
        <v>86</v>
      </c>
      <c r="DN649" s="154">
        <v>0</v>
      </c>
      <c r="DO649" s="154">
        <v>0</v>
      </c>
      <c r="DP649" s="154">
        <v>1</v>
      </c>
      <c r="DQ649" s="154">
        <v>1</v>
      </c>
      <c r="DU649" s="154">
        <v>1013</v>
      </c>
      <c r="DV649" s="154" t="s">
        <v>908</v>
      </c>
      <c r="DW649" s="154" t="s">
        <v>908</v>
      </c>
      <c r="DX649" s="154">
        <v>1</v>
      </c>
      <c r="DZ649" s="154" t="s">
        <v>86</v>
      </c>
      <c r="EA649" s="154" t="s">
        <v>86</v>
      </c>
      <c r="EB649" s="154" t="s">
        <v>86</v>
      </c>
      <c r="EC649" s="154" t="s">
        <v>86</v>
      </c>
      <c r="EE649" s="154">
        <v>65499919</v>
      </c>
      <c r="EF649" s="154">
        <v>4</v>
      </c>
      <c r="EG649" s="154" t="s">
        <v>555</v>
      </c>
      <c r="EH649" s="154">
        <v>83</v>
      </c>
      <c r="EI649" s="154" t="s">
        <v>555</v>
      </c>
      <c r="EJ649" s="154">
        <v>4</v>
      </c>
      <c r="EK649" s="154">
        <v>200001</v>
      </c>
      <c r="EL649" s="154" t="s">
        <v>900</v>
      </c>
      <c r="EM649" s="154" t="s">
        <v>901</v>
      </c>
      <c r="EO649" s="154" t="s">
        <v>86</v>
      </c>
      <c r="EQ649" s="154">
        <v>131072</v>
      </c>
      <c r="ER649" s="154">
        <v>0</v>
      </c>
      <c r="ES649" s="154">
        <v>0</v>
      </c>
      <c r="ET649" s="154">
        <v>0</v>
      </c>
      <c r="EU649" s="154">
        <v>0</v>
      </c>
      <c r="EV649" s="154">
        <v>0</v>
      </c>
      <c r="EW649" s="154">
        <v>1.62</v>
      </c>
      <c r="EX649" s="154">
        <v>0</v>
      </c>
      <c r="EY649" s="154">
        <v>0</v>
      </c>
      <c r="FQ649" s="154">
        <v>0</v>
      </c>
      <c r="FR649" s="154">
        <v>0</v>
      </c>
      <c r="FS649" s="154">
        <v>0</v>
      </c>
      <c r="FX649" s="154">
        <v>74</v>
      </c>
      <c r="FY649" s="154">
        <v>36</v>
      </c>
      <c r="GA649" s="154" t="s">
        <v>86</v>
      </c>
      <c r="GD649" s="154">
        <v>1</v>
      </c>
      <c r="GF649" s="154">
        <v>1319282898</v>
      </c>
      <c r="GG649" s="154">
        <v>2</v>
      </c>
      <c r="GH649" s="154">
        <v>1</v>
      </c>
      <c r="GI649" s="154">
        <v>-2</v>
      </c>
      <c r="GJ649" s="154">
        <v>0</v>
      </c>
      <c r="GK649" s="154">
        <v>0</v>
      </c>
      <c r="GL649" s="154">
        <f>ROUND(IF(AND(BH649=3,BI649=3,FS649&lt;&gt;0),P649,0),2)</f>
        <v>0</v>
      </c>
      <c r="GM649" s="154">
        <f>ROUND(O649+X649+Y649,2)+GX649</f>
        <v>2296.1</v>
      </c>
      <c r="GN649" s="154">
        <f>IF(OR(BI649=0,BI649=1),GM649-GX649,0)</f>
        <v>0</v>
      </c>
      <c r="GO649" s="154">
        <f>IF(BI649=2,GM649-GX649,0)</f>
        <v>0</v>
      </c>
      <c r="GP649" s="154">
        <f>IF(BI649=4,GM649-GX649,0)</f>
        <v>2296.1</v>
      </c>
      <c r="GR649" s="154">
        <v>0</v>
      </c>
      <c r="GS649" s="154">
        <v>3</v>
      </c>
      <c r="GT649" s="154">
        <v>0</v>
      </c>
      <c r="GU649" s="154" t="s">
        <v>86</v>
      </c>
      <c r="GV649" s="154">
        <f>ROUND((GT649),6)</f>
        <v>0</v>
      </c>
      <c r="GW649" s="154">
        <v>1</v>
      </c>
      <c r="GX649" s="154">
        <f>ROUND(HC649*I649,2)</f>
        <v>0</v>
      </c>
      <c r="HA649" s="154">
        <v>0</v>
      </c>
      <c r="HB649" s="154">
        <v>0</v>
      </c>
      <c r="HC649" s="154">
        <f>GV649*GW649</f>
        <v>0</v>
      </c>
      <c r="HE649" s="154" t="s">
        <v>86</v>
      </c>
      <c r="HF649" s="154" t="s">
        <v>86</v>
      </c>
      <c r="HM649" s="154" t="s">
        <v>86</v>
      </c>
      <c r="HN649" s="154" t="s">
        <v>632</v>
      </c>
      <c r="HO649" s="154" t="s">
        <v>634</v>
      </c>
      <c r="HP649" s="154" t="s">
        <v>555</v>
      </c>
      <c r="HQ649" s="154" t="s">
        <v>555</v>
      </c>
      <c r="HS649" s="154">
        <v>0</v>
      </c>
      <c r="IK649" s="154">
        <v>0</v>
      </c>
    </row>
    <row r="650" spans="1:245" x14ac:dyDescent="0.2">
      <c r="A650" s="154">
        <v>17</v>
      </c>
      <c r="B650" s="154">
        <v>1</v>
      </c>
      <c r="C650" s="154">
        <f>ROW(SmtRes!A166)</f>
        <v>166</v>
      </c>
      <c r="D650" s="154">
        <f>ROW(EtalonRes!A166)</f>
        <v>166</v>
      </c>
      <c r="E650" s="154" t="s">
        <v>93</v>
      </c>
      <c r="F650" s="154" t="s">
        <v>910</v>
      </c>
      <c r="G650" s="154" t="s">
        <v>911</v>
      </c>
      <c r="H650" s="154" t="s">
        <v>912</v>
      </c>
      <c r="I650" s="154">
        <f>ROUND(3/100,7)</f>
        <v>0.03</v>
      </c>
      <c r="J650" s="154">
        <v>0</v>
      </c>
      <c r="K650" s="154">
        <f>ROUND(3/100,7)</f>
        <v>0.03</v>
      </c>
      <c r="O650" s="154">
        <f>ROUND(CP650,2)</f>
        <v>262.41000000000003</v>
      </c>
      <c r="P650" s="154">
        <f>SUMIF(SmtRes!AQ165:'SmtRes'!AQ166,"=1",SmtRes!DF165:'SmtRes'!DF166)</f>
        <v>0</v>
      </c>
      <c r="Q650" s="154">
        <f>SUMIF(SmtRes!AQ165:'SmtRes'!AQ166,"=1",SmtRes!DG165:'SmtRes'!DG166)</f>
        <v>0</v>
      </c>
      <c r="R650" s="154">
        <f>SUMIF(SmtRes!AQ165:'SmtRes'!AQ166,"=1",SmtRes!DH165:'SmtRes'!DH166)</f>
        <v>0</v>
      </c>
      <c r="S650" s="154">
        <f>SUMIF(SmtRes!AQ165:'SmtRes'!AQ166,"=1",SmtRes!DI165:'SmtRes'!DI166)</f>
        <v>262.40999999999997</v>
      </c>
      <c r="T650" s="154">
        <f>ROUND(CU650*I650,2)</f>
        <v>0</v>
      </c>
      <c r="U650" s="154">
        <f>SUMIF(SmtRes!AQ165:'SmtRes'!AQ166,"=1",SmtRes!CV165:'SmtRes'!CV166)</f>
        <v>0.38879999999999998</v>
      </c>
      <c r="V650" s="154">
        <f>SUMIF(SmtRes!AQ165:'SmtRes'!AQ166,"=1",SmtRes!CW165:'SmtRes'!CW166)</f>
        <v>0</v>
      </c>
      <c r="W650" s="154">
        <f>ROUND(CX650*I650,2)</f>
        <v>0</v>
      </c>
      <c r="X650" s="154">
        <f t="shared" si="278"/>
        <v>194.18</v>
      </c>
      <c r="Y650" s="154">
        <f t="shared" si="278"/>
        <v>94.47</v>
      </c>
      <c r="AA650" s="154">
        <v>66504103</v>
      </c>
      <c r="AB650" s="154">
        <f>ROUND((AC650+AD650+AF650),6)</f>
        <v>8747.0280000000002</v>
      </c>
      <c r="AC650" s="154">
        <f>ROUND((0),6)</f>
        <v>0</v>
      </c>
      <c r="AD650" s="154">
        <f>ROUND((((0)-(0))+AE650),6)</f>
        <v>0</v>
      </c>
      <c r="AE650" s="154">
        <f>ROUND((0),6)</f>
        <v>0</v>
      </c>
      <c r="AF650" s="154">
        <f>ROUND((SUM(SmtRes!BT165:'SmtRes'!BT166)),6)</f>
        <v>8747.0280000000002</v>
      </c>
      <c r="AG650" s="154">
        <f>ROUND((AP650),6)</f>
        <v>0</v>
      </c>
      <c r="AH650" s="154">
        <f>(SUM(SmtRes!BU165:'SmtRes'!BU166))</f>
        <v>12.96</v>
      </c>
      <c r="AI650" s="154">
        <f>(0)</f>
        <v>0</v>
      </c>
      <c r="AJ650" s="154">
        <f>(AS650)</f>
        <v>0</v>
      </c>
      <c r="AK650" s="154">
        <v>8747.0280000000021</v>
      </c>
      <c r="AL650" s="154">
        <v>0</v>
      </c>
      <c r="AM650" s="154">
        <v>0</v>
      </c>
      <c r="AN650" s="154">
        <v>0</v>
      </c>
      <c r="AO650" s="154">
        <v>8747.0280000000021</v>
      </c>
      <c r="AP650" s="154">
        <v>0</v>
      </c>
      <c r="AQ650" s="154">
        <v>12.96</v>
      </c>
      <c r="AR650" s="154">
        <v>0</v>
      </c>
      <c r="AS650" s="154">
        <v>0</v>
      </c>
      <c r="AT650" s="154">
        <v>74</v>
      </c>
      <c r="AU650" s="154">
        <v>36</v>
      </c>
      <c r="AV650" s="154">
        <v>1</v>
      </c>
      <c r="AW650" s="154">
        <v>1</v>
      </c>
      <c r="AZ650" s="154">
        <v>1</v>
      </c>
      <c r="BA650" s="154">
        <v>1</v>
      </c>
      <c r="BB650" s="154">
        <v>1</v>
      </c>
      <c r="BC650" s="154">
        <v>1</v>
      </c>
      <c r="BD650" s="154" t="s">
        <v>86</v>
      </c>
      <c r="BE650" s="154" t="s">
        <v>86</v>
      </c>
      <c r="BF650" s="154" t="s">
        <v>86</v>
      </c>
      <c r="BG650" s="154" t="s">
        <v>86</v>
      </c>
      <c r="BH650" s="154">
        <v>0</v>
      </c>
      <c r="BI650" s="154">
        <v>4</v>
      </c>
      <c r="BJ650" s="154" t="s">
        <v>913</v>
      </c>
      <c r="BM650" s="154">
        <v>200001</v>
      </c>
      <c r="BN650" s="154">
        <v>0</v>
      </c>
      <c r="BO650" s="154" t="s">
        <v>86</v>
      </c>
      <c r="BP650" s="154">
        <v>0</v>
      </c>
      <c r="BQ650" s="154">
        <v>4</v>
      </c>
      <c r="BR650" s="154">
        <v>0</v>
      </c>
      <c r="BS650" s="154">
        <v>1</v>
      </c>
      <c r="BT650" s="154">
        <v>1</v>
      </c>
      <c r="BU650" s="154">
        <v>1</v>
      </c>
      <c r="BV650" s="154">
        <v>1</v>
      </c>
      <c r="BW650" s="154">
        <v>1</v>
      </c>
      <c r="BX650" s="154">
        <v>1</v>
      </c>
      <c r="BY650" s="154" t="s">
        <v>86</v>
      </c>
      <c r="BZ650" s="154">
        <v>74</v>
      </c>
      <c r="CA650" s="154">
        <v>36</v>
      </c>
      <c r="CB650" s="154" t="s">
        <v>86</v>
      </c>
      <c r="CE650" s="154">
        <v>0</v>
      </c>
      <c r="CF650" s="154">
        <v>0</v>
      </c>
      <c r="CG650" s="154">
        <v>0</v>
      </c>
      <c r="CM650" s="154">
        <v>0</v>
      </c>
      <c r="CN650" s="154" t="s">
        <v>86</v>
      </c>
      <c r="CO650" s="154">
        <v>0</v>
      </c>
      <c r="CP650" s="154">
        <f>(P650+Q650+S650+R650)</f>
        <v>262.40999999999997</v>
      </c>
      <c r="CQ650" s="154">
        <f>SUMIF(SmtRes!AQ165:'SmtRes'!AQ166,"=1",SmtRes!AA165:'SmtRes'!AA166)</f>
        <v>0</v>
      </c>
      <c r="CR650" s="154">
        <f>SUMIF(SmtRes!AQ165:'SmtRes'!AQ166,"=1",SmtRes!AB165:'SmtRes'!AB166)</f>
        <v>0</v>
      </c>
      <c r="CS650" s="154">
        <f>SUMIF(SmtRes!AQ165:'SmtRes'!AQ166,"=1",SmtRes!AC165:'SmtRes'!AC166)</f>
        <v>0</v>
      </c>
      <c r="CT650" s="154">
        <f>SUMIF(SmtRes!AQ165:'SmtRes'!AQ166,"=1",SmtRes!AD165:'SmtRes'!AD166)</f>
        <v>1349.85</v>
      </c>
      <c r="CU650" s="154">
        <f>AG650</f>
        <v>0</v>
      </c>
      <c r="CV650" s="154">
        <f>SUMIF(SmtRes!AQ165:'SmtRes'!AQ166,"=1",SmtRes!BU165:'SmtRes'!BU166)</f>
        <v>12.96</v>
      </c>
      <c r="CW650" s="154">
        <f>SUMIF(SmtRes!AQ165:'SmtRes'!AQ166,"=1",SmtRes!BV165:'SmtRes'!BV166)</f>
        <v>0</v>
      </c>
      <c r="CX650" s="154">
        <f>AJ650</f>
        <v>0</v>
      </c>
      <c r="CY650" s="154">
        <f>(((S650+R650)*AT650)/100)</f>
        <v>194.18339999999998</v>
      </c>
      <c r="CZ650" s="154">
        <f>(((S650+R650)*AU650)/100)</f>
        <v>94.46759999999999</v>
      </c>
      <c r="DC650" s="154" t="s">
        <v>86</v>
      </c>
      <c r="DD650" s="154" t="s">
        <v>86</v>
      </c>
      <c r="DE650" s="154" t="s">
        <v>86</v>
      </c>
      <c r="DF650" s="154" t="s">
        <v>86</v>
      </c>
      <c r="DG650" s="154" t="s">
        <v>86</v>
      </c>
      <c r="DH650" s="154" t="s">
        <v>86</v>
      </c>
      <c r="DI650" s="154" t="s">
        <v>86</v>
      </c>
      <c r="DJ650" s="154" t="s">
        <v>86</v>
      </c>
      <c r="DK650" s="154" t="s">
        <v>86</v>
      </c>
      <c r="DL650" s="154" t="s">
        <v>86</v>
      </c>
      <c r="DM650" s="154" t="s">
        <v>86</v>
      </c>
      <c r="DN650" s="154">
        <v>0</v>
      </c>
      <c r="DO650" s="154">
        <v>0</v>
      </c>
      <c r="DP650" s="154">
        <v>1</v>
      </c>
      <c r="DQ650" s="154">
        <v>1</v>
      </c>
      <c r="DU650" s="154">
        <v>1013</v>
      </c>
      <c r="DV650" s="154" t="s">
        <v>912</v>
      </c>
      <c r="DW650" s="154" t="s">
        <v>912</v>
      </c>
      <c r="DX650" s="154">
        <v>1</v>
      </c>
      <c r="DZ650" s="154" t="s">
        <v>86</v>
      </c>
      <c r="EA650" s="154" t="s">
        <v>86</v>
      </c>
      <c r="EB650" s="154" t="s">
        <v>86</v>
      </c>
      <c r="EC650" s="154" t="s">
        <v>86</v>
      </c>
      <c r="EE650" s="154">
        <v>65499919</v>
      </c>
      <c r="EF650" s="154">
        <v>4</v>
      </c>
      <c r="EG650" s="154" t="s">
        <v>555</v>
      </c>
      <c r="EH650" s="154">
        <v>83</v>
      </c>
      <c r="EI650" s="154" t="s">
        <v>555</v>
      </c>
      <c r="EJ650" s="154">
        <v>4</v>
      </c>
      <c r="EK650" s="154">
        <v>200001</v>
      </c>
      <c r="EL650" s="154" t="s">
        <v>900</v>
      </c>
      <c r="EM650" s="154" t="s">
        <v>901</v>
      </c>
      <c r="EO650" s="154" t="s">
        <v>86</v>
      </c>
      <c r="EQ650" s="154">
        <v>131072</v>
      </c>
      <c r="ER650" s="154">
        <v>0</v>
      </c>
      <c r="ES650" s="154">
        <v>0</v>
      </c>
      <c r="ET650" s="154">
        <v>0</v>
      </c>
      <c r="EU650" s="154">
        <v>0</v>
      </c>
      <c r="EV650" s="154">
        <v>0</v>
      </c>
      <c r="EW650" s="154">
        <v>12.96</v>
      </c>
      <c r="EX650" s="154">
        <v>0</v>
      </c>
      <c r="EY650" s="154">
        <v>0</v>
      </c>
      <c r="FQ650" s="154">
        <v>0</v>
      </c>
      <c r="FR650" s="154">
        <v>0</v>
      </c>
      <c r="FS650" s="154">
        <v>0</v>
      </c>
      <c r="FX650" s="154">
        <v>74</v>
      </c>
      <c r="FY650" s="154">
        <v>36</v>
      </c>
      <c r="GA650" s="154" t="s">
        <v>86</v>
      </c>
      <c r="GD650" s="154">
        <v>1</v>
      </c>
      <c r="GF650" s="154">
        <v>953704228</v>
      </c>
      <c r="GG650" s="154">
        <v>2</v>
      </c>
      <c r="GH650" s="154">
        <v>1</v>
      </c>
      <c r="GI650" s="154">
        <v>-2</v>
      </c>
      <c r="GJ650" s="154">
        <v>0</v>
      </c>
      <c r="GK650" s="154">
        <v>0</v>
      </c>
      <c r="GL650" s="154">
        <f>ROUND(IF(AND(BH650=3,BI650=3,FS650&lt;&gt;0),P650,0),2)</f>
        <v>0</v>
      </c>
      <c r="GM650" s="154">
        <f>ROUND(O650+X650+Y650,2)+GX650</f>
        <v>551.05999999999995</v>
      </c>
      <c r="GN650" s="154">
        <f>IF(OR(BI650=0,BI650=1),GM650-GX650,0)</f>
        <v>0</v>
      </c>
      <c r="GO650" s="154">
        <f>IF(BI650=2,GM650-GX650,0)</f>
        <v>0</v>
      </c>
      <c r="GP650" s="154">
        <f>IF(BI650=4,GM650-GX650,0)</f>
        <v>551.05999999999995</v>
      </c>
      <c r="GR650" s="154">
        <v>0</v>
      </c>
      <c r="GS650" s="154">
        <v>3</v>
      </c>
      <c r="GT650" s="154">
        <v>0</v>
      </c>
      <c r="GU650" s="154" t="s">
        <v>86</v>
      </c>
      <c r="GV650" s="154">
        <f>ROUND((GT650),6)</f>
        <v>0</v>
      </c>
      <c r="GW650" s="154">
        <v>1</v>
      </c>
      <c r="GX650" s="154">
        <f>ROUND(HC650*I650,2)</f>
        <v>0</v>
      </c>
      <c r="HA650" s="154">
        <v>0</v>
      </c>
      <c r="HB650" s="154">
        <v>0</v>
      </c>
      <c r="HC650" s="154">
        <f>GV650*GW650</f>
        <v>0</v>
      </c>
      <c r="HE650" s="154" t="s">
        <v>86</v>
      </c>
      <c r="HF650" s="154" t="s">
        <v>86</v>
      </c>
      <c r="HM650" s="154" t="s">
        <v>86</v>
      </c>
      <c r="HN650" s="154" t="s">
        <v>632</v>
      </c>
      <c r="HO650" s="154" t="s">
        <v>634</v>
      </c>
      <c r="HP650" s="154" t="s">
        <v>555</v>
      </c>
      <c r="HQ650" s="154" t="s">
        <v>555</v>
      </c>
      <c r="HS650" s="154">
        <v>0</v>
      </c>
      <c r="IK650" s="154">
        <v>0</v>
      </c>
    </row>
    <row r="651" spans="1:245" x14ac:dyDescent="0.2">
      <c r="A651" s="154">
        <v>17</v>
      </c>
      <c r="B651" s="154">
        <v>1</v>
      </c>
      <c r="C651" s="154">
        <f>ROW(SmtRes!A168)</f>
        <v>168</v>
      </c>
      <c r="D651" s="154">
        <f>ROW(EtalonRes!A168)</f>
        <v>168</v>
      </c>
      <c r="E651" s="154" t="s">
        <v>270</v>
      </c>
      <c r="F651" s="154" t="s">
        <v>914</v>
      </c>
      <c r="G651" s="154" t="s">
        <v>915</v>
      </c>
      <c r="H651" s="154" t="s">
        <v>898</v>
      </c>
      <c r="I651" s="154">
        <v>3</v>
      </c>
      <c r="J651" s="154">
        <v>0</v>
      </c>
      <c r="K651" s="154">
        <v>3</v>
      </c>
      <c r="O651" s="154">
        <f>ROUND(CP651,2)</f>
        <v>3109.03</v>
      </c>
      <c r="P651" s="154">
        <f>SUMIF(SmtRes!AQ167:'SmtRes'!AQ168,"=1",SmtRes!DF167:'SmtRes'!DF168)</f>
        <v>0</v>
      </c>
      <c r="Q651" s="154">
        <f>SUMIF(SmtRes!AQ167:'SmtRes'!AQ168,"=1",SmtRes!DG167:'SmtRes'!DG168)</f>
        <v>0</v>
      </c>
      <c r="R651" s="154">
        <f>SUMIF(SmtRes!AQ167:'SmtRes'!AQ168,"=1",SmtRes!DH167:'SmtRes'!DH168)</f>
        <v>0</v>
      </c>
      <c r="S651" s="154">
        <f>SUMIF(SmtRes!AQ167:'SmtRes'!AQ168,"=1",SmtRes!DI167:'SmtRes'!DI168)</f>
        <v>3109.0299999999997</v>
      </c>
      <c r="T651" s="154">
        <f>ROUND(CU651*I651,2)</f>
        <v>0</v>
      </c>
      <c r="U651" s="154">
        <f>SUMIF(SmtRes!AQ167:'SmtRes'!AQ168,"=1",SmtRes!CV167:'SmtRes'!CV168)</f>
        <v>4.8600000000000003</v>
      </c>
      <c r="V651" s="154">
        <f>SUMIF(SmtRes!AQ167:'SmtRes'!AQ168,"=1",SmtRes!CW167:'SmtRes'!CW168)</f>
        <v>0</v>
      </c>
      <c r="W651" s="154">
        <f>ROUND(CX651*I651,2)</f>
        <v>0</v>
      </c>
      <c r="X651" s="154">
        <f t="shared" si="278"/>
        <v>2300.6799999999998</v>
      </c>
      <c r="Y651" s="154">
        <f t="shared" si="278"/>
        <v>1119.25</v>
      </c>
      <c r="AA651" s="154">
        <v>66504103</v>
      </c>
      <c r="AB651" s="154">
        <f>ROUND((AC651+AD651+AF651),6)</f>
        <v>1036.3459</v>
      </c>
      <c r="AC651" s="154">
        <f>ROUND((0),6)</f>
        <v>0</v>
      </c>
      <c r="AD651" s="154">
        <f>ROUND((((0)-(0))+AE651),6)</f>
        <v>0</v>
      </c>
      <c r="AE651" s="154">
        <f>ROUND((0),6)</f>
        <v>0</v>
      </c>
      <c r="AF651" s="154">
        <f>ROUND((SUM(SmtRes!BT167:'SmtRes'!BT168)),6)</f>
        <v>1036.3459</v>
      </c>
      <c r="AG651" s="154">
        <f>ROUND((AP651),6)</f>
        <v>0</v>
      </c>
      <c r="AH651" s="154">
        <f>(SUM(SmtRes!BU167:'SmtRes'!BU168))</f>
        <v>1.62</v>
      </c>
      <c r="AI651" s="154">
        <f>(0)</f>
        <v>0</v>
      </c>
      <c r="AJ651" s="154">
        <f>(AS651)</f>
        <v>0</v>
      </c>
      <c r="AK651" s="154">
        <v>1036.3458999999998</v>
      </c>
      <c r="AL651" s="154">
        <v>0</v>
      </c>
      <c r="AM651" s="154">
        <v>0</v>
      </c>
      <c r="AN651" s="154">
        <v>0</v>
      </c>
      <c r="AO651" s="154">
        <v>1036.3458999999998</v>
      </c>
      <c r="AP651" s="154">
        <v>0</v>
      </c>
      <c r="AQ651" s="154">
        <v>1.62</v>
      </c>
      <c r="AR651" s="154">
        <v>0</v>
      </c>
      <c r="AS651" s="154">
        <v>0</v>
      </c>
      <c r="AT651" s="154">
        <v>74</v>
      </c>
      <c r="AU651" s="154">
        <v>36</v>
      </c>
      <c r="AV651" s="154">
        <v>1</v>
      </c>
      <c r="AW651" s="154">
        <v>1</v>
      </c>
      <c r="AZ651" s="154">
        <v>1</v>
      </c>
      <c r="BA651" s="154">
        <v>1</v>
      </c>
      <c r="BB651" s="154">
        <v>1</v>
      </c>
      <c r="BC651" s="154">
        <v>1</v>
      </c>
      <c r="BD651" s="154" t="s">
        <v>86</v>
      </c>
      <c r="BE651" s="154" t="s">
        <v>86</v>
      </c>
      <c r="BF651" s="154" t="s">
        <v>86</v>
      </c>
      <c r="BG651" s="154" t="s">
        <v>86</v>
      </c>
      <c r="BH651" s="154">
        <v>0</v>
      </c>
      <c r="BI651" s="154">
        <v>4</v>
      </c>
      <c r="BJ651" s="154" t="s">
        <v>916</v>
      </c>
      <c r="BM651" s="154">
        <v>200001</v>
      </c>
      <c r="BN651" s="154">
        <v>0</v>
      </c>
      <c r="BO651" s="154" t="s">
        <v>86</v>
      </c>
      <c r="BP651" s="154">
        <v>0</v>
      </c>
      <c r="BQ651" s="154">
        <v>4</v>
      </c>
      <c r="BR651" s="154">
        <v>0</v>
      </c>
      <c r="BS651" s="154">
        <v>1</v>
      </c>
      <c r="BT651" s="154">
        <v>1</v>
      </c>
      <c r="BU651" s="154">
        <v>1</v>
      </c>
      <c r="BV651" s="154">
        <v>1</v>
      </c>
      <c r="BW651" s="154">
        <v>1</v>
      </c>
      <c r="BX651" s="154">
        <v>1</v>
      </c>
      <c r="BY651" s="154" t="s">
        <v>86</v>
      </c>
      <c r="BZ651" s="154">
        <v>74</v>
      </c>
      <c r="CA651" s="154">
        <v>36</v>
      </c>
      <c r="CB651" s="154" t="s">
        <v>86</v>
      </c>
      <c r="CE651" s="154">
        <v>0</v>
      </c>
      <c r="CF651" s="154">
        <v>0</v>
      </c>
      <c r="CG651" s="154">
        <v>0</v>
      </c>
      <c r="CM651" s="154">
        <v>0</v>
      </c>
      <c r="CN651" s="154" t="s">
        <v>86</v>
      </c>
      <c r="CO651" s="154">
        <v>0</v>
      </c>
      <c r="CP651" s="154">
        <f>(P651+Q651+S651+R651)</f>
        <v>3109.0299999999997</v>
      </c>
      <c r="CQ651" s="154">
        <f>SUMIF(SmtRes!AQ167:'SmtRes'!AQ168,"=1",SmtRes!AA167:'SmtRes'!AA168)</f>
        <v>0</v>
      </c>
      <c r="CR651" s="154">
        <f>SUMIF(SmtRes!AQ167:'SmtRes'!AQ168,"=1",SmtRes!AB167:'SmtRes'!AB168)</f>
        <v>0</v>
      </c>
      <c r="CS651" s="154">
        <f>SUMIF(SmtRes!AQ167:'SmtRes'!AQ168,"=1",SmtRes!AC167:'SmtRes'!AC168)</f>
        <v>0</v>
      </c>
      <c r="CT651" s="154">
        <f>SUMIF(SmtRes!AQ167:'SmtRes'!AQ168,"=1",SmtRes!AD167:'SmtRes'!AD168)</f>
        <v>1228.51</v>
      </c>
      <c r="CU651" s="154">
        <f>AG651</f>
        <v>0</v>
      </c>
      <c r="CV651" s="154">
        <f>SUMIF(SmtRes!AQ167:'SmtRes'!AQ168,"=1",SmtRes!BU167:'SmtRes'!BU168)</f>
        <v>1.62</v>
      </c>
      <c r="CW651" s="154">
        <f>SUMIF(SmtRes!AQ167:'SmtRes'!AQ168,"=1",SmtRes!BV167:'SmtRes'!BV168)</f>
        <v>0</v>
      </c>
      <c r="CX651" s="154">
        <f>AJ651</f>
        <v>0</v>
      </c>
      <c r="CY651" s="154">
        <f>(((S651+R651)*AT651)/100)</f>
        <v>2300.6821999999997</v>
      </c>
      <c r="CZ651" s="154">
        <f>(((S651+R651)*AU651)/100)</f>
        <v>1119.2507999999998</v>
      </c>
      <c r="DC651" s="154" t="s">
        <v>86</v>
      </c>
      <c r="DD651" s="154" t="s">
        <v>86</v>
      </c>
      <c r="DE651" s="154" t="s">
        <v>86</v>
      </c>
      <c r="DF651" s="154" t="s">
        <v>86</v>
      </c>
      <c r="DG651" s="154" t="s">
        <v>86</v>
      </c>
      <c r="DH651" s="154" t="s">
        <v>86</v>
      </c>
      <c r="DI651" s="154" t="s">
        <v>86</v>
      </c>
      <c r="DJ651" s="154" t="s">
        <v>86</v>
      </c>
      <c r="DK651" s="154" t="s">
        <v>86</v>
      </c>
      <c r="DL651" s="154" t="s">
        <v>86</v>
      </c>
      <c r="DM651" s="154" t="s">
        <v>86</v>
      </c>
      <c r="DN651" s="154">
        <v>0</v>
      </c>
      <c r="DO651" s="154">
        <v>0</v>
      </c>
      <c r="DP651" s="154">
        <v>1</v>
      </c>
      <c r="DQ651" s="154">
        <v>1</v>
      </c>
      <c r="DU651" s="154">
        <v>1013</v>
      </c>
      <c r="DV651" s="154" t="s">
        <v>898</v>
      </c>
      <c r="DW651" s="154" t="s">
        <v>898</v>
      </c>
      <c r="DX651" s="154">
        <v>1</v>
      </c>
      <c r="DZ651" s="154" t="s">
        <v>86</v>
      </c>
      <c r="EA651" s="154" t="s">
        <v>86</v>
      </c>
      <c r="EB651" s="154" t="s">
        <v>86</v>
      </c>
      <c r="EC651" s="154" t="s">
        <v>86</v>
      </c>
      <c r="EE651" s="154">
        <v>65499919</v>
      </c>
      <c r="EF651" s="154">
        <v>4</v>
      </c>
      <c r="EG651" s="154" t="s">
        <v>555</v>
      </c>
      <c r="EH651" s="154">
        <v>83</v>
      </c>
      <c r="EI651" s="154" t="s">
        <v>555</v>
      </c>
      <c r="EJ651" s="154">
        <v>4</v>
      </c>
      <c r="EK651" s="154">
        <v>200001</v>
      </c>
      <c r="EL651" s="154" t="s">
        <v>900</v>
      </c>
      <c r="EM651" s="154" t="s">
        <v>901</v>
      </c>
      <c r="EO651" s="154" t="s">
        <v>86</v>
      </c>
      <c r="EQ651" s="154">
        <v>131072</v>
      </c>
      <c r="ER651" s="154">
        <v>0</v>
      </c>
      <c r="ES651" s="154">
        <v>0</v>
      </c>
      <c r="ET651" s="154">
        <v>0</v>
      </c>
      <c r="EU651" s="154">
        <v>0</v>
      </c>
      <c r="EV651" s="154">
        <v>0</v>
      </c>
      <c r="EW651" s="154">
        <v>1.62</v>
      </c>
      <c r="EX651" s="154">
        <v>0</v>
      </c>
      <c r="EY651" s="154">
        <v>0</v>
      </c>
      <c r="FQ651" s="154">
        <v>0</v>
      </c>
      <c r="FR651" s="154">
        <v>0</v>
      </c>
      <c r="FS651" s="154">
        <v>0</v>
      </c>
      <c r="FX651" s="154">
        <v>74</v>
      </c>
      <c r="FY651" s="154">
        <v>36</v>
      </c>
      <c r="GA651" s="154" t="s">
        <v>86</v>
      </c>
      <c r="GD651" s="154">
        <v>1</v>
      </c>
      <c r="GF651" s="154">
        <v>-774666889</v>
      </c>
      <c r="GG651" s="154">
        <v>2</v>
      </c>
      <c r="GH651" s="154">
        <v>1</v>
      </c>
      <c r="GI651" s="154">
        <v>-2</v>
      </c>
      <c r="GJ651" s="154">
        <v>0</v>
      </c>
      <c r="GK651" s="154">
        <v>0</v>
      </c>
      <c r="GL651" s="154">
        <f>ROUND(IF(AND(BH651=3,BI651=3,FS651&lt;&gt;0),P651,0),2)</f>
        <v>0</v>
      </c>
      <c r="GM651" s="154">
        <f>ROUND(O651+X651+Y651,2)+GX651</f>
        <v>6528.96</v>
      </c>
      <c r="GN651" s="154">
        <f>IF(OR(BI651=0,BI651=1),GM651-GX651,0)</f>
        <v>0</v>
      </c>
      <c r="GO651" s="154">
        <f>IF(BI651=2,GM651-GX651,0)</f>
        <v>0</v>
      </c>
      <c r="GP651" s="154">
        <f>IF(BI651=4,GM651-GX651,0)</f>
        <v>6528.96</v>
      </c>
      <c r="GR651" s="154">
        <v>0</v>
      </c>
      <c r="GS651" s="154">
        <v>3</v>
      </c>
      <c r="GT651" s="154">
        <v>0</v>
      </c>
      <c r="GU651" s="154" t="s">
        <v>86</v>
      </c>
      <c r="GV651" s="154">
        <f>ROUND((GT651),6)</f>
        <v>0</v>
      </c>
      <c r="GW651" s="154">
        <v>1</v>
      </c>
      <c r="GX651" s="154">
        <f>ROUND(HC651*I651,2)</f>
        <v>0</v>
      </c>
      <c r="HA651" s="154">
        <v>0</v>
      </c>
      <c r="HB651" s="154">
        <v>0</v>
      </c>
      <c r="HC651" s="154">
        <f>GV651*GW651</f>
        <v>0</v>
      </c>
      <c r="HE651" s="154" t="s">
        <v>86</v>
      </c>
      <c r="HF651" s="154" t="s">
        <v>86</v>
      </c>
      <c r="HM651" s="154" t="s">
        <v>86</v>
      </c>
      <c r="HN651" s="154" t="s">
        <v>632</v>
      </c>
      <c r="HO651" s="154" t="s">
        <v>634</v>
      </c>
      <c r="HP651" s="154" t="s">
        <v>555</v>
      </c>
      <c r="HQ651" s="154" t="s">
        <v>555</v>
      </c>
      <c r="HS651" s="154">
        <v>0</v>
      </c>
      <c r="IK651" s="154">
        <v>0</v>
      </c>
    </row>
    <row r="652" spans="1:245" x14ac:dyDescent="0.2">
      <c r="A652" s="154">
        <v>17</v>
      </c>
      <c r="B652" s="154">
        <v>1</v>
      </c>
      <c r="C652" s="154">
        <f>ROW(SmtRes!A170)</f>
        <v>170</v>
      </c>
      <c r="D652" s="154">
        <f>ROW(EtalonRes!A170)</f>
        <v>170</v>
      </c>
      <c r="E652" s="154" t="s">
        <v>94</v>
      </c>
      <c r="F652" s="154" t="s">
        <v>917</v>
      </c>
      <c r="G652" s="154" t="s">
        <v>918</v>
      </c>
      <c r="H652" s="154" t="s">
        <v>538</v>
      </c>
      <c r="I652" s="154">
        <f>ROUND(3,7)</f>
        <v>3</v>
      </c>
      <c r="J652" s="154">
        <v>0</v>
      </c>
      <c r="K652" s="154">
        <f>ROUND(3,7)</f>
        <v>3</v>
      </c>
      <c r="O652" s="154">
        <f>ROUND(CP652,2)</f>
        <v>2496.15</v>
      </c>
      <c r="P652" s="154">
        <f>SUMIF(SmtRes!AQ169:'SmtRes'!AQ170,"=1",SmtRes!DF169:'SmtRes'!DF170)</f>
        <v>0</v>
      </c>
      <c r="Q652" s="154">
        <f>SUMIF(SmtRes!AQ169:'SmtRes'!AQ170,"=1",SmtRes!DG169:'SmtRes'!DG170)</f>
        <v>0</v>
      </c>
      <c r="R652" s="154">
        <f>SUMIF(SmtRes!AQ169:'SmtRes'!AQ170,"=1",SmtRes!DH169:'SmtRes'!DH170)</f>
        <v>0</v>
      </c>
      <c r="S652" s="154">
        <f>SUMIF(SmtRes!AQ169:'SmtRes'!AQ170,"=1",SmtRes!DI169:'SmtRes'!DI170)</f>
        <v>2496.15</v>
      </c>
      <c r="T652" s="154">
        <f>ROUND(CU652*I652,2)</f>
        <v>0</v>
      </c>
      <c r="U652" s="154">
        <f>SUMIF(SmtRes!AQ169:'SmtRes'!AQ170,"=1",SmtRes!CV169:'SmtRes'!CV170)</f>
        <v>3.9</v>
      </c>
      <c r="V652" s="154">
        <f>SUMIF(SmtRes!AQ169:'SmtRes'!AQ170,"=1",SmtRes!CW169:'SmtRes'!CW170)</f>
        <v>0</v>
      </c>
      <c r="W652" s="154">
        <f>ROUND(CX652*I652,2)</f>
        <v>0</v>
      </c>
      <c r="X652" s="154">
        <f t="shared" si="278"/>
        <v>1847.15</v>
      </c>
      <c r="Y652" s="154">
        <f t="shared" si="278"/>
        <v>898.61</v>
      </c>
      <c r="AA652" s="154">
        <v>66504103</v>
      </c>
      <c r="AB652" s="154">
        <f>ROUND((AC652+AD652+AF652),6)</f>
        <v>832.04939999999999</v>
      </c>
      <c r="AC652" s="154">
        <f>ROUND((0),6)</f>
        <v>0</v>
      </c>
      <c r="AD652" s="154">
        <f>ROUND((((0)-(0))+AE652),6)</f>
        <v>0</v>
      </c>
      <c r="AE652" s="154">
        <f>ROUND((0),6)</f>
        <v>0</v>
      </c>
      <c r="AF652" s="154">
        <f>ROUND((SUM(SmtRes!BT169:'SmtRes'!BT170)),6)</f>
        <v>832.04939999999999</v>
      </c>
      <c r="AG652" s="154">
        <f>ROUND((AP652),6)</f>
        <v>0</v>
      </c>
      <c r="AH652" s="154">
        <f>(SUM(SmtRes!BU169:'SmtRes'!BU170))</f>
        <v>1.3</v>
      </c>
      <c r="AI652" s="154">
        <f>(0)</f>
        <v>0</v>
      </c>
      <c r="AJ652" s="154">
        <f>(AS652)</f>
        <v>0</v>
      </c>
      <c r="AK652" s="154">
        <v>832.04939999999999</v>
      </c>
      <c r="AL652" s="154">
        <v>0</v>
      </c>
      <c r="AM652" s="154">
        <v>0</v>
      </c>
      <c r="AN652" s="154">
        <v>0</v>
      </c>
      <c r="AO652" s="154">
        <v>832.04939999999999</v>
      </c>
      <c r="AP652" s="154">
        <v>0</v>
      </c>
      <c r="AQ652" s="154">
        <v>1.3</v>
      </c>
      <c r="AR652" s="154">
        <v>0</v>
      </c>
      <c r="AS652" s="154">
        <v>0</v>
      </c>
      <c r="AT652" s="154">
        <v>74</v>
      </c>
      <c r="AU652" s="154">
        <v>36</v>
      </c>
      <c r="AV652" s="154">
        <v>1</v>
      </c>
      <c r="AW652" s="154">
        <v>1</v>
      </c>
      <c r="AZ652" s="154">
        <v>1</v>
      </c>
      <c r="BA652" s="154">
        <v>1</v>
      </c>
      <c r="BB652" s="154">
        <v>1</v>
      </c>
      <c r="BC652" s="154">
        <v>1</v>
      </c>
      <c r="BD652" s="154" t="s">
        <v>86</v>
      </c>
      <c r="BE652" s="154" t="s">
        <v>86</v>
      </c>
      <c r="BF652" s="154" t="s">
        <v>86</v>
      </c>
      <c r="BG652" s="154" t="s">
        <v>86</v>
      </c>
      <c r="BH652" s="154">
        <v>0</v>
      </c>
      <c r="BI652" s="154">
        <v>4</v>
      </c>
      <c r="BJ652" s="154" t="s">
        <v>919</v>
      </c>
      <c r="BM652" s="154">
        <v>200001</v>
      </c>
      <c r="BN652" s="154">
        <v>0</v>
      </c>
      <c r="BO652" s="154" t="s">
        <v>86</v>
      </c>
      <c r="BP652" s="154">
        <v>0</v>
      </c>
      <c r="BQ652" s="154">
        <v>4</v>
      </c>
      <c r="BR652" s="154">
        <v>0</v>
      </c>
      <c r="BS652" s="154">
        <v>1</v>
      </c>
      <c r="BT652" s="154">
        <v>1</v>
      </c>
      <c r="BU652" s="154">
        <v>1</v>
      </c>
      <c r="BV652" s="154">
        <v>1</v>
      </c>
      <c r="BW652" s="154">
        <v>1</v>
      </c>
      <c r="BX652" s="154">
        <v>1</v>
      </c>
      <c r="BY652" s="154" t="s">
        <v>86</v>
      </c>
      <c r="BZ652" s="154">
        <v>74</v>
      </c>
      <c r="CA652" s="154">
        <v>36</v>
      </c>
      <c r="CB652" s="154" t="s">
        <v>86</v>
      </c>
      <c r="CE652" s="154">
        <v>0</v>
      </c>
      <c r="CF652" s="154">
        <v>0</v>
      </c>
      <c r="CG652" s="154">
        <v>0</v>
      </c>
      <c r="CM652" s="154">
        <v>0</v>
      </c>
      <c r="CN652" s="154" t="s">
        <v>86</v>
      </c>
      <c r="CO652" s="154">
        <v>0</v>
      </c>
      <c r="CP652" s="154">
        <f>(P652+Q652+S652+R652)</f>
        <v>2496.15</v>
      </c>
      <c r="CQ652" s="154">
        <f>SUMIF(SmtRes!AQ169:'SmtRes'!AQ170,"=1",SmtRes!AA169:'SmtRes'!AA170)</f>
        <v>0</v>
      </c>
      <c r="CR652" s="154">
        <f>SUMIF(SmtRes!AQ169:'SmtRes'!AQ170,"=1",SmtRes!AB169:'SmtRes'!AB170)</f>
        <v>0</v>
      </c>
      <c r="CS652" s="154">
        <f>SUMIF(SmtRes!AQ169:'SmtRes'!AQ170,"=1",SmtRes!AC169:'SmtRes'!AC170)</f>
        <v>0</v>
      </c>
      <c r="CT652" s="154">
        <f>SUMIF(SmtRes!AQ169:'SmtRes'!AQ170,"=1",SmtRes!AD169:'SmtRes'!AD170)</f>
        <v>1228.51</v>
      </c>
      <c r="CU652" s="154">
        <f>AG652</f>
        <v>0</v>
      </c>
      <c r="CV652" s="154">
        <f>SUMIF(SmtRes!AQ169:'SmtRes'!AQ170,"=1",SmtRes!BU169:'SmtRes'!BU170)</f>
        <v>1.3</v>
      </c>
      <c r="CW652" s="154">
        <f>SUMIF(SmtRes!AQ169:'SmtRes'!AQ170,"=1",SmtRes!BV169:'SmtRes'!BV170)</f>
        <v>0</v>
      </c>
      <c r="CX652" s="154">
        <f>AJ652</f>
        <v>0</v>
      </c>
      <c r="CY652" s="154">
        <f>(((S652+R652)*AT652)/100)</f>
        <v>1847.1510000000001</v>
      </c>
      <c r="CZ652" s="154">
        <f>(((S652+R652)*AU652)/100)</f>
        <v>898.61400000000003</v>
      </c>
      <c r="DC652" s="154" t="s">
        <v>86</v>
      </c>
      <c r="DD652" s="154" t="s">
        <v>86</v>
      </c>
      <c r="DE652" s="154" t="s">
        <v>86</v>
      </c>
      <c r="DF652" s="154" t="s">
        <v>86</v>
      </c>
      <c r="DG652" s="154" t="s">
        <v>86</v>
      </c>
      <c r="DH652" s="154" t="s">
        <v>86</v>
      </c>
      <c r="DI652" s="154" t="s">
        <v>86</v>
      </c>
      <c r="DJ652" s="154" t="s">
        <v>86</v>
      </c>
      <c r="DK652" s="154" t="s">
        <v>86</v>
      </c>
      <c r="DL652" s="154" t="s">
        <v>86</v>
      </c>
      <c r="DM652" s="154" t="s">
        <v>86</v>
      </c>
      <c r="DN652" s="154">
        <v>0</v>
      </c>
      <c r="DO652" s="154">
        <v>0</v>
      </c>
      <c r="DP652" s="154">
        <v>1</v>
      </c>
      <c r="DQ652" s="154">
        <v>1</v>
      </c>
      <c r="DU652" s="154">
        <v>1013</v>
      </c>
      <c r="DV652" s="154" t="s">
        <v>538</v>
      </c>
      <c r="DW652" s="154" t="s">
        <v>538</v>
      </c>
      <c r="DX652" s="154">
        <v>1</v>
      </c>
      <c r="DZ652" s="154" t="s">
        <v>86</v>
      </c>
      <c r="EA652" s="154" t="s">
        <v>86</v>
      </c>
      <c r="EB652" s="154" t="s">
        <v>86</v>
      </c>
      <c r="EC652" s="154" t="s">
        <v>86</v>
      </c>
      <c r="EE652" s="154">
        <v>65499919</v>
      </c>
      <c r="EF652" s="154">
        <v>4</v>
      </c>
      <c r="EG652" s="154" t="s">
        <v>555</v>
      </c>
      <c r="EH652" s="154">
        <v>83</v>
      </c>
      <c r="EI652" s="154" t="s">
        <v>555</v>
      </c>
      <c r="EJ652" s="154">
        <v>4</v>
      </c>
      <c r="EK652" s="154">
        <v>200001</v>
      </c>
      <c r="EL652" s="154" t="s">
        <v>900</v>
      </c>
      <c r="EM652" s="154" t="s">
        <v>901</v>
      </c>
      <c r="EO652" s="154" t="s">
        <v>86</v>
      </c>
      <c r="EQ652" s="154">
        <v>131072</v>
      </c>
      <c r="ER652" s="154">
        <v>0</v>
      </c>
      <c r="ES652" s="154">
        <v>0</v>
      </c>
      <c r="ET652" s="154">
        <v>0</v>
      </c>
      <c r="EU652" s="154">
        <v>0</v>
      </c>
      <c r="EV652" s="154">
        <v>0</v>
      </c>
      <c r="EW652" s="154">
        <v>1.3</v>
      </c>
      <c r="EX652" s="154">
        <v>0</v>
      </c>
      <c r="EY652" s="154">
        <v>0</v>
      </c>
      <c r="FQ652" s="154">
        <v>0</v>
      </c>
      <c r="FR652" s="154">
        <v>0</v>
      </c>
      <c r="FS652" s="154">
        <v>0</v>
      </c>
      <c r="FX652" s="154">
        <v>74</v>
      </c>
      <c r="FY652" s="154">
        <v>36</v>
      </c>
      <c r="GA652" s="154" t="s">
        <v>86</v>
      </c>
      <c r="GD652" s="154">
        <v>1</v>
      </c>
      <c r="GF652" s="154">
        <v>-1494600854</v>
      </c>
      <c r="GG652" s="154">
        <v>2</v>
      </c>
      <c r="GH652" s="154">
        <v>1</v>
      </c>
      <c r="GI652" s="154">
        <v>-2</v>
      </c>
      <c r="GJ652" s="154">
        <v>0</v>
      </c>
      <c r="GK652" s="154">
        <v>0</v>
      </c>
      <c r="GL652" s="154">
        <f>ROUND(IF(AND(BH652=3,BI652=3,FS652&lt;&gt;0),P652,0),2)</f>
        <v>0</v>
      </c>
      <c r="GM652" s="154">
        <f>ROUND(O652+X652+Y652,2)+GX652</f>
        <v>5241.91</v>
      </c>
      <c r="GN652" s="154">
        <f>IF(OR(BI652=0,BI652=1),GM652-GX652,0)</f>
        <v>0</v>
      </c>
      <c r="GO652" s="154">
        <f>IF(BI652=2,GM652-GX652,0)</f>
        <v>0</v>
      </c>
      <c r="GP652" s="154">
        <f>IF(BI652=4,GM652-GX652,0)</f>
        <v>5241.91</v>
      </c>
      <c r="GR652" s="154">
        <v>0</v>
      </c>
      <c r="GS652" s="154">
        <v>3</v>
      </c>
      <c r="GT652" s="154">
        <v>0</v>
      </c>
      <c r="GU652" s="154" t="s">
        <v>86</v>
      </c>
      <c r="GV652" s="154">
        <f>ROUND((GT652),6)</f>
        <v>0</v>
      </c>
      <c r="GW652" s="154">
        <v>1</v>
      </c>
      <c r="GX652" s="154">
        <f>ROUND(HC652*I652,2)</f>
        <v>0</v>
      </c>
      <c r="HA652" s="154">
        <v>0</v>
      </c>
      <c r="HB652" s="154">
        <v>0</v>
      </c>
      <c r="HC652" s="154">
        <f>GV652*GW652</f>
        <v>0</v>
      </c>
      <c r="HE652" s="154" t="s">
        <v>86</v>
      </c>
      <c r="HF652" s="154" t="s">
        <v>86</v>
      </c>
      <c r="HM652" s="154" t="s">
        <v>86</v>
      </c>
      <c r="HN652" s="154" t="s">
        <v>632</v>
      </c>
      <c r="HO652" s="154" t="s">
        <v>634</v>
      </c>
      <c r="HP652" s="154" t="s">
        <v>555</v>
      </c>
      <c r="HQ652" s="154" t="s">
        <v>555</v>
      </c>
      <c r="HS652" s="154">
        <v>0</v>
      </c>
      <c r="IK652" s="154">
        <v>0</v>
      </c>
    </row>
    <row r="653" spans="1:245" x14ac:dyDescent="0.2">
      <c r="A653" s="154">
        <v>17</v>
      </c>
      <c r="B653" s="154">
        <v>1</v>
      </c>
      <c r="C653" s="154">
        <f>ROW(SmtRes!A172)</f>
        <v>172</v>
      </c>
      <c r="D653" s="154">
        <f>ROW(EtalonRes!A172)</f>
        <v>172</v>
      </c>
      <c r="E653" s="154" t="s">
        <v>480</v>
      </c>
      <c r="F653" s="154" t="s">
        <v>920</v>
      </c>
      <c r="G653" s="154" t="s">
        <v>921</v>
      </c>
      <c r="H653" s="154" t="s">
        <v>898</v>
      </c>
      <c r="I653" s="154">
        <f>ROUND(3,7)</f>
        <v>3</v>
      </c>
      <c r="J653" s="154">
        <v>0</v>
      </c>
      <c r="K653" s="154">
        <f>ROUND(3,7)</f>
        <v>3</v>
      </c>
      <c r="O653" s="154">
        <f>ROUND(CP653,2)</f>
        <v>3301.26</v>
      </c>
      <c r="P653" s="154">
        <f>SUMIF(SmtRes!AQ171:'SmtRes'!AQ172,"=1",SmtRes!DF171:'SmtRes'!DF172)</f>
        <v>0</v>
      </c>
      <c r="Q653" s="154">
        <f>SUMIF(SmtRes!AQ171:'SmtRes'!AQ172,"=1",SmtRes!DG171:'SmtRes'!DG172)</f>
        <v>0</v>
      </c>
      <c r="R653" s="154">
        <f>SUMIF(SmtRes!AQ171:'SmtRes'!AQ172,"=1",SmtRes!DH171:'SmtRes'!DH172)</f>
        <v>0</v>
      </c>
      <c r="S653" s="154">
        <f>SUMIF(SmtRes!AQ171:'SmtRes'!AQ172,"=1",SmtRes!DI171:'SmtRes'!DI172)</f>
        <v>3301.26</v>
      </c>
      <c r="T653" s="154">
        <f>ROUND(CU653*I653,2)</f>
        <v>0</v>
      </c>
      <c r="U653" s="154">
        <f>SUMIF(SmtRes!AQ171:'SmtRes'!AQ172,"=1",SmtRes!CV171:'SmtRes'!CV172)</f>
        <v>4.8600000000000003</v>
      </c>
      <c r="V653" s="154">
        <f>SUMIF(SmtRes!AQ171:'SmtRes'!AQ172,"=1",SmtRes!CW171:'SmtRes'!CW172)</f>
        <v>0</v>
      </c>
      <c r="W653" s="154">
        <f>ROUND(CX653*I653,2)</f>
        <v>0</v>
      </c>
      <c r="X653" s="154">
        <f t="shared" si="278"/>
        <v>2442.9299999999998</v>
      </c>
      <c r="Y653" s="154">
        <f t="shared" si="278"/>
        <v>1188.45</v>
      </c>
      <c r="AA653" s="154">
        <v>66504103</v>
      </c>
      <c r="AB653" s="154">
        <f>ROUND((AC653+AD653+AF653),6)</f>
        <v>1100.4229</v>
      </c>
      <c r="AC653" s="154">
        <f>ROUND((0),6)</f>
        <v>0</v>
      </c>
      <c r="AD653" s="154">
        <f>ROUND((((0)-(0))+AE653),6)</f>
        <v>0</v>
      </c>
      <c r="AE653" s="154">
        <f>ROUND((0),6)</f>
        <v>0</v>
      </c>
      <c r="AF653" s="154">
        <f>ROUND((SUM(SmtRes!BT171:'SmtRes'!BT172)),6)</f>
        <v>1100.4229</v>
      </c>
      <c r="AG653" s="154">
        <f>ROUND((AP653),6)</f>
        <v>0</v>
      </c>
      <c r="AH653" s="154">
        <f>(SUM(SmtRes!BU171:'SmtRes'!BU172))</f>
        <v>1.62</v>
      </c>
      <c r="AI653" s="154">
        <f>(0)</f>
        <v>0</v>
      </c>
      <c r="AJ653" s="154">
        <f>(AS653)</f>
        <v>0</v>
      </c>
      <c r="AK653" s="154">
        <v>1100.4229</v>
      </c>
      <c r="AL653" s="154">
        <v>0</v>
      </c>
      <c r="AM653" s="154">
        <v>0</v>
      </c>
      <c r="AN653" s="154">
        <v>0</v>
      </c>
      <c r="AO653" s="154">
        <v>1100.4229</v>
      </c>
      <c r="AP653" s="154">
        <v>0</v>
      </c>
      <c r="AQ653" s="154">
        <v>1.62</v>
      </c>
      <c r="AR653" s="154">
        <v>0</v>
      </c>
      <c r="AS653" s="154">
        <v>0</v>
      </c>
      <c r="AT653" s="154">
        <v>74</v>
      </c>
      <c r="AU653" s="154">
        <v>36</v>
      </c>
      <c r="AV653" s="154">
        <v>1</v>
      </c>
      <c r="AW653" s="154">
        <v>1</v>
      </c>
      <c r="AZ653" s="154">
        <v>1</v>
      </c>
      <c r="BA653" s="154">
        <v>1</v>
      </c>
      <c r="BB653" s="154">
        <v>1</v>
      </c>
      <c r="BC653" s="154">
        <v>1</v>
      </c>
      <c r="BD653" s="154" t="s">
        <v>86</v>
      </c>
      <c r="BE653" s="154" t="s">
        <v>86</v>
      </c>
      <c r="BF653" s="154" t="s">
        <v>86</v>
      </c>
      <c r="BG653" s="154" t="s">
        <v>86</v>
      </c>
      <c r="BH653" s="154">
        <v>0</v>
      </c>
      <c r="BI653" s="154">
        <v>4</v>
      </c>
      <c r="BJ653" s="154" t="s">
        <v>922</v>
      </c>
      <c r="BM653" s="154">
        <v>200001</v>
      </c>
      <c r="BN653" s="154">
        <v>0</v>
      </c>
      <c r="BO653" s="154" t="s">
        <v>86</v>
      </c>
      <c r="BP653" s="154">
        <v>0</v>
      </c>
      <c r="BQ653" s="154">
        <v>4</v>
      </c>
      <c r="BR653" s="154">
        <v>0</v>
      </c>
      <c r="BS653" s="154">
        <v>1</v>
      </c>
      <c r="BT653" s="154">
        <v>1</v>
      </c>
      <c r="BU653" s="154">
        <v>1</v>
      </c>
      <c r="BV653" s="154">
        <v>1</v>
      </c>
      <c r="BW653" s="154">
        <v>1</v>
      </c>
      <c r="BX653" s="154">
        <v>1</v>
      </c>
      <c r="BY653" s="154" t="s">
        <v>86</v>
      </c>
      <c r="BZ653" s="154">
        <v>74</v>
      </c>
      <c r="CA653" s="154">
        <v>36</v>
      </c>
      <c r="CB653" s="154" t="s">
        <v>86</v>
      </c>
      <c r="CE653" s="154">
        <v>0</v>
      </c>
      <c r="CF653" s="154">
        <v>0</v>
      </c>
      <c r="CG653" s="154">
        <v>0</v>
      </c>
      <c r="CM653" s="154">
        <v>0</v>
      </c>
      <c r="CN653" s="154" t="s">
        <v>86</v>
      </c>
      <c r="CO653" s="154">
        <v>0</v>
      </c>
      <c r="CP653" s="154">
        <f>(P653+Q653+S653+R653)</f>
        <v>3301.26</v>
      </c>
      <c r="CQ653" s="154">
        <f>SUMIF(SmtRes!AQ171:'SmtRes'!AQ172,"=1",SmtRes!AA171:'SmtRes'!AA172)</f>
        <v>0</v>
      </c>
      <c r="CR653" s="154">
        <f>SUMIF(SmtRes!AQ171:'SmtRes'!AQ172,"=1",SmtRes!AB171:'SmtRes'!AB172)</f>
        <v>0</v>
      </c>
      <c r="CS653" s="154">
        <f>SUMIF(SmtRes!AQ171:'SmtRes'!AQ172,"=1",SmtRes!AC171:'SmtRes'!AC172)</f>
        <v>0</v>
      </c>
      <c r="CT653" s="154">
        <f>SUMIF(SmtRes!AQ171:'SmtRes'!AQ172,"=1",SmtRes!AD171:'SmtRes'!AD172)</f>
        <v>1327.09</v>
      </c>
      <c r="CU653" s="154">
        <f>AG653</f>
        <v>0</v>
      </c>
      <c r="CV653" s="154">
        <f>SUMIF(SmtRes!AQ171:'SmtRes'!AQ172,"=1",SmtRes!BU171:'SmtRes'!BU172)</f>
        <v>1.62</v>
      </c>
      <c r="CW653" s="154">
        <f>SUMIF(SmtRes!AQ171:'SmtRes'!AQ172,"=1",SmtRes!BV171:'SmtRes'!BV172)</f>
        <v>0</v>
      </c>
      <c r="CX653" s="154">
        <f>AJ653</f>
        <v>0</v>
      </c>
      <c r="CY653" s="154">
        <f>(((S653+R653)*AT653)/100)</f>
        <v>2442.9324000000001</v>
      </c>
      <c r="CZ653" s="154">
        <f>(((S653+R653)*AU653)/100)</f>
        <v>1188.4536000000001</v>
      </c>
      <c r="DC653" s="154" t="s">
        <v>86</v>
      </c>
      <c r="DD653" s="154" t="s">
        <v>86</v>
      </c>
      <c r="DE653" s="154" t="s">
        <v>86</v>
      </c>
      <c r="DF653" s="154" t="s">
        <v>86</v>
      </c>
      <c r="DG653" s="154" t="s">
        <v>86</v>
      </c>
      <c r="DH653" s="154" t="s">
        <v>86</v>
      </c>
      <c r="DI653" s="154" t="s">
        <v>86</v>
      </c>
      <c r="DJ653" s="154" t="s">
        <v>86</v>
      </c>
      <c r="DK653" s="154" t="s">
        <v>86</v>
      </c>
      <c r="DL653" s="154" t="s">
        <v>86</v>
      </c>
      <c r="DM653" s="154" t="s">
        <v>86</v>
      </c>
      <c r="DN653" s="154">
        <v>0</v>
      </c>
      <c r="DO653" s="154">
        <v>0</v>
      </c>
      <c r="DP653" s="154">
        <v>1</v>
      </c>
      <c r="DQ653" s="154">
        <v>1</v>
      </c>
      <c r="DU653" s="154">
        <v>1013</v>
      </c>
      <c r="DV653" s="154" t="s">
        <v>898</v>
      </c>
      <c r="DW653" s="154" t="s">
        <v>898</v>
      </c>
      <c r="DX653" s="154">
        <v>1</v>
      </c>
      <c r="DZ653" s="154" t="s">
        <v>86</v>
      </c>
      <c r="EA653" s="154" t="s">
        <v>86</v>
      </c>
      <c r="EB653" s="154" t="s">
        <v>86</v>
      </c>
      <c r="EC653" s="154" t="s">
        <v>86</v>
      </c>
      <c r="EE653" s="154">
        <v>65499919</v>
      </c>
      <c r="EF653" s="154">
        <v>4</v>
      </c>
      <c r="EG653" s="154" t="s">
        <v>555</v>
      </c>
      <c r="EH653" s="154">
        <v>83</v>
      </c>
      <c r="EI653" s="154" t="s">
        <v>555</v>
      </c>
      <c r="EJ653" s="154">
        <v>4</v>
      </c>
      <c r="EK653" s="154">
        <v>200001</v>
      </c>
      <c r="EL653" s="154" t="s">
        <v>900</v>
      </c>
      <c r="EM653" s="154" t="s">
        <v>901</v>
      </c>
      <c r="EO653" s="154" t="s">
        <v>86</v>
      </c>
      <c r="EQ653" s="154">
        <v>131072</v>
      </c>
      <c r="ER653" s="154">
        <v>0</v>
      </c>
      <c r="ES653" s="154">
        <v>0</v>
      </c>
      <c r="ET653" s="154">
        <v>0</v>
      </c>
      <c r="EU653" s="154">
        <v>0</v>
      </c>
      <c r="EV653" s="154">
        <v>0</v>
      </c>
      <c r="EW653" s="154">
        <v>1.62</v>
      </c>
      <c r="EX653" s="154">
        <v>0</v>
      </c>
      <c r="EY653" s="154">
        <v>0</v>
      </c>
      <c r="FQ653" s="154">
        <v>0</v>
      </c>
      <c r="FR653" s="154">
        <v>0</v>
      </c>
      <c r="FS653" s="154">
        <v>0</v>
      </c>
      <c r="FX653" s="154">
        <v>74</v>
      </c>
      <c r="FY653" s="154">
        <v>36</v>
      </c>
      <c r="GA653" s="154" t="s">
        <v>86</v>
      </c>
      <c r="GD653" s="154">
        <v>1</v>
      </c>
      <c r="GF653" s="154">
        <v>280443841</v>
      </c>
      <c r="GG653" s="154">
        <v>2</v>
      </c>
      <c r="GH653" s="154">
        <v>1</v>
      </c>
      <c r="GI653" s="154">
        <v>-2</v>
      </c>
      <c r="GJ653" s="154">
        <v>0</v>
      </c>
      <c r="GK653" s="154">
        <v>0</v>
      </c>
      <c r="GL653" s="154">
        <f>ROUND(IF(AND(BH653=3,BI653=3,FS653&lt;&gt;0),P653,0),2)</f>
        <v>0</v>
      </c>
      <c r="GM653" s="154">
        <f>ROUND(O653+X653+Y653,2)+GX653</f>
        <v>6932.64</v>
      </c>
      <c r="GN653" s="154">
        <f>IF(OR(BI653=0,BI653=1),GM653-GX653,0)</f>
        <v>0</v>
      </c>
      <c r="GO653" s="154">
        <f>IF(BI653=2,GM653-GX653,0)</f>
        <v>0</v>
      </c>
      <c r="GP653" s="154">
        <f>IF(BI653=4,GM653-GX653,0)</f>
        <v>6932.64</v>
      </c>
      <c r="GR653" s="154">
        <v>0</v>
      </c>
      <c r="GS653" s="154">
        <v>3</v>
      </c>
      <c r="GT653" s="154">
        <v>0</v>
      </c>
      <c r="GU653" s="154" t="s">
        <v>86</v>
      </c>
      <c r="GV653" s="154">
        <f>ROUND((GT653),6)</f>
        <v>0</v>
      </c>
      <c r="GW653" s="154">
        <v>1</v>
      </c>
      <c r="GX653" s="154">
        <f>ROUND(HC653*I653,2)</f>
        <v>0</v>
      </c>
      <c r="HA653" s="154">
        <v>0</v>
      </c>
      <c r="HB653" s="154">
        <v>0</v>
      </c>
      <c r="HC653" s="154">
        <f>GV653*GW653</f>
        <v>0</v>
      </c>
      <c r="HE653" s="154" t="s">
        <v>86</v>
      </c>
      <c r="HF653" s="154" t="s">
        <v>86</v>
      </c>
      <c r="HM653" s="154" t="s">
        <v>86</v>
      </c>
      <c r="HN653" s="154" t="s">
        <v>632</v>
      </c>
      <c r="HO653" s="154" t="s">
        <v>634</v>
      </c>
      <c r="HP653" s="154" t="s">
        <v>555</v>
      </c>
      <c r="HQ653" s="154" t="s">
        <v>555</v>
      </c>
      <c r="HS653" s="154">
        <v>0</v>
      </c>
      <c r="IK653" s="154">
        <v>0</v>
      </c>
    </row>
    <row r="655" spans="1:245" x14ac:dyDescent="0.2">
      <c r="A655" s="240">
        <v>51</v>
      </c>
      <c r="B655" s="240">
        <f>B645</f>
        <v>1</v>
      </c>
      <c r="C655" s="240">
        <f>A645</f>
        <v>4</v>
      </c>
      <c r="D655" s="240">
        <f>ROW(A645)</f>
        <v>645</v>
      </c>
      <c r="E655" s="240"/>
      <c r="F655" s="240" t="str">
        <f>IF(F645&lt;&gt;"",F645,"")</f>
        <v>Новый раздел</v>
      </c>
      <c r="G655" s="240" t="str">
        <f>IF(G645&lt;&gt;"",G645,"")</f>
        <v>Пусконаладочные работы ГРЩ-0,4кВ</v>
      </c>
      <c r="H655" s="240">
        <v>0</v>
      </c>
      <c r="I655" s="240"/>
      <c r="J655" s="240"/>
      <c r="K655" s="240"/>
      <c r="L655" s="240"/>
      <c r="M655" s="240"/>
      <c r="N655" s="240"/>
      <c r="O655" s="240">
        <f t="shared" ref="O655:T655" si="279">ROUND(AB655,2)</f>
        <v>10262.23</v>
      </c>
      <c r="P655" s="240">
        <f t="shared" si="279"/>
        <v>0</v>
      </c>
      <c r="Q655" s="240">
        <f t="shared" si="279"/>
        <v>0</v>
      </c>
      <c r="R655" s="240">
        <f t="shared" si="279"/>
        <v>0</v>
      </c>
      <c r="S655" s="240">
        <f t="shared" si="279"/>
        <v>10262.23</v>
      </c>
      <c r="T655" s="240">
        <f t="shared" si="279"/>
        <v>0</v>
      </c>
      <c r="U655" s="240">
        <f>AH655</f>
        <v>15.628800000000002</v>
      </c>
      <c r="V655" s="240">
        <f>AI655</f>
        <v>0</v>
      </c>
      <c r="W655" s="240">
        <f>ROUND(AJ655,2)</f>
        <v>0</v>
      </c>
      <c r="X655" s="240">
        <f>ROUND(AK655,2)</f>
        <v>7594.04</v>
      </c>
      <c r="Y655" s="240">
        <f>ROUND(AL655,2)</f>
        <v>3694.4</v>
      </c>
      <c r="Z655" s="240"/>
      <c r="AA655" s="240"/>
      <c r="AB655" s="240">
        <f>ROUND(SUMIF(AA649:AA653,"=66504103",O649:O653),2)</f>
        <v>10262.23</v>
      </c>
      <c r="AC655" s="240">
        <f>ROUND(SUMIF(AA649:AA653,"=66504103",P649:P653),2)</f>
        <v>0</v>
      </c>
      <c r="AD655" s="240">
        <f>ROUND(SUMIF(AA649:AA653,"=66504103",Q649:Q653),2)</f>
        <v>0</v>
      </c>
      <c r="AE655" s="240">
        <f>ROUND(SUMIF(AA649:AA653,"=66504103",R649:R653),2)</f>
        <v>0</v>
      </c>
      <c r="AF655" s="240">
        <f>ROUND(SUMIF(AA649:AA653,"=66504103",S649:S653),2)</f>
        <v>10262.23</v>
      </c>
      <c r="AG655" s="240">
        <f>ROUND(SUMIF(AA649:AA653,"=66504103",T649:T653),2)</f>
        <v>0</v>
      </c>
      <c r="AH655" s="240">
        <f>SUMIF(AA649:AA653,"=66504103",U649:U653)</f>
        <v>15.628800000000002</v>
      </c>
      <c r="AI655" s="240">
        <f>SUMIF(AA649:AA653,"=66504103",V649:V653)</f>
        <v>0</v>
      </c>
      <c r="AJ655" s="240">
        <f>ROUND(SUMIF(AA649:AA653,"=66504103",W649:W653),2)</f>
        <v>0</v>
      </c>
      <c r="AK655" s="240">
        <f>ROUND(SUMIF(AA649:AA653,"=66504103",X649:X653),2)</f>
        <v>7594.04</v>
      </c>
      <c r="AL655" s="240">
        <f>ROUND(SUMIF(AA649:AA653,"=66504103",Y649:Y653),2)</f>
        <v>3694.4</v>
      </c>
      <c r="AM655" s="240"/>
      <c r="AN655" s="240"/>
      <c r="AO655" s="240">
        <f t="shared" ref="AO655:BD655" si="280">ROUND(BX655,2)</f>
        <v>0</v>
      </c>
      <c r="AP655" s="240">
        <f t="shared" si="280"/>
        <v>0</v>
      </c>
      <c r="AQ655" s="240">
        <f t="shared" si="280"/>
        <v>0</v>
      </c>
      <c r="AR655" s="240">
        <f t="shared" si="280"/>
        <v>21550.67</v>
      </c>
      <c r="AS655" s="240">
        <f t="shared" si="280"/>
        <v>0</v>
      </c>
      <c r="AT655" s="240">
        <f t="shared" si="280"/>
        <v>0</v>
      </c>
      <c r="AU655" s="240">
        <f t="shared" si="280"/>
        <v>21550.67</v>
      </c>
      <c r="AV655" s="240">
        <f t="shared" si="280"/>
        <v>0</v>
      </c>
      <c r="AW655" s="240">
        <f t="shared" si="280"/>
        <v>0</v>
      </c>
      <c r="AX655" s="240">
        <f t="shared" si="280"/>
        <v>0</v>
      </c>
      <c r="AY655" s="240">
        <f t="shared" si="280"/>
        <v>0</v>
      </c>
      <c r="AZ655" s="240">
        <f t="shared" si="280"/>
        <v>0</v>
      </c>
      <c r="BA655" s="240">
        <f t="shared" si="280"/>
        <v>0</v>
      </c>
      <c r="BB655" s="240">
        <f t="shared" si="280"/>
        <v>0</v>
      </c>
      <c r="BC655" s="240">
        <f t="shared" si="280"/>
        <v>0</v>
      </c>
      <c r="BD655" s="240">
        <f t="shared" si="280"/>
        <v>0</v>
      </c>
      <c r="BE655" s="240"/>
      <c r="BF655" s="240"/>
      <c r="BG655" s="240"/>
      <c r="BH655" s="240"/>
      <c r="BI655" s="240"/>
      <c r="BJ655" s="240"/>
      <c r="BK655" s="240"/>
      <c r="BL655" s="240"/>
      <c r="BM655" s="240"/>
      <c r="BN655" s="240"/>
      <c r="BO655" s="240"/>
      <c r="BP655" s="240"/>
      <c r="BQ655" s="240"/>
      <c r="BR655" s="240"/>
      <c r="BS655" s="240"/>
      <c r="BT655" s="240"/>
      <c r="BU655" s="240"/>
      <c r="BV655" s="240"/>
      <c r="BW655" s="240"/>
      <c r="BX655" s="240">
        <f>ROUND(SUMIF(AA649:AA653,"=66504103",FQ649:FQ653),2)</f>
        <v>0</v>
      </c>
      <c r="BY655" s="240">
        <f>ROUND(SUMIF(AA649:AA653,"=66504103",FR649:FR653),2)</f>
        <v>0</v>
      </c>
      <c r="BZ655" s="240">
        <f>ROUND(SUMIF(AA649:AA653,"=66504103",GL649:GL653),2)</f>
        <v>0</v>
      </c>
      <c r="CA655" s="240">
        <f>ROUND(SUMIF(AA649:AA653,"=66504103",GM649:GM653),2)</f>
        <v>21550.67</v>
      </c>
      <c r="CB655" s="240">
        <f>ROUND(SUMIF(AA649:AA653,"=66504103",GN649:GN653),2)</f>
        <v>0</v>
      </c>
      <c r="CC655" s="240">
        <f>ROUND(SUMIF(AA649:AA653,"=66504103",GO649:GO653),2)</f>
        <v>0</v>
      </c>
      <c r="CD655" s="240">
        <f>ROUND(SUMIF(AA649:AA653,"=66504103",GP649:GP653),2)</f>
        <v>21550.67</v>
      </c>
      <c r="CE655" s="240">
        <f>AC655-BX655</f>
        <v>0</v>
      </c>
      <c r="CF655" s="240">
        <f>AC655-BY655</f>
        <v>0</v>
      </c>
      <c r="CG655" s="240">
        <f>BX655-BZ655</f>
        <v>0</v>
      </c>
      <c r="CH655" s="240">
        <f>AC655-BX655-BY655+BZ655</f>
        <v>0</v>
      </c>
      <c r="CI655" s="240">
        <f>BY655-BZ655</f>
        <v>0</v>
      </c>
      <c r="CJ655" s="240">
        <f>ROUND(SUMIF(AA649:AA653,"=66504103",GX649:GX653),2)</f>
        <v>0</v>
      </c>
      <c r="CK655" s="240">
        <f>ROUND(SUMIF(AA649:AA653,"=66504103",GY649:GY653),2)</f>
        <v>0</v>
      </c>
      <c r="CL655" s="240">
        <f>ROUND(SUMIF(AA649:AA653,"=66504103",GZ649:GZ653),2)</f>
        <v>0</v>
      </c>
      <c r="CM655" s="240">
        <f>ROUND(SUMIF(AA649:AA653,"=66504103",HD649:HD653),2)</f>
        <v>0</v>
      </c>
      <c r="CN655" s="240"/>
      <c r="CO655" s="240"/>
      <c r="CP655" s="240"/>
      <c r="CQ655" s="240"/>
      <c r="CR655" s="240"/>
      <c r="CS655" s="240"/>
      <c r="CT655" s="240"/>
      <c r="CU655" s="240"/>
      <c r="CV655" s="240"/>
      <c r="CW655" s="240"/>
      <c r="CX655" s="240"/>
      <c r="CY655" s="240"/>
      <c r="CZ655" s="240"/>
      <c r="DA655" s="240"/>
      <c r="DB655" s="240"/>
      <c r="DC655" s="240"/>
      <c r="DD655" s="240"/>
      <c r="DE655" s="240"/>
      <c r="DF655" s="240"/>
      <c r="DG655" s="241"/>
      <c r="DH655" s="241"/>
      <c r="DI655" s="241"/>
      <c r="DJ655" s="241"/>
      <c r="DK655" s="241"/>
      <c r="DL655" s="241"/>
      <c r="DM655" s="241"/>
      <c r="DN655" s="241"/>
      <c r="DO655" s="241"/>
      <c r="DP655" s="241"/>
      <c r="DQ655" s="241"/>
      <c r="DR655" s="241"/>
      <c r="DS655" s="241"/>
      <c r="DT655" s="241"/>
      <c r="DU655" s="241"/>
      <c r="DV655" s="241"/>
      <c r="DW655" s="241"/>
      <c r="DX655" s="241"/>
      <c r="DY655" s="241"/>
      <c r="DZ655" s="241"/>
      <c r="EA655" s="241"/>
      <c r="EB655" s="241"/>
      <c r="EC655" s="241"/>
      <c r="ED655" s="241"/>
      <c r="EE655" s="241"/>
      <c r="EF655" s="241"/>
      <c r="EG655" s="241"/>
      <c r="EH655" s="241"/>
      <c r="EI655" s="241"/>
      <c r="EJ655" s="241"/>
      <c r="EK655" s="241"/>
      <c r="EL655" s="241"/>
      <c r="EM655" s="241"/>
      <c r="EN655" s="241"/>
      <c r="EO655" s="241"/>
      <c r="EP655" s="241"/>
      <c r="EQ655" s="241"/>
      <c r="ER655" s="241"/>
      <c r="ES655" s="241"/>
      <c r="ET655" s="241"/>
      <c r="EU655" s="241"/>
      <c r="EV655" s="241"/>
      <c r="EW655" s="241"/>
      <c r="EX655" s="241"/>
      <c r="EY655" s="241"/>
      <c r="EZ655" s="241"/>
      <c r="FA655" s="241"/>
      <c r="FB655" s="241"/>
      <c r="FC655" s="241"/>
      <c r="FD655" s="241"/>
      <c r="FE655" s="241"/>
      <c r="FF655" s="241"/>
      <c r="FG655" s="241"/>
      <c r="FH655" s="241"/>
      <c r="FI655" s="241"/>
      <c r="FJ655" s="241"/>
      <c r="FK655" s="241"/>
      <c r="FL655" s="241"/>
      <c r="FM655" s="241"/>
      <c r="FN655" s="241"/>
      <c r="FO655" s="241"/>
      <c r="FP655" s="241"/>
      <c r="FQ655" s="241"/>
      <c r="FR655" s="241"/>
      <c r="FS655" s="241"/>
      <c r="FT655" s="241"/>
      <c r="FU655" s="241"/>
      <c r="FV655" s="241"/>
      <c r="FW655" s="241"/>
      <c r="FX655" s="241"/>
      <c r="FY655" s="241"/>
      <c r="FZ655" s="241"/>
      <c r="GA655" s="241"/>
      <c r="GB655" s="241"/>
      <c r="GC655" s="241"/>
      <c r="GD655" s="241"/>
      <c r="GE655" s="241"/>
      <c r="GF655" s="241"/>
      <c r="GG655" s="241"/>
      <c r="GH655" s="241"/>
      <c r="GI655" s="241"/>
      <c r="GJ655" s="241"/>
      <c r="GK655" s="241"/>
      <c r="GL655" s="241"/>
      <c r="GM655" s="241"/>
      <c r="GN655" s="241"/>
      <c r="GO655" s="241"/>
      <c r="GP655" s="241"/>
      <c r="GQ655" s="241"/>
      <c r="GR655" s="241"/>
      <c r="GS655" s="241"/>
      <c r="GT655" s="241"/>
      <c r="GU655" s="241"/>
      <c r="GV655" s="241"/>
      <c r="GW655" s="241"/>
      <c r="GX655" s="241">
        <v>0</v>
      </c>
    </row>
    <row r="657" spans="1:28" x14ac:dyDescent="0.2">
      <c r="A657" s="242">
        <v>50</v>
      </c>
      <c r="B657" s="242">
        <v>0</v>
      </c>
      <c r="C657" s="242">
        <v>0</v>
      </c>
      <c r="D657" s="242">
        <v>1</v>
      </c>
      <c r="E657" s="242">
        <v>201</v>
      </c>
      <c r="F657" s="242">
        <f>ROUND(Source!O655,O657)</f>
        <v>10262.23</v>
      </c>
      <c r="G657" s="242" t="s">
        <v>729</v>
      </c>
      <c r="H657" s="242" t="s">
        <v>730</v>
      </c>
      <c r="I657" s="242"/>
      <c r="J657" s="242"/>
      <c r="K657" s="242">
        <v>201</v>
      </c>
      <c r="L657" s="242">
        <v>1</v>
      </c>
      <c r="M657" s="242">
        <v>3</v>
      </c>
      <c r="N657" s="242" t="s">
        <v>86</v>
      </c>
      <c r="O657" s="242">
        <v>2</v>
      </c>
      <c r="P657" s="242"/>
      <c r="Q657" s="242"/>
      <c r="R657" s="242"/>
      <c r="S657" s="242"/>
      <c r="T657" s="242"/>
      <c r="U657" s="242"/>
      <c r="V657" s="242"/>
      <c r="W657" s="242">
        <v>10262.23</v>
      </c>
      <c r="X657" s="242">
        <v>1</v>
      </c>
      <c r="Y657" s="242">
        <v>10262.23</v>
      </c>
      <c r="Z657" s="242"/>
      <c r="AA657" s="242"/>
      <c r="AB657" s="242"/>
    </row>
    <row r="658" spans="1:28" x14ac:dyDescent="0.2">
      <c r="A658" s="242">
        <v>50</v>
      </c>
      <c r="B658" s="242">
        <v>0</v>
      </c>
      <c r="C658" s="242">
        <v>0</v>
      </c>
      <c r="D658" s="242">
        <v>1</v>
      </c>
      <c r="E658" s="242">
        <v>202</v>
      </c>
      <c r="F658" s="242">
        <f>ROUND(Source!P655,O658)</f>
        <v>0</v>
      </c>
      <c r="G658" s="242" t="s">
        <v>731</v>
      </c>
      <c r="H658" s="242" t="s">
        <v>732</v>
      </c>
      <c r="I658" s="242"/>
      <c r="J658" s="242"/>
      <c r="K658" s="242">
        <v>202</v>
      </c>
      <c r="L658" s="242">
        <v>2</v>
      </c>
      <c r="M658" s="242">
        <v>3</v>
      </c>
      <c r="N658" s="242" t="s">
        <v>86</v>
      </c>
      <c r="O658" s="242">
        <v>2</v>
      </c>
      <c r="P658" s="242"/>
      <c r="Q658" s="242"/>
      <c r="R658" s="242"/>
      <c r="S658" s="242"/>
      <c r="T658" s="242"/>
      <c r="U658" s="242"/>
      <c r="V658" s="242"/>
      <c r="W658" s="242">
        <v>0</v>
      </c>
      <c r="X658" s="242">
        <v>1</v>
      </c>
      <c r="Y658" s="242">
        <v>0</v>
      </c>
      <c r="Z658" s="242"/>
      <c r="AA658" s="242"/>
      <c r="AB658" s="242"/>
    </row>
    <row r="659" spans="1:28" x14ac:dyDescent="0.2">
      <c r="A659" s="242">
        <v>50</v>
      </c>
      <c r="B659" s="242">
        <v>0</v>
      </c>
      <c r="C659" s="242">
        <v>0</v>
      </c>
      <c r="D659" s="242">
        <v>1</v>
      </c>
      <c r="E659" s="242">
        <v>222</v>
      </c>
      <c r="F659" s="242">
        <f>ROUND(Source!AO655,O659)</f>
        <v>0</v>
      </c>
      <c r="G659" s="242" t="s">
        <v>733</v>
      </c>
      <c r="H659" s="242" t="s">
        <v>734</v>
      </c>
      <c r="I659" s="242"/>
      <c r="J659" s="242"/>
      <c r="K659" s="242">
        <v>222</v>
      </c>
      <c r="L659" s="242">
        <v>3</v>
      </c>
      <c r="M659" s="242">
        <v>3</v>
      </c>
      <c r="N659" s="242" t="s">
        <v>86</v>
      </c>
      <c r="O659" s="242">
        <v>2</v>
      </c>
      <c r="P659" s="242"/>
      <c r="Q659" s="242"/>
      <c r="R659" s="242"/>
      <c r="S659" s="242"/>
      <c r="T659" s="242"/>
      <c r="U659" s="242"/>
      <c r="V659" s="242"/>
      <c r="W659" s="242">
        <v>0</v>
      </c>
      <c r="X659" s="242">
        <v>1</v>
      </c>
      <c r="Y659" s="242">
        <v>0</v>
      </c>
      <c r="Z659" s="242"/>
      <c r="AA659" s="242"/>
      <c r="AB659" s="242"/>
    </row>
    <row r="660" spans="1:28" x14ac:dyDescent="0.2">
      <c r="A660" s="242">
        <v>50</v>
      </c>
      <c r="B660" s="242">
        <v>0</v>
      </c>
      <c r="C660" s="242">
        <v>0</v>
      </c>
      <c r="D660" s="242">
        <v>1</v>
      </c>
      <c r="E660" s="242">
        <v>225</v>
      </c>
      <c r="F660" s="242">
        <f>ROUND(Source!AV655,O660)</f>
        <v>0</v>
      </c>
      <c r="G660" s="242" t="s">
        <v>735</v>
      </c>
      <c r="H660" s="242" t="s">
        <v>736</v>
      </c>
      <c r="I660" s="242"/>
      <c r="J660" s="242"/>
      <c r="K660" s="242">
        <v>225</v>
      </c>
      <c r="L660" s="242">
        <v>4</v>
      </c>
      <c r="M660" s="242">
        <v>3</v>
      </c>
      <c r="N660" s="242" t="s">
        <v>86</v>
      </c>
      <c r="O660" s="242">
        <v>2</v>
      </c>
      <c r="P660" s="242"/>
      <c r="Q660" s="242"/>
      <c r="R660" s="242"/>
      <c r="S660" s="242"/>
      <c r="T660" s="242"/>
      <c r="U660" s="242"/>
      <c r="V660" s="242"/>
      <c r="W660" s="242">
        <v>0</v>
      </c>
      <c r="X660" s="242">
        <v>1</v>
      </c>
      <c r="Y660" s="242">
        <v>0</v>
      </c>
      <c r="Z660" s="242"/>
      <c r="AA660" s="242"/>
      <c r="AB660" s="242"/>
    </row>
    <row r="661" spans="1:28" x14ac:dyDescent="0.2">
      <c r="A661" s="242">
        <v>50</v>
      </c>
      <c r="B661" s="242">
        <v>0</v>
      </c>
      <c r="C661" s="242">
        <v>0</v>
      </c>
      <c r="D661" s="242">
        <v>1</v>
      </c>
      <c r="E661" s="242">
        <v>226</v>
      </c>
      <c r="F661" s="242">
        <f>ROUND(Source!AW655,O661)</f>
        <v>0</v>
      </c>
      <c r="G661" s="242" t="s">
        <v>737</v>
      </c>
      <c r="H661" s="242" t="s">
        <v>738</v>
      </c>
      <c r="I661" s="242"/>
      <c r="J661" s="242"/>
      <c r="K661" s="242">
        <v>226</v>
      </c>
      <c r="L661" s="242">
        <v>5</v>
      </c>
      <c r="M661" s="242">
        <v>3</v>
      </c>
      <c r="N661" s="242" t="s">
        <v>86</v>
      </c>
      <c r="O661" s="242">
        <v>2</v>
      </c>
      <c r="P661" s="242"/>
      <c r="Q661" s="242"/>
      <c r="R661" s="242"/>
      <c r="S661" s="242"/>
      <c r="T661" s="242"/>
      <c r="U661" s="242"/>
      <c r="V661" s="242"/>
      <c r="W661" s="242">
        <v>0</v>
      </c>
      <c r="X661" s="242">
        <v>1</v>
      </c>
      <c r="Y661" s="242">
        <v>0</v>
      </c>
      <c r="Z661" s="242"/>
      <c r="AA661" s="242"/>
      <c r="AB661" s="242"/>
    </row>
    <row r="662" spans="1:28" x14ac:dyDescent="0.2">
      <c r="A662" s="242">
        <v>50</v>
      </c>
      <c r="B662" s="242">
        <v>0</v>
      </c>
      <c r="C662" s="242">
        <v>0</v>
      </c>
      <c r="D662" s="242">
        <v>1</v>
      </c>
      <c r="E662" s="242">
        <v>227</v>
      </c>
      <c r="F662" s="242">
        <f>ROUND(Source!AX655,O662)</f>
        <v>0</v>
      </c>
      <c r="G662" s="242" t="s">
        <v>739</v>
      </c>
      <c r="H662" s="242" t="s">
        <v>740</v>
      </c>
      <c r="I662" s="242"/>
      <c r="J662" s="242"/>
      <c r="K662" s="242">
        <v>227</v>
      </c>
      <c r="L662" s="242">
        <v>6</v>
      </c>
      <c r="M662" s="242">
        <v>3</v>
      </c>
      <c r="N662" s="242" t="s">
        <v>86</v>
      </c>
      <c r="O662" s="242">
        <v>2</v>
      </c>
      <c r="P662" s="242"/>
      <c r="Q662" s="242"/>
      <c r="R662" s="242"/>
      <c r="S662" s="242"/>
      <c r="T662" s="242"/>
      <c r="U662" s="242"/>
      <c r="V662" s="242"/>
      <c r="W662" s="242">
        <v>0</v>
      </c>
      <c r="X662" s="242">
        <v>1</v>
      </c>
      <c r="Y662" s="242">
        <v>0</v>
      </c>
      <c r="Z662" s="242"/>
      <c r="AA662" s="242"/>
      <c r="AB662" s="242"/>
    </row>
    <row r="663" spans="1:28" x14ac:dyDescent="0.2">
      <c r="A663" s="242">
        <v>50</v>
      </c>
      <c r="B663" s="242">
        <v>0</v>
      </c>
      <c r="C663" s="242">
        <v>0</v>
      </c>
      <c r="D663" s="242">
        <v>1</v>
      </c>
      <c r="E663" s="242">
        <v>228</v>
      </c>
      <c r="F663" s="242">
        <f>ROUND(Source!AY655,O663)</f>
        <v>0</v>
      </c>
      <c r="G663" s="242" t="s">
        <v>741</v>
      </c>
      <c r="H663" s="242" t="s">
        <v>742</v>
      </c>
      <c r="I663" s="242"/>
      <c r="J663" s="242"/>
      <c r="K663" s="242">
        <v>228</v>
      </c>
      <c r="L663" s="242">
        <v>7</v>
      </c>
      <c r="M663" s="242">
        <v>3</v>
      </c>
      <c r="N663" s="242" t="s">
        <v>86</v>
      </c>
      <c r="O663" s="242">
        <v>2</v>
      </c>
      <c r="P663" s="242"/>
      <c r="Q663" s="242"/>
      <c r="R663" s="242"/>
      <c r="S663" s="242"/>
      <c r="T663" s="242"/>
      <c r="U663" s="242"/>
      <c r="V663" s="242"/>
      <c r="W663" s="242">
        <v>0</v>
      </c>
      <c r="X663" s="242">
        <v>1</v>
      </c>
      <c r="Y663" s="242">
        <v>0</v>
      </c>
      <c r="Z663" s="242"/>
      <c r="AA663" s="242"/>
      <c r="AB663" s="242"/>
    </row>
    <row r="664" spans="1:28" x14ac:dyDescent="0.2">
      <c r="A664" s="242">
        <v>50</v>
      </c>
      <c r="B664" s="242">
        <v>0</v>
      </c>
      <c r="C664" s="242">
        <v>0</v>
      </c>
      <c r="D664" s="242">
        <v>1</v>
      </c>
      <c r="E664" s="242">
        <v>216</v>
      </c>
      <c r="F664" s="242">
        <f>ROUND(Source!AP655,O664)</f>
        <v>0</v>
      </c>
      <c r="G664" s="242" t="s">
        <v>743</v>
      </c>
      <c r="H664" s="242" t="s">
        <v>744</v>
      </c>
      <c r="I664" s="242"/>
      <c r="J664" s="242"/>
      <c r="K664" s="242">
        <v>216</v>
      </c>
      <c r="L664" s="242">
        <v>8</v>
      </c>
      <c r="M664" s="242">
        <v>3</v>
      </c>
      <c r="N664" s="242" t="s">
        <v>86</v>
      </c>
      <c r="O664" s="242">
        <v>2</v>
      </c>
      <c r="P664" s="242"/>
      <c r="Q664" s="242"/>
      <c r="R664" s="242"/>
      <c r="S664" s="242"/>
      <c r="T664" s="242"/>
      <c r="U664" s="242"/>
      <c r="V664" s="242"/>
      <c r="W664" s="242">
        <v>0</v>
      </c>
      <c r="X664" s="242">
        <v>1</v>
      </c>
      <c r="Y664" s="242">
        <v>0</v>
      </c>
      <c r="Z664" s="242"/>
      <c r="AA664" s="242"/>
      <c r="AB664" s="242"/>
    </row>
    <row r="665" spans="1:28" x14ac:dyDescent="0.2">
      <c r="A665" s="242">
        <v>50</v>
      </c>
      <c r="B665" s="242">
        <v>0</v>
      </c>
      <c r="C665" s="242">
        <v>0</v>
      </c>
      <c r="D665" s="242">
        <v>1</v>
      </c>
      <c r="E665" s="242">
        <v>223</v>
      </c>
      <c r="F665" s="242">
        <f>ROUND(Source!AQ655,O665)</f>
        <v>0</v>
      </c>
      <c r="G665" s="242" t="s">
        <v>745</v>
      </c>
      <c r="H665" s="242" t="s">
        <v>746</v>
      </c>
      <c r="I665" s="242"/>
      <c r="J665" s="242"/>
      <c r="K665" s="242">
        <v>223</v>
      </c>
      <c r="L665" s="242">
        <v>9</v>
      </c>
      <c r="M665" s="242">
        <v>3</v>
      </c>
      <c r="N665" s="242" t="s">
        <v>86</v>
      </c>
      <c r="O665" s="242">
        <v>2</v>
      </c>
      <c r="P665" s="242"/>
      <c r="Q665" s="242"/>
      <c r="R665" s="242"/>
      <c r="S665" s="242"/>
      <c r="T665" s="242"/>
      <c r="U665" s="242"/>
      <c r="V665" s="242"/>
      <c r="W665" s="242">
        <v>0</v>
      </c>
      <c r="X665" s="242">
        <v>1</v>
      </c>
      <c r="Y665" s="242">
        <v>0</v>
      </c>
      <c r="Z665" s="242"/>
      <c r="AA665" s="242"/>
      <c r="AB665" s="242"/>
    </row>
    <row r="666" spans="1:28" x14ac:dyDescent="0.2">
      <c r="A666" s="242">
        <v>50</v>
      </c>
      <c r="B666" s="242">
        <v>0</v>
      </c>
      <c r="C666" s="242">
        <v>0</v>
      </c>
      <c r="D666" s="242">
        <v>1</v>
      </c>
      <c r="E666" s="242">
        <v>229</v>
      </c>
      <c r="F666" s="242">
        <f>ROUND(Source!AZ655,O666)</f>
        <v>0</v>
      </c>
      <c r="G666" s="242" t="s">
        <v>747</v>
      </c>
      <c r="H666" s="242" t="s">
        <v>748</v>
      </c>
      <c r="I666" s="242"/>
      <c r="J666" s="242"/>
      <c r="K666" s="242">
        <v>229</v>
      </c>
      <c r="L666" s="242">
        <v>10</v>
      </c>
      <c r="M666" s="242">
        <v>3</v>
      </c>
      <c r="N666" s="242" t="s">
        <v>86</v>
      </c>
      <c r="O666" s="242">
        <v>2</v>
      </c>
      <c r="P666" s="242"/>
      <c r="Q666" s="242"/>
      <c r="R666" s="242"/>
      <c r="S666" s="242"/>
      <c r="T666" s="242"/>
      <c r="U666" s="242"/>
      <c r="V666" s="242"/>
      <c r="W666" s="242">
        <v>0</v>
      </c>
      <c r="X666" s="242">
        <v>1</v>
      </c>
      <c r="Y666" s="242">
        <v>0</v>
      </c>
      <c r="Z666" s="242"/>
      <c r="AA666" s="242"/>
      <c r="AB666" s="242"/>
    </row>
    <row r="667" spans="1:28" x14ac:dyDescent="0.2">
      <c r="A667" s="242">
        <v>50</v>
      </c>
      <c r="B667" s="242">
        <v>0</v>
      </c>
      <c r="C667" s="242">
        <v>0</v>
      </c>
      <c r="D667" s="242">
        <v>1</v>
      </c>
      <c r="E667" s="242">
        <v>203</v>
      </c>
      <c r="F667" s="242">
        <f>ROUND(Source!Q655,O667)</f>
        <v>0</v>
      </c>
      <c r="G667" s="242" t="s">
        <v>749</v>
      </c>
      <c r="H667" s="242" t="s">
        <v>750</v>
      </c>
      <c r="I667" s="242"/>
      <c r="J667" s="242"/>
      <c r="K667" s="242">
        <v>203</v>
      </c>
      <c r="L667" s="242">
        <v>11</v>
      </c>
      <c r="M667" s="242">
        <v>3</v>
      </c>
      <c r="N667" s="242" t="s">
        <v>86</v>
      </c>
      <c r="O667" s="242">
        <v>2</v>
      </c>
      <c r="P667" s="242"/>
      <c r="Q667" s="242"/>
      <c r="R667" s="242"/>
      <c r="S667" s="242"/>
      <c r="T667" s="242"/>
      <c r="U667" s="242"/>
      <c r="V667" s="242"/>
      <c r="W667" s="242">
        <v>0</v>
      </c>
      <c r="X667" s="242">
        <v>1</v>
      </c>
      <c r="Y667" s="242">
        <v>0</v>
      </c>
      <c r="Z667" s="242"/>
      <c r="AA667" s="242"/>
      <c r="AB667" s="242"/>
    </row>
    <row r="668" spans="1:28" x14ac:dyDescent="0.2">
      <c r="A668" s="242">
        <v>50</v>
      </c>
      <c r="B668" s="242">
        <v>0</v>
      </c>
      <c r="C668" s="242">
        <v>0</v>
      </c>
      <c r="D668" s="242">
        <v>1</v>
      </c>
      <c r="E668" s="242">
        <v>231</v>
      </c>
      <c r="F668" s="242">
        <f>ROUND(Source!BB655,O668)</f>
        <v>0</v>
      </c>
      <c r="G668" s="242" t="s">
        <v>751</v>
      </c>
      <c r="H668" s="242" t="s">
        <v>752</v>
      </c>
      <c r="I668" s="242"/>
      <c r="J668" s="242"/>
      <c r="K668" s="242">
        <v>231</v>
      </c>
      <c r="L668" s="242">
        <v>12</v>
      </c>
      <c r="M668" s="242">
        <v>3</v>
      </c>
      <c r="N668" s="242" t="s">
        <v>86</v>
      </c>
      <c r="O668" s="242">
        <v>2</v>
      </c>
      <c r="P668" s="242"/>
      <c r="Q668" s="242"/>
      <c r="R668" s="242"/>
      <c r="S668" s="242"/>
      <c r="T668" s="242"/>
      <c r="U668" s="242"/>
      <c r="V668" s="242"/>
      <c r="W668" s="242">
        <v>0</v>
      </c>
      <c r="X668" s="242">
        <v>1</v>
      </c>
      <c r="Y668" s="242">
        <v>0</v>
      </c>
      <c r="Z668" s="242"/>
      <c r="AA668" s="242"/>
      <c r="AB668" s="242"/>
    </row>
    <row r="669" spans="1:28" x14ac:dyDescent="0.2">
      <c r="A669" s="242">
        <v>50</v>
      </c>
      <c r="B669" s="242">
        <v>0</v>
      </c>
      <c r="C669" s="242">
        <v>0</v>
      </c>
      <c r="D669" s="242">
        <v>1</v>
      </c>
      <c r="E669" s="242">
        <v>204</v>
      </c>
      <c r="F669" s="242">
        <f>ROUND(Source!R655,O669)</f>
        <v>0</v>
      </c>
      <c r="G669" s="242" t="s">
        <v>753</v>
      </c>
      <c r="H669" s="242" t="s">
        <v>754</v>
      </c>
      <c r="I669" s="242"/>
      <c r="J669" s="242"/>
      <c r="K669" s="242">
        <v>204</v>
      </c>
      <c r="L669" s="242">
        <v>13</v>
      </c>
      <c r="M669" s="242">
        <v>3</v>
      </c>
      <c r="N669" s="242" t="s">
        <v>86</v>
      </c>
      <c r="O669" s="242">
        <v>2</v>
      </c>
      <c r="P669" s="242"/>
      <c r="Q669" s="242"/>
      <c r="R669" s="242"/>
      <c r="S669" s="242"/>
      <c r="T669" s="242"/>
      <c r="U669" s="242"/>
      <c r="V669" s="242"/>
      <c r="W669" s="242">
        <v>0</v>
      </c>
      <c r="X669" s="242">
        <v>1</v>
      </c>
      <c r="Y669" s="242">
        <v>0</v>
      </c>
      <c r="Z669" s="242"/>
      <c r="AA669" s="242"/>
      <c r="AB669" s="242"/>
    </row>
    <row r="670" spans="1:28" x14ac:dyDescent="0.2">
      <c r="A670" s="242">
        <v>50</v>
      </c>
      <c r="B670" s="242">
        <v>0</v>
      </c>
      <c r="C670" s="242">
        <v>0</v>
      </c>
      <c r="D670" s="242">
        <v>1</v>
      </c>
      <c r="E670" s="242">
        <v>205</v>
      </c>
      <c r="F670" s="242">
        <f>ROUND(Source!S655,O670)</f>
        <v>10262.23</v>
      </c>
      <c r="G670" s="242" t="s">
        <v>755</v>
      </c>
      <c r="H670" s="242" t="s">
        <v>756</v>
      </c>
      <c r="I670" s="242"/>
      <c r="J670" s="242"/>
      <c r="K670" s="242">
        <v>205</v>
      </c>
      <c r="L670" s="242">
        <v>14</v>
      </c>
      <c r="M670" s="242">
        <v>3</v>
      </c>
      <c r="N670" s="242" t="s">
        <v>86</v>
      </c>
      <c r="O670" s="242">
        <v>2</v>
      </c>
      <c r="P670" s="242"/>
      <c r="Q670" s="242"/>
      <c r="R670" s="242"/>
      <c r="S670" s="242"/>
      <c r="T670" s="242"/>
      <c r="U670" s="242"/>
      <c r="V670" s="242"/>
      <c r="W670" s="242">
        <v>10262.23</v>
      </c>
      <c r="X670" s="242">
        <v>1</v>
      </c>
      <c r="Y670" s="242">
        <v>10262.23</v>
      </c>
      <c r="Z670" s="242"/>
      <c r="AA670" s="242"/>
      <c r="AB670" s="242"/>
    </row>
    <row r="671" spans="1:28" x14ac:dyDescent="0.2">
      <c r="A671" s="242">
        <v>50</v>
      </c>
      <c r="B671" s="242">
        <v>0</v>
      </c>
      <c r="C671" s="242">
        <v>0</v>
      </c>
      <c r="D671" s="242">
        <v>1</v>
      </c>
      <c r="E671" s="242">
        <v>232</v>
      </c>
      <c r="F671" s="242">
        <f>ROUND(Source!BC655,O671)</f>
        <v>0</v>
      </c>
      <c r="G671" s="242" t="s">
        <v>757</v>
      </c>
      <c r="H671" s="242" t="s">
        <v>758</v>
      </c>
      <c r="I671" s="242"/>
      <c r="J671" s="242"/>
      <c r="K671" s="242">
        <v>232</v>
      </c>
      <c r="L671" s="242">
        <v>15</v>
      </c>
      <c r="M671" s="242">
        <v>3</v>
      </c>
      <c r="N671" s="242" t="s">
        <v>86</v>
      </c>
      <c r="O671" s="242">
        <v>2</v>
      </c>
      <c r="P671" s="242"/>
      <c r="Q671" s="242"/>
      <c r="R671" s="242"/>
      <c r="S671" s="242"/>
      <c r="T671" s="242"/>
      <c r="U671" s="242"/>
      <c r="V671" s="242"/>
      <c r="W671" s="242">
        <v>0</v>
      </c>
      <c r="X671" s="242">
        <v>1</v>
      </c>
      <c r="Y671" s="242">
        <v>0</v>
      </c>
      <c r="Z671" s="242"/>
      <c r="AA671" s="242"/>
      <c r="AB671" s="242"/>
    </row>
    <row r="672" spans="1:28" x14ac:dyDescent="0.2">
      <c r="A672" s="242">
        <v>50</v>
      </c>
      <c r="B672" s="242">
        <v>0</v>
      </c>
      <c r="C672" s="242">
        <v>0</v>
      </c>
      <c r="D672" s="242">
        <v>1</v>
      </c>
      <c r="E672" s="242">
        <v>214</v>
      </c>
      <c r="F672" s="242">
        <f>ROUND(Source!AS655,O672)</f>
        <v>0</v>
      </c>
      <c r="G672" s="242" t="s">
        <v>759</v>
      </c>
      <c r="H672" s="242" t="s">
        <v>760</v>
      </c>
      <c r="I672" s="242"/>
      <c r="J672" s="242"/>
      <c r="K672" s="242">
        <v>214</v>
      </c>
      <c r="L672" s="242">
        <v>16</v>
      </c>
      <c r="M672" s="242">
        <v>3</v>
      </c>
      <c r="N672" s="242" t="s">
        <v>86</v>
      </c>
      <c r="O672" s="242">
        <v>2</v>
      </c>
      <c r="P672" s="242"/>
      <c r="Q672" s="242"/>
      <c r="R672" s="242"/>
      <c r="S672" s="242"/>
      <c r="T672" s="242"/>
      <c r="U672" s="242"/>
      <c r="V672" s="242"/>
      <c r="W672" s="242">
        <v>0</v>
      </c>
      <c r="X672" s="242">
        <v>1</v>
      </c>
      <c r="Y672" s="242">
        <v>0</v>
      </c>
      <c r="Z672" s="242"/>
      <c r="AA672" s="242"/>
      <c r="AB672" s="242"/>
    </row>
    <row r="673" spans="1:206" x14ac:dyDescent="0.2">
      <c r="A673" s="242">
        <v>50</v>
      </c>
      <c r="B673" s="242">
        <v>0</v>
      </c>
      <c r="C673" s="242">
        <v>0</v>
      </c>
      <c r="D673" s="242">
        <v>1</v>
      </c>
      <c r="E673" s="242">
        <v>215</v>
      </c>
      <c r="F673" s="242">
        <f>ROUND(Source!AT655,O673)</f>
        <v>0</v>
      </c>
      <c r="G673" s="242" t="s">
        <v>761</v>
      </c>
      <c r="H673" s="242" t="s">
        <v>762</v>
      </c>
      <c r="I673" s="242"/>
      <c r="J673" s="242"/>
      <c r="K673" s="242">
        <v>215</v>
      </c>
      <c r="L673" s="242">
        <v>17</v>
      </c>
      <c r="M673" s="242">
        <v>3</v>
      </c>
      <c r="N673" s="242" t="s">
        <v>86</v>
      </c>
      <c r="O673" s="242">
        <v>2</v>
      </c>
      <c r="P673" s="242"/>
      <c r="Q673" s="242"/>
      <c r="R673" s="242"/>
      <c r="S673" s="242"/>
      <c r="T673" s="242"/>
      <c r="U673" s="242"/>
      <c r="V673" s="242"/>
      <c r="W673" s="242">
        <v>0</v>
      </c>
      <c r="X673" s="242">
        <v>1</v>
      </c>
      <c r="Y673" s="242">
        <v>0</v>
      </c>
      <c r="Z673" s="242"/>
      <c r="AA673" s="242"/>
      <c r="AB673" s="242"/>
    </row>
    <row r="674" spans="1:206" x14ac:dyDescent="0.2">
      <c r="A674" s="242">
        <v>50</v>
      </c>
      <c r="B674" s="242">
        <v>0</v>
      </c>
      <c r="C674" s="242">
        <v>0</v>
      </c>
      <c r="D674" s="242">
        <v>1</v>
      </c>
      <c r="E674" s="242">
        <v>217</v>
      </c>
      <c r="F674" s="242">
        <f>ROUND(Source!AU655,O674)</f>
        <v>21550.67</v>
      </c>
      <c r="G674" s="242" t="s">
        <v>763</v>
      </c>
      <c r="H674" s="242" t="s">
        <v>764</v>
      </c>
      <c r="I674" s="242"/>
      <c r="J674" s="242"/>
      <c r="K674" s="242">
        <v>217</v>
      </c>
      <c r="L674" s="242">
        <v>18</v>
      </c>
      <c r="M674" s="242">
        <v>3</v>
      </c>
      <c r="N674" s="242" t="s">
        <v>86</v>
      </c>
      <c r="O674" s="242">
        <v>2</v>
      </c>
      <c r="P674" s="242"/>
      <c r="Q674" s="242"/>
      <c r="R674" s="242"/>
      <c r="S674" s="242"/>
      <c r="T674" s="242"/>
      <c r="U674" s="242"/>
      <c r="V674" s="242"/>
      <c r="W674" s="242">
        <v>21550.67</v>
      </c>
      <c r="X674" s="242">
        <v>1</v>
      </c>
      <c r="Y674" s="242">
        <v>21550.67</v>
      </c>
      <c r="Z674" s="242"/>
      <c r="AA674" s="242"/>
      <c r="AB674" s="242"/>
    </row>
    <row r="675" spans="1:206" x14ac:dyDescent="0.2">
      <c r="A675" s="242">
        <v>50</v>
      </c>
      <c r="B675" s="242">
        <v>0</v>
      </c>
      <c r="C675" s="242">
        <v>0</v>
      </c>
      <c r="D675" s="242">
        <v>1</v>
      </c>
      <c r="E675" s="242">
        <v>230</v>
      </c>
      <c r="F675" s="242">
        <f>ROUND(Source!BA655,O675)</f>
        <v>0</v>
      </c>
      <c r="G675" s="242" t="s">
        <v>765</v>
      </c>
      <c r="H675" s="242" t="s">
        <v>766</v>
      </c>
      <c r="I675" s="242"/>
      <c r="J675" s="242"/>
      <c r="K675" s="242">
        <v>230</v>
      </c>
      <c r="L675" s="242">
        <v>19</v>
      </c>
      <c r="M675" s="242">
        <v>3</v>
      </c>
      <c r="N675" s="242" t="s">
        <v>86</v>
      </c>
      <c r="O675" s="242">
        <v>2</v>
      </c>
      <c r="P675" s="242"/>
      <c r="Q675" s="242"/>
      <c r="R675" s="242"/>
      <c r="S675" s="242"/>
      <c r="T675" s="242"/>
      <c r="U675" s="242"/>
      <c r="V675" s="242"/>
      <c r="W675" s="242">
        <v>0</v>
      </c>
      <c r="X675" s="242">
        <v>1</v>
      </c>
      <c r="Y675" s="242">
        <v>0</v>
      </c>
      <c r="Z675" s="242"/>
      <c r="AA675" s="242"/>
      <c r="AB675" s="242"/>
    </row>
    <row r="676" spans="1:206" x14ac:dyDescent="0.2">
      <c r="A676" s="242">
        <v>50</v>
      </c>
      <c r="B676" s="242">
        <v>0</v>
      </c>
      <c r="C676" s="242">
        <v>0</v>
      </c>
      <c r="D676" s="242">
        <v>1</v>
      </c>
      <c r="E676" s="242">
        <v>206</v>
      </c>
      <c r="F676" s="242">
        <f>ROUND(Source!T655,O676)</f>
        <v>0</v>
      </c>
      <c r="G676" s="242" t="s">
        <v>767</v>
      </c>
      <c r="H676" s="242" t="s">
        <v>768</v>
      </c>
      <c r="I676" s="242"/>
      <c r="J676" s="242"/>
      <c r="K676" s="242">
        <v>206</v>
      </c>
      <c r="L676" s="242">
        <v>20</v>
      </c>
      <c r="M676" s="242">
        <v>3</v>
      </c>
      <c r="N676" s="242" t="s">
        <v>86</v>
      </c>
      <c r="O676" s="242">
        <v>2</v>
      </c>
      <c r="P676" s="242"/>
      <c r="Q676" s="242"/>
      <c r="R676" s="242"/>
      <c r="S676" s="242"/>
      <c r="T676" s="242"/>
      <c r="U676" s="242"/>
      <c r="V676" s="242"/>
      <c r="W676" s="242">
        <v>0</v>
      </c>
      <c r="X676" s="242">
        <v>1</v>
      </c>
      <c r="Y676" s="242">
        <v>0</v>
      </c>
      <c r="Z676" s="242"/>
      <c r="AA676" s="242"/>
      <c r="AB676" s="242"/>
    </row>
    <row r="677" spans="1:206" x14ac:dyDescent="0.2">
      <c r="A677" s="242">
        <v>50</v>
      </c>
      <c r="B677" s="242">
        <v>0</v>
      </c>
      <c r="C677" s="242">
        <v>0</v>
      </c>
      <c r="D677" s="242">
        <v>1</v>
      </c>
      <c r="E677" s="242">
        <v>207</v>
      </c>
      <c r="F677" s="242">
        <f>ROUND(Source!U655,O677)</f>
        <v>15.6288</v>
      </c>
      <c r="G677" s="242" t="s">
        <v>769</v>
      </c>
      <c r="H677" s="242" t="s">
        <v>770</v>
      </c>
      <c r="I677" s="242"/>
      <c r="J677" s="242"/>
      <c r="K677" s="242">
        <v>207</v>
      </c>
      <c r="L677" s="242">
        <v>21</v>
      </c>
      <c r="M677" s="242">
        <v>3</v>
      </c>
      <c r="N677" s="242" t="s">
        <v>86</v>
      </c>
      <c r="O677" s="242">
        <v>7</v>
      </c>
      <c r="P677" s="242"/>
      <c r="Q677" s="242"/>
      <c r="R677" s="242"/>
      <c r="S677" s="242"/>
      <c r="T677" s="242"/>
      <c r="U677" s="242"/>
      <c r="V677" s="242"/>
      <c r="W677" s="242">
        <v>15.6288</v>
      </c>
      <c r="X677" s="242">
        <v>1</v>
      </c>
      <c r="Y677" s="242">
        <v>15.6288</v>
      </c>
      <c r="Z677" s="242"/>
      <c r="AA677" s="242"/>
      <c r="AB677" s="242"/>
    </row>
    <row r="678" spans="1:206" x14ac:dyDescent="0.2">
      <c r="A678" s="242">
        <v>50</v>
      </c>
      <c r="B678" s="242">
        <v>0</v>
      </c>
      <c r="C678" s="242">
        <v>0</v>
      </c>
      <c r="D678" s="242">
        <v>1</v>
      </c>
      <c r="E678" s="242">
        <v>208</v>
      </c>
      <c r="F678" s="242">
        <f>ROUND(Source!V655,O678)</f>
        <v>0</v>
      </c>
      <c r="G678" s="242" t="s">
        <v>771</v>
      </c>
      <c r="H678" s="242" t="s">
        <v>772</v>
      </c>
      <c r="I678" s="242"/>
      <c r="J678" s="242"/>
      <c r="K678" s="242">
        <v>208</v>
      </c>
      <c r="L678" s="242">
        <v>22</v>
      </c>
      <c r="M678" s="242">
        <v>3</v>
      </c>
      <c r="N678" s="242" t="s">
        <v>86</v>
      </c>
      <c r="O678" s="242">
        <v>7</v>
      </c>
      <c r="P678" s="242"/>
      <c r="Q678" s="242"/>
      <c r="R678" s="242"/>
      <c r="S678" s="242"/>
      <c r="T678" s="242"/>
      <c r="U678" s="242"/>
      <c r="V678" s="242"/>
      <c r="W678" s="242">
        <v>0</v>
      </c>
      <c r="X678" s="242">
        <v>1</v>
      </c>
      <c r="Y678" s="242">
        <v>0</v>
      </c>
      <c r="Z678" s="242"/>
      <c r="AA678" s="242"/>
      <c r="AB678" s="242"/>
    </row>
    <row r="679" spans="1:206" x14ac:dyDescent="0.2">
      <c r="A679" s="242">
        <v>50</v>
      </c>
      <c r="B679" s="242">
        <v>0</v>
      </c>
      <c r="C679" s="242">
        <v>0</v>
      </c>
      <c r="D679" s="242">
        <v>1</v>
      </c>
      <c r="E679" s="242">
        <v>209</v>
      </c>
      <c r="F679" s="242">
        <f>ROUND(Source!W655,O679)</f>
        <v>0</v>
      </c>
      <c r="G679" s="242" t="s">
        <v>773</v>
      </c>
      <c r="H679" s="242" t="s">
        <v>774</v>
      </c>
      <c r="I679" s="242"/>
      <c r="J679" s="242"/>
      <c r="K679" s="242">
        <v>209</v>
      </c>
      <c r="L679" s="242">
        <v>23</v>
      </c>
      <c r="M679" s="242">
        <v>3</v>
      </c>
      <c r="N679" s="242" t="s">
        <v>86</v>
      </c>
      <c r="O679" s="242">
        <v>2</v>
      </c>
      <c r="P679" s="242"/>
      <c r="Q679" s="242"/>
      <c r="R679" s="242"/>
      <c r="S679" s="242"/>
      <c r="T679" s="242"/>
      <c r="U679" s="242"/>
      <c r="V679" s="242"/>
      <c r="W679" s="242">
        <v>0</v>
      </c>
      <c r="X679" s="242">
        <v>1</v>
      </c>
      <c r="Y679" s="242">
        <v>0</v>
      </c>
      <c r="Z679" s="242"/>
      <c r="AA679" s="242"/>
      <c r="AB679" s="242"/>
    </row>
    <row r="680" spans="1:206" x14ac:dyDescent="0.2">
      <c r="A680" s="242">
        <v>50</v>
      </c>
      <c r="B680" s="242">
        <v>0</v>
      </c>
      <c r="C680" s="242">
        <v>0</v>
      </c>
      <c r="D680" s="242">
        <v>1</v>
      </c>
      <c r="E680" s="242">
        <v>233</v>
      </c>
      <c r="F680" s="242">
        <f>ROUND(Source!BD655,O680)</f>
        <v>0</v>
      </c>
      <c r="G680" s="242" t="s">
        <v>775</v>
      </c>
      <c r="H680" s="242" t="s">
        <v>776</v>
      </c>
      <c r="I680" s="242"/>
      <c r="J680" s="242"/>
      <c r="K680" s="242">
        <v>233</v>
      </c>
      <c r="L680" s="242">
        <v>24</v>
      </c>
      <c r="M680" s="242">
        <v>3</v>
      </c>
      <c r="N680" s="242" t="s">
        <v>86</v>
      </c>
      <c r="O680" s="242">
        <v>2</v>
      </c>
      <c r="P680" s="242"/>
      <c r="Q680" s="242"/>
      <c r="R680" s="242"/>
      <c r="S680" s="242"/>
      <c r="T680" s="242"/>
      <c r="U680" s="242"/>
      <c r="V680" s="242"/>
      <c r="W680" s="242">
        <v>0</v>
      </c>
      <c r="X680" s="242">
        <v>1</v>
      </c>
      <c r="Y680" s="242">
        <v>0</v>
      </c>
      <c r="Z680" s="242"/>
      <c r="AA680" s="242"/>
      <c r="AB680" s="242"/>
    </row>
    <row r="681" spans="1:206" x14ac:dyDescent="0.2">
      <c r="A681" s="242">
        <v>50</v>
      </c>
      <c r="B681" s="242">
        <v>0</v>
      </c>
      <c r="C681" s="242">
        <v>0</v>
      </c>
      <c r="D681" s="242">
        <v>1</v>
      </c>
      <c r="E681" s="242">
        <v>210</v>
      </c>
      <c r="F681" s="242">
        <f>ROUND(Source!X655,O681)</f>
        <v>7594.04</v>
      </c>
      <c r="G681" s="242" t="s">
        <v>777</v>
      </c>
      <c r="H681" s="242" t="s">
        <v>778</v>
      </c>
      <c r="I681" s="242"/>
      <c r="J681" s="242"/>
      <c r="K681" s="242">
        <v>210</v>
      </c>
      <c r="L681" s="242">
        <v>25</v>
      </c>
      <c r="M681" s="242">
        <v>3</v>
      </c>
      <c r="N681" s="242" t="s">
        <v>86</v>
      </c>
      <c r="O681" s="242">
        <v>2</v>
      </c>
      <c r="P681" s="242"/>
      <c r="Q681" s="242"/>
      <c r="R681" s="242"/>
      <c r="S681" s="242"/>
      <c r="T681" s="242"/>
      <c r="U681" s="242"/>
      <c r="V681" s="242"/>
      <c r="W681" s="242">
        <v>7594.04</v>
      </c>
      <c r="X681" s="242">
        <v>1</v>
      </c>
      <c r="Y681" s="242">
        <v>7594.04</v>
      </c>
      <c r="Z681" s="242"/>
      <c r="AA681" s="242"/>
      <c r="AB681" s="242"/>
    </row>
    <row r="682" spans="1:206" x14ac:dyDescent="0.2">
      <c r="A682" s="242">
        <v>50</v>
      </c>
      <c r="B682" s="242">
        <v>0</v>
      </c>
      <c r="C682" s="242">
        <v>0</v>
      </c>
      <c r="D682" s="242">
        <v>1</v>
      </c>
      <c r="E682" s="242">
        <v>211</v>
      </c>
      <c r="F682" s="242">
        <f>ROUND(Source!Y655,O682)</f>
        <v>3694.4</v>
      </c>
      <c r="G682" s="242" t="s">
        <v>779</v>
      </c>
      <c r="H682" s="242" t="s">
        <v>780</v>
      </c>
      <c r="I682" s="242"/>
      <c r="J682" s="242"/>
      <c r="K682" s="242">
        <v>211</v>
      </c>
      <c r="L682" s="242">
        <v>26</v>
      </c>
      <c r="M682" s="242">
        <v>3</v>
      </c>
      <c r="N682" s="242" t="s">
        <v>86</v>
      </c>
      <c r="O682" s="242">
        <v>2</v>
      </c>
      <c r="P682" s="242"/>
      <c r="Q682" s="242"/>
      <c r="R682" s="242"/>
      <c r="S682" s="242"/>
      <c r="T682" s="242"/>
      <c r="U682" s="242"/>
      <c r="V682" s="242"/>
      <c r="W682" s="242">
        <v>3694.4</v>
      </c>
      <c r="X682" s="242">
        <v>1</v>
      </c>
      <c r="Y682" s="242">
        <v>3694.4</v>
      </c>
      <c r="Z682" s="242"/>
      <c r="AA682" s="242"/>
      <c r="AB682" s="242"/>
    </row>
    <row r="683" spans="1:206" x14ac:dyDescent="0.2">
      <c r="A683" s="242">
        <v>50</v>
      </c>
      <c r="B683" s="242">
        <v>0</v>
      </c>
      <c r="C683" s="242">
        <v>0</v>
      </c>
      <c r="D683" s="242">
        <v>1</v>
      </c>
      <c r="E683" s="242">
        <v>224</v>
      </c>
      <c r="F683" s="242">
        <f>ROUND(Source!AR655,O683)</f>
        <v>21550.67</v>
      </c>
      <c r="G683" s="242" t="s">
        <v>781</v>
      </c>
      <c r="H683" s="242" t="s">
        <v>782</v>
      </c>
      <c r="I683" s="242"/>
      <c r="J683" s="242"/>
      <c r="K683" s="242">
        <v>224</v>
      </c>
      <c r="L683" s="242">
        <v>27</v>
      </c>
      <c r="M683" s="242">
        <v>3</v>
      </c>
      <c r="N683" s="242" t="s">
        <v>86</v>
      </c>
      <c r="O683" s="242">
        <v>2</v>
      </c>
      <c r="P683" s="242"/>
      <c r="Q683" s="242"/>
      <c r="R683" s="242"/>
      <c r="S683" s="242"/>
      <c r="T683" s="242"/>
      <c r="U683" s="242"/>
      <c r="V683" s="242"/>
      <c r="W683" s="242">
        <v>21550.67</v>
      </c>
      <c r="X683" s="242">
        <v>1</v>
      </c>
      <c r="Y683" s="242">
        <v>21550.67</v>
      </c>
      <c r="Z683" s="242"/>
      <c r="AA683" s="242"/>
      <c r="AB683" s="242"/>
    </row>
    <row r="685" spans="1:206" x14ac:dyDescent="0.2">
      <c r="A685" s="240">
        <v>51</v>
      </c>
      <c r="B685" s="240">
        <f>B641</f>
        <v>1</v>
      </c>
      <c r="C685" s="240">
        <f>A641</f>
        <v>3</v>
      </c>
      <c r="D685" s="240">
        <f>ROW(A641)</f>
        <v>641</v>
      </c>
      <c r="E685" s="240"/>
      <c r="F685" s="240" t="str">
        <f>IF(F641&lt;&gt;"",F641,"")</f>
        <v>09-01-02</v>
      </c>
      <c r="G685" s="240" t="str">
        <f>IF(G641&lt;&gt;"",G641,"")</f>
        <v>ГРЩ-0,4кВ ПНР</v>
      </c>
      <c r="H685" s="240">
        <v>0</v>
      </c>
      <c r="I685" s="240"/>
      <c r="J685" s="240"/>
      <c r="K685" s="240"/>
      <c r="L685" s="240"/>
      <c r="M685" s="240"/>
      <c r="N685" s="240"/>
      <c r="O685" s="240">
        <f t="shared" ref="O685:T685" si="281">ROUND(O655+AB685,2)</f>
        <v>10262.23</v>
      </c>
      <c r="P685" s="240">
        <f t="shared" si="281"/>
        <v>0</v>
      </c>
      <c r="Q685" s="240">
        <f t="shared" si="281"/>
        <v>0</v>
      </c>
      <c r="R685" s="240">
        <f t="shared" si="281"/>
        <v>0</v>
      </c>
      <c r="S685" s="240">
        <f t="shared" si="281"/>
        <v>10262.23</v>
      </c>
      <c r="T685" s="240">
        <f t="shared" si="281"/>
        <v>0</v>
      </c>
      <c r="U685" s="240">
        <f>U655+AH685</f>
        <v>15.628800000000002</v>
      </c>
      <c r="V685" s="240">
        <f>V655+AI685</f>
        <v>0</v>
      </c>
      <c r="W685" s="240">
        <f>ROUND(W655+AJ685,2)</f>
        <v>0</v>
      </c>
      <c r="X685" s="240">
        <f>ROUND(X655+AK685,2)</f>
        <v>7594.04</v>
      </c>
      <c r="Y685" s="240">
        <f>ROUND(Y655+AL685,2)</f>
        <v>3694.4</v>
      </c>
      <c r="Z685" s="240"/>
      <c r="AA685" s="240"/>
      <c r="AB685" s="240"/>
      <c r="AC685" s="240"/>
      <c r="AD685" s="240"/>
      <c r="AE685" s="240"/>
      <c r="AF685" s="240"/>
      <c r="AG685" s="240"/>
      <c r="AH685" s="240"/>
      <c r="AI685" s="240"/>
      <c r="AJ685" s="240"/>
      <c r="AK685" s="240"/>
      <c r="AL685" s="240"/>
      <c r="AM685" s="240"/>
      <c r="AN685" s="240"/>
      <c r="AO685" s="240">
        <f t="shared" ref="AO685:BD685" si="282">ROUND(AO655+BX685,2)</f>
        <v>0</v>
      </c>
      <c r="AP685" s="240">
        <f t="shared" si="282"/>
        <v>0</v>
      </c>
      <c r="AQ685" s="240">
        <f t="shared" si="282"/>
        <v>0</v>
      </c>
      <c r="AR685" s="240">
        <f t="shared" si="282"/>
        <v>21550.67</v>
      </c>
      <c r="AS685" s="240">
        <f t="shared" si="282"/>
        <v>0</v>
      </c>
      <c r="AT685" s="240">
        <f t="shared" si="282"/>
        <v>0</v>
      </c>
      <c r="AU685" s="240">
        <f t="shared" si="282"/>
        <v>21550.67</v>
      </c>
      <c r="AV685" s="240">
        <f t="shared" si="282"/>
        <v>0</v>
      </c>
      <c r="AW685" s="240">
        <f t="shared" si="282"/>
        <v>0</v>
      </c>
      <c r="AX685" s="240">
        <f t="shared" si="282"/>
        <v>0</v>
      </c>
      <c r="AY685" s="240">
        <f t="shared" si="282"/>
        <v>0</v>
      </c>
      <c r="AZ685" s="240">
        <f t="shared" si="282"/>
        <v>0</v>
      </c>
      <c r="BA685" s="240">
        <f t="shared" si="282"/>
        <v>0</v>
      </c>
      <c r="BB685" s="240">
        <f t="shared" si="282"/>
        <v>0</v>
      </c>
      <c r="BC685" s="240">
        <f t="shared" si="282"/>
        <v>0</v>
      </c>
      <c r="BD685" s="240">
        <f t="shared" si="282"/>
        <v>0</v>
      </c>
      <c r="BE685" s="240"/>
      <c r="BF685" s="240"/>
      <c r="BG685" s="240"/>
      <c r="BH685" s="240"/>
      <c r="BI685" s="240"/>
      <c r="BJ685" s="240"/>
      <c r="BK685" s="240"/>
      <c r="BL685" s="240"/>
      <c r="BM685" s="240"/>
      <c r="BN685" s="240"/>
      <c r="BO685" s="240"/>
      <c r="BP685" s="240"/>
      <c r="BQ685" s="240"/>
      <c r="BR685" s="240"/>
      <c r="BS685" s="240"/>
      <c r="BT685" s="240"/>
      <c r="BU685" s="240"/>
      <c r="BV685" s="240"/>
      <c r="BW685" s="240"/>
      <c r="BX685" s="240"/>
      <c r="BY685" s="240"/>
      <c r="BZ685" s="240"/>
      <c r="CA685" s="240"/>
      <c r="CB685" s="240"/>
      <c r="CC685" s="240"/>
      <c r="CD685" s="240"/>
      <c r="CE685" s="240"/>
      <c r="CF685" s="240"/>
      <c r="CG685" s="240"/>
      <c r="CH685" s="240"/>
      <c r="CI685" s="240"/>
      <c r="CJ685" s="240"/>
      <c r="CK685" s="240"/>
      <c r="CL685" s="240"/>
      <c r="CM685" s="240"/>
      <c r="CN685" s="240"/>
      <c r="CO685" s="240"/>
      <c r="CP685" s="240"/>
      <c r="CQ685" s="240"/>
      <c r="CR685" s="240"/>
      <c r="CS685" s="240"/>
      <c r="CT685" s="240"/>
      <c r="CU685" s="240"/>
      <c r="CV685" s="240"/>
      <c r="CW685" s="240"/>
      <c r="CX685" s="240"/>
      <c r="CY685" s="240"/>
      <c r="CZ685" s="240"/>
      <c r="DA685" s="240"/>
      <c r="DB685" s="240"/>
      <c r="DC685" s="240"/>
      <c r="DD685" s="240"/>
      <c r="DE685" s="240"/>
      <c r="DF685" s="240"/>
      <c r="DG685" s="241"/>
      <c r="DH685" s="241"/>
      <c r="DI685" s="241"/>
      <c r="DJ685" s="241"/>
      <c r="DK685" s="241"/>
      <c r="DL685" s="241"/>
      <c r="DM685" s="241"/>
      <c r="DN685" s="241"/>
      <c r="DO685" s="241"/>
      <c r="DP685" s="241"/>
      <c r="DQ685" s="241"/>
      <c r="DR685" s="241"/>
      <c r="DS685" s="241"/>
      <c r="DT685" s="241"/>
      <c r="DU685" s="241"/>
      <c r="DV685" s="241"/>
      <c r="DW685" s="241"/>
      <c r="DX685" s="241"/>
      <c r="DY685" s="241"/>
      <c r="DZ685" s="241"/>
      <c r="EA685" s="241"/>
      <c r="EB685" s="241"/>
      <c r="EC685" s="241"/>
      <c r="ED685" s="241"/>
      <c r="EE685" s="241"/>
      <c r="EF685" s="241"/>
      <c r="EG685" s="241"/>
      <c r="EH685" s="241"/>
      <c r="EI685" s="241"/>
      <c r="EJ685" s="241"/>
      <c r="EK685" s="241"/>
      <c r="EL685" s="241"/>
      <c r="EM685" s="241"/>
      <c r="EN685" s="241"/>
      <c r="EO685" s="241"/>
      <c r="EP685" s="241"/>
      <c r="EQ685" s="241"/>
      <c r="ER685" s="241"/>
      <c r="ES685" s="241"/>
      <c r="ET685" s="241"/>
      <c r="EU685" s="241"/>
      <c r="EV685" s="241"/>
      <c r="EW685" s="241"/>
      <c r="EX685" s="241"/>
      <c r="EY685" s="241"/>
      <c r="EZ685" s="241"/>
      <c r="FA685" s="241"/>
      <c r="FB685" s="241"/>
      <c r="FC685" s="241"/>
      <c r="FD685" s="241"/>
      <c r="FE685" s="241"/>
      <c r="FF685" s="241"/>
      <c r="FG685" s="241"/>
      <c r="FH685" s="241"/>
      <c r="FI685" s="241"/>
      <c r="FJ685" s="241"/>
      <c r="FK685" s="241"/>
      <c r="FL685" s="241"/>
      <c r="FM685" s="241"/>
      <c r="FN685" s="241"/>
      <c r="FO685" s="241"/>
      <c r="FP685" s="241"/>
      <c r="FQ685" s="241"/>
      <c r="FR685" s="241"/>
      <c r="FS685" s="241"/>
      <c r="FT685" s="241"/>
      <c r="FU685" s="241"/>
      <c r="FV685" s="241"/>
      <c r="FW685" s="241"/>
      <c r="FX685" s="241"/>
      <c r="FY685" s="241"/>
      <c r="FZ685" s="241"/>
      <c r="GA685" s="241"/>
      <c r="GB685" s="241"/>
      <c r="GC685" s="241"/>
      <c r="GD685" s="241"/>
      <c r="GE685" s="241"/>
      <c r="GF685" s="241"/>
      <c r="GG685" s="241"/>
      <c r="GH685" s="241"/>
      <c r="GI685" s="241"/>
      <c r="GJ685" s="241"/>
      <c r="GK685" s="241"/>
      <c r="GL685" s="241"/>
      <c r="GM685" s="241"/>
      <c r="GN685" s="241"/>
      <c r="GO685" s="241"/>
      <c r="GP685" s="241"/>
      <c r="GQ685" s="241"/>
      <c r="GR685" s="241"/>
      <c r="GS685" s="241"/>
      <c r="GT685" s="241"/>
      <c r="GU685" s="241"/>
      <c r="GV685" s="241"/>
      <c r="GW685" s="241"/>
      <c r="GX685" s="241">
        <v>0</v>
      </c>
    </row>
    <row r="687" spans="1:206" x14ac:dyDescent="0.2">
      <c r="A687" s="242">
        <v>50</v>
      </c>
      <c r="B687" s="242">
        <v>0</v>
      </c>
      <c r="C687" s="242">
        <v>0</v>
      </c>
      <c r="D687" s="242">
        <v>1</v>
      </c>
      <c r="E687" s="242">
        <v>201</v>
      </c>
      <c r="F687" s="242">
        <f>ROUND(Source!O685,O687)</f>
        <v>10262.23</v>
      </c>
      <c r="G687" s="242" t="s">
        <v>729</v>
      </c>
      <c r="H687" s="242" t="s">
        <v>730</v>
      </c>
      <c r="I687" s="242"/>
      <c r="J687" s="242"/>
      <c r="K687" s="242">
        <v>201</v>
      </c>
      <c r="L687" s="242">
        <v>1</v>
      </c>
      <c r="M687" s="242">
        <v>3</v>
      </c>
      <c r="N687" s="242" t="s">
        <v>86</v>
      </c>
      <c r="O687" s="242">
        <v>2</v>
      </c>
      <c r="P687" s="242"/>
      <c r="Q687" s="242"/>
      <c r="R687" s="242"/>
      <c r="S687" s="242"/>
      <c r="T687" s="242"/>
      <c r="U687" s="242"/>
      <c r="V687" s="242"/>
      <c r="W687" s="242">
        <v>10262.23</v>
      </c>
      <c r="X687" s="242">
        <v>1</v>
      </c>
      <c r="Y687" s="242">
        <v>10262.23</v>
      </c>
      <c r="Z687" s="242"/>
      <c r="AA687" s="242"/>
      <c r="AB687" s="242"/>
    </row>
    <row r="688" spans="1:206" x14ac:dyDescent="0.2">
      <c r="A688" s="242">
        <v>50</v>
      </c>
      <c r="B688" s="242">
        <v>0</v>
      </c>
      <c r="C688" s="242">
        <v>0</v>
      </c>
      <c r="D688" s="242">
        <v>1</v>
      </c>
      <c r="E688" s="242">
        <v>202</v>
      </c>
      <c r="F688" s="242">
        <f>ROUND(Source!P685,O688)</f>
        <v>0</v>
      </c>
      <c r="G688" s="242" t="s">
        <v>731</v>
      </c>
      <c r="H688" s="242" t="s">
        <v>732</v>
      </c>
      <c r="I688" s="242"/>
      <c r="J688" s="242"/>
      <c r="K688" s="242">
        <v>202</v>
      </c>
      <c r="L688" s="242">
        <v>2</v>
      </c>
      <c r="M688" s="242">
        <v>3</v>
      </c>
      <c r="N688" s="242" t="s">
        <v>86</v>
      </c>
      <c r="O688" s="242">
        <v>2</v>
      </c>
      <c r="P688" s="242"/>
      <c r="Q688" s="242"/>
      <c r="R688" s="242"/>
      <c r="S688" s="242"/>
      <c r="T688" s="242"/>
      <c r="U688" s="242"/>
      <c r="V688" s="242"/>
      <c r="W688" s="242">
        <v>0</v>
      </c>
      <c r="X688" s="242">
        <v>1</v>
      </c>
      <c r="Y688" s="242">
        <v>0</v>
      </c>
      <c r="Z688" s="242"/>
      <c r="AA688" s="242"/>
      <c r="AB688" s="242"/>
    </row>
    <row r="689" spans="1:28" x14ac:dyDescent="0.2">
      <c r="A689" s="242">
        <v>50</v>
      </c>
      <c r="B689" s="242">
        <v>0</v>
      </c>
      <c r="C689" s="242">
        <v>0</v>
      </c>
      <c r="D689" s="242">
        <v>1</v>
      </c>
      <c r="E689" s="242">
        <v>222</v>
      </c>
      <c r="F689" s="242">
        <f>ROUND(Source!AO685,O689)</f>
        <v>0</v>
      </c>
      <c r="G689" s="242" t="s">
        <v>733</v>
      </c>
      <c r="H689" s="242" t="s">
        <v>734</v>
      </c>
      <c r="I689" s="242"/>
      <c r="J689" s="242"/>
      <c r="K689" s="242">
        <v>222</v>
      </c>
      <c r="L689" s="242">
        <v>3</v>
      </c>
      <c r="M689" s="242">
        <v>3</v>
      </c>
      <c r="N689" s="242" t="s">
        <v>86</v>
      </c>
      <c r="O689" s="242">
        <v>2</v>
      </c>
      <c r="P689" s="242"/>
      <c r="Q689" s="242"/>
      <c r="R689" s="242"/>
      <c r="S689" s="242"/>
      <c r="T689" s="242"/>
      <c r="U689" s="242"/>
      <c r="V689" s="242"/>
      <c r="W689" s="242">
        <v>0</v>
      </c>
      <c r="X689" s="242">
        <v>1</v>
      </c>
      <c r="Y689" s="242">
        <v>0</v>
      </c>
      <c r="Z689" s="242"/>
      <c r="AA689" s="242"/>
      <c r="AB689" s="242"/>
    </row>
    <row r="690" spans="1:28" x14ac:dyDescent="0.2">
      <c r="A690" s="242">
        <v>50</v>
      </c>
      <c r="B690" s="242">
        <v>0</v>
      </c>
      <c r="C690" s="242">
        <v>0</v>
      </c>
      <c r="D690" s="242">
        <v>1</v>
      </c>
      <c r="E690" s="242">
        <v>225</v>
      </c>
      <c r="F690" s="242">
        <f>ROUND(Source!AV685,O690)</f>
        <v>0</v>
      </c>
      <c r="G690" s="242" t="s">
        <v>735</v>
      </c>
      <c r="H690" s="242" t="s">
        <v>736</v>
      </c>
      <c r="I690" s="242"/>
      <c r="J690" s="242"/>
      <c r="K690" s="242">
        <v>225</v>
      </c>
      <c r="L690" s="242">
        <v>4</v>
      </c>
      <c r="M690" s="242">
        <v>3</v>
      </c>
      <c r="N690" s="242" t="s">
        <v>86</v>
      </c>
      <c r="O690" s="242">
        <v>2</v>
      </c>
      <c r="P690" s="242"/>
      <c r="Q690" s="242"/>
      <c r="R690" s="242"/>
      <c r="S690" s="242"/>
      <c r="T690" s="242"/>
      <c r="U690" s="242"/>
      <c r="V690" s="242"/>
      <c r="W690" s="242">
        <v>0</v>
      </c>
      <c r="X690" s="242">
        <v>1</v>
      </c>
      <c r="Y690" s="242">
        <v>0</v>
      </c>
      <c r="Z690" s="242"/>
      <c r="AA690" s="242"/>
      <c r="AB690" s="242"/>
    </row>
    <row r="691" spans="1:28" x14ac:dyDescent="0.2">
      <c r="A691" s="242">
        <v>50</v>
      </c>
      <c r="B691" s="242">
        <v>0</v>
      </c>
      <c r="C691" s="242">
        <v>0</v>
      </c>
      <c r="D691" s="242">
        <v>1</v>
      </c>
      <c r="E691" s="242">
        <v>226</v>
      </c>
      <c r="F691" s="242">
        <f>ROUND(Source!AW685,O691)</f>
        <v>0</v>
      </c>
      <c r="G691" s="242" t="s">
        <v>737</v>
      </c>
      <c r="H691" s="242" t="s">
        <v>738</v>
      </c>
      <c r="I691" s="242"/>
      <c r="J691" s="242"/>
      <c r="K691" s="242">
        <v>226</v>
      </c>
      <c r="L691" s="242">
        <v>5</v>
      </c>
      <c r="M691" s="242">
        <v>3</v>
      </c>
      <c r="N691" s="242" t="s">
        <v>86</v>
      </c>
      <c r="O691" s="242">
        <v>2</v>
      </c>
      <c r="P691" s="242"/>
      <c r="Q691" s="242"/>
      <c r="R691" s="242"/>
      <c r="S691" s="242"/>
      <c r="T691" s="242"/>
      <c r="U691" s="242"/>
      <c r="V691" s="242"/>
      <c r="W691" s="242">
        <v>0</v>
      </c>
      <c r="X691" s="242">
        <v>1</v>
      </c>
      <c r="Y691" s="242">
        <v>0</v>
      </c>
      <c r="Z691" s="242"/>
      <c r="AA691" s="242"/>
      <c r="AB691" s="242"/>
    </row>
    <row r="692" spans="1:28" x14ac:dyDescent="0.2">
      <c r="A692" s="242">
        <v>50</v>
      </c>
      <c r="B692" s="242">
        <v>0</v>
      </c>
      <c r="C692" s="242">
        <v>0</v>
      </c>
      <c r="D692" s="242">
        <v>1</v>
      </c>
      <c r="E692" s="242">
        <v>227</v>
      </c>
      <c r="F692" s="242">
        <f>ROUND(Source!AX685,O692)</f>
        <v>0</v>
      </c>
      <c r="G692" s="242" t="s">
        <v>739</v>
      </c>
      <c r="H692" s="242" t="s">
        <v>740</v>
      </c>
      <c r="I692" s="242"/>
      <c r="J692" s="242"/>
      <c r="K692" s="242">
        <v>227</v>
      </c>
      <c r="L692" s="242">
        <v>6</v>
      </c>
      <c r="M692" s="242">
        <v>3</v>
      </c>
      <c r="N692" s="242" t="s">
        <v>86</v>
      </c>
      <c r="O692" s="242">
        <v>2</v>
      </c>
      <c r="P692" s="242"/>
      <c r="Q692" s="242"/>
      <c r="R692" s="242"/>
      <c r="S692" s="242"/>
      <c r="T692" s="242"/>
      <c r="U692" s="242"/>
      <c r="V692" s="242"/>
      <c r="W692" s="242">
        <v>0</v>
      </c>
      <c r="X692" s="242">
        <v>1</v>
      </c>
      <c r="Y692" s="242">
        <v>0</v>
      </c>
      <c r="Z692" s="242"/>
      <c r="AA692" s="242"/>
      <c r="AB692" s="242"/>
    </row>
    <row r="693" spans="1:28" x14ac:dyDescent="0.2">
      <c r="A693" s="242">
        <v>50</v>
      </c>
      <c r="B693" s="242">
        <v>0</v>
      </c>
      <c r="C693" s="242">
        <v>0</v>
      </c>
      <c r="D693" s="242">
        <v>1</v>
      </c>
      <c r="E693" s="242">
        <v>228</v>
      </c>
      <c r="F693" s="242">
        <f>ROUND(Source!AY685,O693)</f>
        <v>0</v>
      </c>
      <c r="G693" s="242" t="s">
        <v>741</v>
      </c>
      <c r="H693" s="242" t="s">
        <v>742</v>
      </c>
      <c r="I693" s="242"/>
      <c r="J693" s="242"/>
      <c r="K693" s="242">
        <v>228</v>
      </c>
      <c r="L693" s="242">
        <v>7</v>
      </c>
      <c r="M693" s="242">
        <v>3</v>
      </c>
      <c r="N693" s="242" t="s">
        <v>86</v>
      </c>
      <c r="O693" s="242">
        <v>2</v>
      </c>
      <c r="P693" s="242"/>
      <c r="Q693" s="242"/>
      <c r="R693" s="242"/>
      <c r="S693" s="242"/>
      <c r="T693" s="242"/>
      <c r="U693" s="242"/>
      <c r="V693" s="242"/>
      <c r="W693" s="242">
        <v>0</v>
      </c>
      <c r="X693" s="242">
        <v>1</v>
      </c>
      <c r="Y693" s="242">
        <v>0</v>
      </c>
      <c r="Z693" s="242"/>
      <c r="AA693" s="242"/>
      <c r="AB693" s="242"/>
    </row>
    <row r="694" spans="1:28" x14ac:dyDescent="0.2">
      <c r="A694" s="242">
        <v>50</v>
      </c>
      <c r="B694" s="242">
        <v>0</v>
      </c>
      <c r="C694" s="242">
        <v>0</v>
      </c>
      <c r="D694" s="242">
        <v>1</v>
      </c>
      <c r="E694" s="242">
        <v>216</v>
      </c>
      <c r="F694" s="242">
        <f>ROUND(Source!AP685,O694)</f>
        <v>0</v>
      </c>
      <c r="G694" s="242" t="s">
        <v>743</v>
      </c>
      <c r="H694" s="242" t="s">
        <v>744</v>
      </c>
      <c r="I694" s="242"/>
      <c r="J694" s="242"/>
      <c r="K694" s="242">
        <v>216</v>
      </c>
      <c r="L694" s="242">
        <v>8</v>
      </c>
      <c r="M694" s="242">
        <v>3</v>
      </c>
      <c r="N694" s="242" t="s">
        <v>86</v>
      </c>
      <c r="O694" s="242">
        <v>2</v>
      </c>
      <c r="P694" s="242"/>
      <c r="Q694" s="242"/>
      <c r="R694" s="242"/>
      <c r="S694" s="242"/>
      <c r="T694" s="242"/>
      <c r="U694" s="242"/>
      <c r="V694" s="242"/>
      <c r="W694" s="242">
        <v>0</v>
      </c>
      <c r="X694" s="242">
        <v>1</v>
      </c>
      <c r="Y694" s="242">
        <v>0</v>
      </c>
      <c r="Z694" s="242"/>
      <c r="AA694" s="242"/>
      <c r="AB694" s="242"/>
    </row>
    <row r="695" spans="1:28" x14ac:dyDescent="0.2">
      <c r="A695" s="242">
        <v>50</v>
      </c>
      <c r="B695" s="242">
        <v>0</v>
      </c>
      <c r="C695" s="242">
        <v>0</v>
      </c>
      <c r="D695" s="242">
        <v>1</v>
      </c>
      <c r="E695" s="242">
        <v>223</v>
      </c>
      <c r="F695" s="242">
        <f>ROUND(Source!AQ685,O695)</f>
        <v>0</v>
      </c>
      <c r="G695" s="242" t="s">
        <v>745</v>
      </c>
      <c r="H695" s="242" t="s">
        <v>746</v>
      </c>
      <c r="I695" s="242"/>
      <c r="J695" s="242"/>
      <c r="K695" s="242">
        <v>223</v>
      </c>
      <c r="L695" s="242">
        <v>9</v>
      </c>
      <c r="M695" s="242">
        <v>3</v>
      </c>
      <c r="N695" s="242" t="s">
        <v>86</v>
      </c>
      <c r="O695" s="242">
        <v>2</v>
      </c>
      <c r="P695" s="242"/>
      <c r="Q695" s="242"/>
      <c r="R695" s="242"/>
      <c r="S695" s="242"/>
      <c r="T695" s="242"/>
      <c r="U695" s="242"/>
      <c r="V695" s="242"/>
      <c r="W695" s="242">
        <v>0</v>
      </c>
      <c r="X695" s="242">
        <v>1</v>
      </c>
      <c r="Y695" s="242">
        <v>0</v>
      </c>
      <c r="Z695" s="242"/>
      <c r="AA695" s="242"/>
      <c r="AB695" s="242"/>
    </row>
    <row r="696" spans="1:28" x14ac:dyDescent="0.2">
      <c r="A696" s="242">
        <v>50</v>
      </c>
      <c r="B696" s="242">
        <v>0</v>
      </c>
      <c r="C696" s="242">
        <v>0</v>
      </c>
      <c r="D696" s="242">
        <v>1</v>
      </c>
      <c r="E696" s="242">
        <v>229</v>
      </c>
      <c r="F696" s="242">
        <f>ROUND(Source!AZ685,O696)</f>
        <v>0</v>
      </c>
      <c r="G696" s="242" t="s">
        <v>747</v>
      </c>
      <c r="H696" s="242" t="s">
        <v>748</v>
      </c>
      <c r="I696" s="242"/>
      <c r="J696" s="242"/>
      <c r="K696" s="242">
        <v>229</v>
      </c>
      <c r="L696" s="242">
        <v>10</v>
      </c>
      <c r="M696" s="242">
        <v>3</v>
      </c>
      <c r="N696" s="242" t="s">
        <v>86</v>
      </c>
      <c r="O696" s="242">
        <v>2</v>
      </c>
      <c r="P696" s="242"/>
      <c r="Q696" s="242"/>
      <c r="R696" s="242"/>
      <c r="S696" s="242"/>
      <c r="T696" s="242"/>
      <c r="U696" s="242"/>
      <c r="V696" s="242"/>
      <c r="W696" s="242">
        <v>0</v>
      </c>
      <c r="X696" s="242">
        <v>1</v>
      </c>
      <c r="Y696" s="242">
        <v>0</v>
      </c>
      <c r="Z696" s="242"/>
      <c r="AA696" s="242"/>
      <c r="AB696" s="242"/>
    </row>
    <row r="697" spans="1:28" x14ac:dyDescent="0.2">
      <c r="A697" s="242">
        <v>50</v>
      </c>
      <c r="B697" s="242">
        <v>0</v>
      </c>
      <c r="C697" s="242">
        <v>0</v>
      </c>
      <c r="D697" s="242">
        <v>1</v>
      </c>
      <c r="E697" s="242">
        <v>203</v>
      </c>
      <c r="F697" s="242">
        <f>ROUND(Source!Q685,O697)</f>
        <v>0</v>
      </c>
      <c r="G697" s="242" t="s">
        <v>749</v>
      </c>
      <c r="H697" s="242" t="s">
        <v>750</v>
      </c>
      <c r="I697" s="242"/>
      <c r="J697" s="242"/>
      <c r="K697" s="242">
        <v>203</v>
      </c>
      <c r="L697" s="242">
        <v>11</v>
      </c>
      <c r="M697" s="242">
        <v>3</v>
      </c>
      <c r="N697" s="242" t="s">
        <v>86</v>
      </c>
      <c r="O697" s="242">
        <v>2</v>
      </c>
      <c r="P697" s="242"/>
      <c r="Q697" s="242"/>
      <c r="R697" s="242"/>
      <c r="S697" s="242"/>
      <c r="T697" s="242"/>
      <c r="U697" s="242"/>
      <c r="V697" s="242"/>
      <c r="W697" s="242">
        <v>0</v>
      </c>
      <c r="X697" s="242">
        <v>1</v>
      </c>
      <c r="Y697" s="242">
        <v>0</v>
      </c>
      <c r="Z697" s="242"/>
      <c r="AA697" s="242"/>
      <c r="AB697" s="242"/>
    </row>
    <row r="698" spans="1:28" x14ac:dyDescent="0.2">
      <c r="A698" s="242">
        <v>50</v>
      </c>
      <c r="B698" s="242">
        <v>0</v>
      </c>
      <c r="C698" s="242">
        <v>0</v>
      </c>
      <c r="D698" s="242">
        <v>1</v>
      </c>
      <c r="E698" s="242">
        <v>231</v>
      </c>
      <c r="F698" s="242">
        <f>ROUND(Source!BB685,O698)</f>
        <v>0</v>
      </c>
      <c r="G698" s="242" t="s">
        <v>751</v>
      </c>
      <c r="H698" s="242" t="s">
        <v>752</v>
      </c>
      <c r="I698" s="242"/>
      <c r="J698" s="242"/>
      <c r="K698" s="242">
        <v>231</v>
      </c>
      <c r="L698" s="242">
        <v>12</v>
      </c>
      <c r="M698" s="242">
        <v>3</v>
      </c>
      <c r="N698" s="242" t="s">
        <v>86</v>
      </c>
      <c r="O698" s="242">
        <v>2</v>
      </c>
      <c r="P698" s="242"/>
      <c r="Q698" s="242"/>
      <c r="R698" s="242"/>
      <c r="S698" s="242"/>
      <c r="T698" s="242"/>
      <c r="U698" s="242"/>
      <c r="V698" s="242"/>
      <c r="W698" s="242">
        <v>0</v>
      </c>
      <c r="X698" s="242">
        <v>1</v>
      </c>
      <c r="Y698" s="242">
        <v>0</v>
      </c>
      <c r="Z698" s="242"/>
      <c r="AA698" s="242"/>
      <c r="AB698" s="242"/>
    </row>
    <row r="699" spans="1:28" x14ac:dyDescent="0.2">
      <c r="A699" s="242">
        <v>50</v>
      </c>
      <c r="B699" s="242">
        <v>0</v>
      </c>
      <c r="C699" s="242">
        <v>0</v>
      </c>
      <c r="D699" s="242">
        <v>1</v>
      </c>
      <c r="E699" s="242">
        <v>204</v>
      </c>
      <c r="F699" s="242">
        <f>ROUND(Source!R685,O699)</f>
        <v>0</v>
      </c>
      <c r="G699" s="242" t="s">
        <v>753</v>
      </c>
      <c r="H699" s="242" t="s">
        <v>754</v>
      </c>
      <c r="I699" s="242"/>
      <c r="J699" s="242"/>
      <c r="K699" s="242">
        <v>204</v>
      </c>
      <c r="L699" s="242">
        <v>13</v>
      </c>
      <c r="M699" s="242">
        <v>3</v>
      </c>
      <c r="N699" s="242" t="s">
        <v>86</v>
      </c>
      <c r="O699" s="242">
        <v>2</v>
      </c>
      <c r="P699" s="242"/>
      <c r="Q699" s="242"/>
      <c r="R699" s="242"/>
      <c r="S699" s="242"/>
      <c r="T699" s="242"/>
      <c r="U699" s="242"/>
      <c r="V699" s="242"/>
      <c r="W699" s="242">
        <v>0</v>
      </c>
      <c r="X699" s="242">
        <v>1</v>
      </c>
      <c r="Y699" s="242">
        <v>0</v>
      </c>
      <c r="Z699" s="242"/>
      <c r="AA699" s="242"/>
      <c r="AB699" s="242"/>
    </row>
    <row r="700" spans="1:28" x14ac:dyDescent="0.2">
      <c r="A700" s="242">
        <v>50</v>
      </c>
      <c r="B700" s="242">
        <v>0</v>
      </c>
      <c r="C700" s="242">
        <v>0</v>
      </c>
      <c r="D700" s="242">
        <v>1</v>
      </c>
      <c r="E700" s="242">
        <v>205</v>
      </c>
      <c r="F700" s="242">
        <f>ROUND(Source!S685,O700)</f>
        <v>10262.23</v>
      </c>
      <c r="G700" s="242" t="s">
        <v>755</v>
      </c>
      <c r="H700" s="242" t="s">
        <v>756</v>
      </c>
      <c r="I700" s="242"/>
      <c r="J700" s="242"/>
      <c r="K700" s="242">
        <v>205</v>
      </c>
      <c r="L700" s="242">
        <v>14</v>
      </c>
      <c r="M700" s="242">
        <v>3</v>
      </c>
      <c r="N700" s="242" t="s">
        <v>86</v>
      </c>
      <c r="O700" s="242">
        <v>2</v>
      </c>
      <c r="P700" s="242"/>
      <c r="Q700" s="242"/>
      <c r="R700" s="242"/>
      <c r="S700" s="242"/>
      <c r="T700" s="242"/>
      <c r="U700" s="242"/>
      <c r="V700" s="242"/>
      <c r="W700" s="242">
        <v>10262.23</v>
      </c>
      <c r="X700" s="242">
        <v>1</v>
      </c>
      <c r="Y700" s="242">
        <v>10262.23</v>
      </c>
      <c r="Z700" s="242"/>
      <c r="AA700" s="242"/>
      <c r="AB700" s="242"/>
    </row>
    <row r="701" spans="1:28" x14ac:dyDescent="0.2">
      <c r="A701" s="242">
        <v>50</v>
      </c>
      <c r="B701" s="242">
        <v>0</v>
      </c>
      <c r="C701" s="242">
        <v>0</v>
      </c>
      <c r="D701" s="242">
        <v>1</v>
      </c>
      <c r="E701" s="242">
        <v>232</v>
      </c>
      <c r="F701" s="242">
        <f>ROUND(Source!BC685,O701)</f>
        <v>0</v>
      </c>
      <c r="G701" s="242" t="s">
        <v>757</v>
      </c>
      <c r="H701" s="242" t="s">
        <v>758</v>
      </c>
      <c r="I701" s="242"/>
      <c r="J701" s="242"/>
      <c r="K701" s="242">
        <v>232</v>
      </c>
      <c r="L701" s="242">
        <v>15</v>
      </c>
      <c r="M701" s="242">
        <v>3</v>
      </c>
      <c r="N701" s="242" t="s">
        <v>86</v>
      </c>
      <c r="O701" s="242">
        <v>2</v>
      </c>
      <c r="P701" s="242"/>
      <c r="Q701" s="242"/>
      <c r="R701" s="242"/>
      <c r="S701" s="242"/>
      <c r="T701" s="242"/>
      <c r="U701" s="242"/>
      <c r="V701" s="242"/>
      <c r="W701" s="242">
        <v>0</v>
      </c>
      <c r="X701" s="242">
        <v>1</v>
      </c>
      <c r="Y701" s="242">
        <v>0</v>
      </c>
      <c r="Z701" s="242"/>
      <c r="AA701" s="242"/>
      <c r="AB701" s="242"/>
    </row>
    <row r="702" spans="1:28" x14ac:dyDescent="0.2">
      <c r="A702" s="242">
        <v>50</v>
      </c>
      <c r="B702" s="242">
        <v>0</v>
      </c>
      <c r="C702" s="242">
        <v>0</v>
      </c>
      <c r="D702" s="242">
        <v>1</v>
      </c>
      <c r="E702" s="242">
        <v>214</v>
      </c>
      <c r="F702" s="242">
        <f>ROUND(Source!AS685,O702)</f>
        <v>0</v>
      </c>
      <c r="G702" s="242" t="s">
        <v>759</v>
      </c>
      <c r="H702" s="242" t="s">
        <v>760</v>
      </c>
      <c r="I702" s="242"/>
      <c r="J702" s="242"/>
      <c r="K702" s="242">
        <v>214</v>
      </c>
      <c r="L702" s="242">
        <v>16</v>
      </c>
      <c r="M702" s="242">
        <v>3</v>
      </c>
      <c r="N702" s="242" t="s">
        <v>86</v>
      </c>
      <c r="O702" s="242">
        <v>2</v>
      </c>
      <c r="P702" s="242"/>
      <c r="Q702" s="242"/>
      <c r="R702" s="242"/>
      <c r="S702" s="242"/>
      <c r="T702" s="242"/>
      <c r="U702" s="242"/>
      <c r="V702" s="242"/>
      <c r="W702" s="242">
        <v>0</v>
      </c>
      <c r="X702" s="242">
        <v>1</v>
      </c>
      <c r="Y702" s="242">
        <v>0</v>
      </c>
      <c r="Z702" s="242"/>
      <c r="AA702" s="242"/>
      <c r="AB702" s="242"/>
    </row>
    <row r="703" spans="1:28" x14ac:dyDescent="0.2">
      <c r="A703" s="242">
        <v>50</v>
      </c>
      <c r="B703" s="242">
        <v>0</v>
      </c>
      <c r="C703" s="242">
        <v>0</v>
      </c>
      <c r="D703" s="242">
        <v>1</v>
      </c>
      <c r="E703" s="242">
        <v>215</v>
      </c>
      <c r="F703" s="242">
        <f>ROUND(Source!AT685,O703)</f>
        <v>0</v>
      </c>
      <c r="G703" s="242" t="s">
        <v>761</v>
      </c>
      <c r="H703" s="242" t="s">
        <v>762</v>
      </c>
      <c r="I703" s="242"/>
      <c r="J703" s="242"/>
      <c r="K703" s="242">
        <v>215</v>
      </c>
      <c r="L703" s="242">
        <v>17</v>
      </c>
      <c r="M703" s="242">
        <v>3</v>
      </c>
      <c r="N703" s="242" t="s">
        <v>86</v>
      </c>
      <c r="O703" s="242">
        <v>2</v>
      </c>
      <c r="P703" s="242"/>
      <c r="Q703" s="242"/>
      <c r="R703" s="242"/>
      <c r="S703" s="242"/>
      <c r="T703" s="242"/>
      <c r="U703" s="242"/>
      <c r="V703" s="242"/>
      <c r="W703" s="242">
        <v>0</v>
      </c>
      <c r="X703" s="242">
        <v>1</v>
      </c>
      <c r="Y703" s="242">
        <v>0</v>
      </c>
      <c r="Z703" s="242"/>
      <c r="AA703" s="242"/>
      <c r="AB703" s="242"/>
    </row>
    <row r="704" spans="1:28" x14ac:dyDescent="0.2">
      <c r="A704" s="242">
        <v>50</v>
      </c>
      <c r="B704" s="242">
        <v>0</v>
      </c>
      <c r="C704" s="242">
        <v>0</v>
      </c>
      <c r="D704" s="242">
        <v>1</v>
      </c>
      <c r="E704" s="242">
        <v>217</v>
      </c>
      <c r="F704" s="242">
        <f>ROUND(Source!AU685,O704)</f>
        <v>21550.67</v>
      </c>
      <c r="G704" s="242" t="s">
        <v>763</v>
      </c>
      <c r="H704" s="242" t="s">
        <v>764</v>
      </c>
      <c r="I704" s="242"/>
      <c r="J704" s="242"/>
      <c r="K704" s="242">
        <v>217</v>
      </c>
      <c r="L704" s="242">
        <v>18</v>
      </c>
      <c r="M704" s="242">
        <v>3</v>
      </c>
      <c r="N704" s="242" t="s">
        <v>86</v>
      </c>
      <c r="O704" s="242">
        <v>2</v>
      </c>
      <c r="P704" s="242"/>
      <c r="Q704" s="242"/>
      <c r="R704" s="242"/>
      <c r="S704" s="242"/>
      <c r="T704" s="242"/>
      <c r="U704" s="242"/>
      <c r="V704" s="242"/>
      <c r="W704" s="242">
        <v>21550.67</v>
      </c>
      <c r="X704" s="242">
        <v>1</v>
      </c>
      <c r="Y704" s="242">
        <v>21550.67</v>
      </c>
      <c r="Z704" s="242"/>
      <c r="AA704" s="242"/>
      <c r="AB704" s="242"/>
    </row>
    <row r="705" spans="1:206" x14ac:dyDescent="0.2">
      <c r="A705" s="242">
        <v>50</v>
      </c>
      <c r="B705" s="242">
        <v>0</v>
      </c>
      <c r="C705" s="242">
        <v>0</v>
      </c>
      <c r="D705" s="242">
        <v>1</v>
      </c>
      <c r="E705" s="242">
        <v>230</v>
      </c>
      <c r="F705" s="242">
        <f>ROUND(Source!BA685,O705)</f>
        <v>0</v>
      </c>
      <c r="G705" s="242" t="s">
        <v>765</v>
      </c>
      <c r="H705" s="242" t="s">
        <v>766</v>
      </c>
      <c r="I705" s="242"/>
      <c r="J705" s="242"/>
      <c r="K705" s="242">
        <v>230</v>
      </c>
      <c r="L705" s="242">
        <v>19</v>
      </c>
      <c r="M705" s="242">
        <v>3</v>
      </c>
      <c r="N705" s="242" t="s">
        <v>86</v>
      </c>
      <c r="O705" s="242">
        <v>2</v>
      </c>
      <c r="P705" s="242"/>
      <c r="Q705" s="242"/>
      <c r="R705" s="242"/>
      <c r="S705" s="242"/>
      <c r="T705" s="242"/>
      <c r="U705" s="242"/>
      <c r="V705" s="242"/>
      <c r="W705" s="242">
        <v>0</v>
      </c>
      <c r="X705" s="242">
        <v>1</v>
      </c>
      <c r="Y705" s="242">
        <v>0</v>
      </c>
      <c r="Z705" s="242"/>
      <c r="AA705" s="242"/>
      <c r="AB705" s="242"/>
    </row>
    <row r="706" spans="1:206" x14ac:dyDescent="0.2">
      <c r="A706" s="242">
        <v>50</v>
      </c>
      <c r="B706" s="242">
        <v>0</v>
      </c>
      <c r="C706" s="242">
        <v>0</v>
      </c>
      <c r="D706" s="242">
        <v>1</v>
      </c>
      <c r="E706" s="242">
        <v>206</v>
      </c>
      <c r="F706" s="242">
        <f>ROUND(Source!T685,O706)</f>
        <v>0</v>
      </c>
      <c r="G706" s="242" t="s">
        <v>767</v>
      </c>
      <c r="H706" s="242" t="s">
        <v>768</v>
      </c>
      <c r="I706" s="242"/>
      <c r="J706" s="242"/>
      <c r="K706" s="242">
        <v>206</v>
      </c>
      <c r="L706" s="242">
        <v>20</v>
      </c>
      <c r="M706" s="242">
        <v>3</v>
      </c>
      <c r="N706" s="242" t="s">
        <v>86</v>
      </c>
      <c r="O706" s="242">
        <v>2</v>
      </c>
      <c r="P706" s="242"/>
      <c r="Q706" s="242"/>
      <c r="R706" s="242"/>
      <c r="S706" s="242"/>
      <c r="T706" s="242"/>
      <c r="U706" s="242"/>
      <c r="V706" s="242"/>
      <c r="W706" s="242">
        <v>0</v>
      </c>
      <c r="X706" s="242">
        <v>1</v>
      </c>
      <c r="Y706" s="242">
        <v>0</v>
      </c>
      <c r="Z706" s="242"/>
      <c r="AA706" s="242"/>
      <c r="AB706" s="242"/>
    </row>
    <row r="707" spans="1:206" x14ac:dyDescent="0.2">
      <c r="A707" s="242">
        <v>50</v>
      </c>
      <c r="B707" s="242">
        <v>0</v>
      </c>
      <c r="C707" s="242">
        <v>0</v>
      </c>
      <c r="D707" s="242">
        <v>1</v>
      </c>
      <c r="E707" s="242">
        <v>207</v>
      </c>
      <c r="F707" s="242">
        <f>ROUND(Source!U685,O707)</f>
        <v>15.6288</v>
      </c>
      <c r="G707" s="242" t="s">
        <v>769</v>
      </c>
      <c r="H707" s="242" t="s">
        <v>770</v>
      </c>
      <c r="I707" s="242"/>
      <c r="J707" s="242"/>
      <c r="K707" s="242">
        <v>207</v>
      </c>
      <c r="L707" s="242">
        <v>21</v>
      </c>
      <c r="M707" s="242">
        <v>3</v>
      </c>
      <c r="N707" s="242" t="s">
        <v>86</v>
      </c>
      <c r="O707" s="242">
        <v>7</v>
      </c>
      <c r="P707" s="242"/>
      <c r="Q707" s="242"/>
      <c r="R707" s="242"/>
      <c r="S707" s="242"/>
      <c r="T707" s="242"/>
      <c r="U707" s="242"/>
      <c r="V707" s="242"/>
      <c r="W707" s="242">
        <v>15.6288</v>
      </c>
      <c r="X707" s="242">
        <v>1</v>
      </c>
      <c r="Y707" s="242">
        <v>15.6288</v>
      </c>
      <c r="Z707" s="242"/>
      <c r="AA707" s="242"/>
      <c r="AB707" s="242"/>
    </row>
    <row r="708" spans="1:206" x14ac:dyDescent="0.2">
      <c r="A708" s="242">
        <v>50</v>
      </c>
      <c r="B708" s="242">
        <v>0</v>
      </c>
      <c r="C708" s="242">
        <v>0</v>
      </c>
      <c r="D708" s="242">
        <v>1</v>
      </c>
      <c r="E708" s="242">
        <v>208</v>
      </c>
      <c r="F708" s="242">
        <f>ROUND(Source!V685,O708)</f>
        <v>0</v>
      </c>
      <c r="G708" s="242" t="s">
        <v>771</v>
      </c>
      <c r="H708" s="242" t="s">
        <v>772</v>
      </c>
      <c r="I708" s="242"/>
      <c r="J708" s="242"/>
      <c r="K708" s="242">
        <v>208</v>
      </c>
      <c r="L708" s="242">
        <v>22</v>
      </c>
      <c r="M708" s="242">
        <v>3</v>
      </c>
      <c r="N708" s="242" t="s">
        <v>86</v>
      </c>
      <c r="O708" s="242">
        <v>7</v>
      </c>
      <c r="P708" s="242"/>
      <c r="Q708" s="242"/>
      <c r="R708" s="242"/>
      <c r="S708" s="242"/>
      <c r="T708" s="242"/>
      <c r="U708" s="242"/>
      <c r="V708" s="242"/>
      <c r="W708" s="242">
        <v>0</v>
      </c>
      <c r="X708" s="242">
        <v>1</v>
      </c>
      <c r="Y708" s="242">
        <v>0</v>
      </c>
      <c r="Z708" s="242"/>
      <c r="AA708" s="242"/>
      <c r="AB708" s="242"/>
    </row>
    <row r="709" spans="1:206" x14ac:dyDescent="0.2">
      <c r="A709" s="242">
        <v>50</v>
      </c>
      <c r="B709" s="242">
        <v>0</v>
      </c>
      <c r="C709" s="242">
        <v>0</v>
      </c>
      <c r="D709" s="242">
        <v>1</v>
      </c>
      <c r="E709" s="242">
        <v>209</v>
      </c>
      <c r="F709" s="242">
        <f>ROUND(Source!W685,O709)</f>
        <v>0</v>
      </c>
      <c r="G709" s="242" t="s">
        <v>773</v>
      </c>
      <c r="H709" s="242" t="s">
        <v>774</v>
      </c>
      <c r="I709" s="242"/>
      <c r="J709" s="242"/>
      <c r="K709" s="242">
        <v>209</v>
      </c>
      <c r="L709" s="242">
        <v>23</v>
      </c>
      <c r="M709" s="242">
        <v>3</v>
      </c>
      <c r="N709" s="242" t="s">
        <v>86</v>
      </c>
      <c r="O709" s="242">
        <v>2</v>
      </c>
      <c r="P709" s="242"/>
      <c r="Q709" s="242"/>
      <c r="R709" s="242"/>
      <c r="S709" s="242"/>
      <c r="T709" s="242"/>
      <c r="U709" s="242"/>
      <c r="V709" s="242"/>
      <c r="W709" s="242">
        <v>0</v>
      </c>
      <c r="X709" s="242">
        <v>1</v>
      </c>
      <c r="Y709" s="242">
        <v>0</v>
      </c>
      <c r="Z709" s="242"/>
      <c r="AA709" s="242"/>
      <c r="AB709" s="242"/>
    </row>
    <row r="710" spans="1:206" x14ac:dyDescent="0.2">
      <c r="A710" s="242">
        <v>50</v>
      </c>
      <c r="B710" s="242">
        <v>0</v>
      </c>
      <c r="C710" s="242">
        <v>0</v>
      </c>
      <c r="D710" s="242">
        <v>1</v>
      </c>
      <c r="E710" s="242">
        <v>233</v>
      </c>
      <c r="F710" s="242">
        <f>ROUND(Source!BD685,O710)</f>
        <v>0</v>
      </c>
      <c r="G710" s="242" t="s">
        <v>775</v>
      </c>
      <c r="H710" s="242" t="s">
        <v>776</v>
      </c>
      <c r="I710" s="242"/>
      <c r="J710" s="242"/>
      <c r="K710" s="242">
        <v>233</v>
      </c>
      <c r="L710" s="242">
        <v>24</v>
      </c>
      <c r="M710" s="242">
        <v>3</v>
      </c>
      <c r="N710" s="242" t="s">
        <v>86</v>
      </c>
      <c r="O710" s="242">
        <v>2</v>
      </c>
      <c r="P710" s="242"/>
      <c r="Q710" s="242"/>
      <c r="R710" s="242"/>
      <c r="S710" s="242"/>
      <c r="T710" s="242"/>
      <c r="U710" s="242"/>
      <c r="V710" s="242"/>
      <c r="W710" s="242">
        <v>0</v>
      </c>
      <c r="X710" s="242">
        <v>1</v>
      </c>
      <c r="Y710" s="242">
        <v>0</v>
      </c>
      <c r="Z710" s="242"/>
      <c r="AA710" s="242"/>
      <c r="AB710" s="242"/>
    </row>
    <row r="711" spans="1:206" x14ac:dyDescent="0.2">
      <c r="A711" s="242">
        <v>50</v>
      </c>
      <c r="B711" s="242">
        <v>0</v>
      </c>
      <c r="C711" s="242">
        <v>0</v>
      </c>
      <c r="D711" s="242">
        <v>1</v>
      </c>
      <c r="E711" s="242">
        <v>210</v>
      </c>
      <c r="F711" s="242">
        <f>ROUND(Source!X685,O711)</f>
        <v>7594.04</v>
      </c>
      <c r="G711" s="242" t="s">
        <v>777</v>
      </c>
      <c r="H711" s="242" t="s">
        <v>778</v>
      </c>
      <c r="I711" s="242"/>
      <c r="J711" s="242"/>
      <c r="K711" s="242">
        <v>210</v>
      </c>
      <c r="L711" s="242">
        <v>25</v>
      </c>
      <c r="M711" s="242">
        <v>3</v>
      </c>
      <c r="N711" s="242" t="s">
        <v>86</v>
      </c>
      <c r="O711" s="242">
        <v>2</v>
      </c>
      <c r="P711" s="242"/>
      <c r="Q711" s="242"/>
      <c r="R711" s="242"/>
      <c r="S711" s="242"/>
      <c r="T711" s="242"/>
      <c r="U711" s="242"/>
      <c r="V711" s="242"/>
      <c r="W711" s="242">
        <v>7594.04</v>
      </c>
      <c r="X711" s="242">
        <v>1</v>
      </c>
      <c r="Y711" s="242">
        <v>7594.04</v>
      </c>
      <c r="Z711" s="242"/>
      <c r="AA711" s="242"/>
      <c r="AB711" s="242"/>
    </row>
    <row r="712" spans="1:206" x14ac:dyDescent="0.2">
      <c r="A712" s="242">
        <v>50</v>
      </c>
      <c r="B712" s="242">
        <v>0</v>
      </c>
      <c r="C712" s="242">
        <v>0</v>
      </c>
      <c r="D712" s="242">
        <v>1</v>
      </c>
      <c r="E712" s="242">
        <v>211</v>
      </c>
      <c r="F712" s="242">
        <f>ROUND(Source!Y685,O712)</f>
        <v>3694.4</v>
      </c>
      <c r="G712" s="242" t="s">
        <v>779</v>
      </c>
      <c r="H712" s="242" t="s">
        <v>780</v>
      </c>
      <c r="I712" s="242"/>
      <c r="J712" s="242"/>
      <c r="K712" s="242">
        <v>211</v>
      </c>
      <c r="L712" s="242">
        <v>26</v>
      </c>
      <c r="M712" s="242">
        <v>3</v>
      </c>
      <c r="N712" s="242" t="s">
        <v>86</v>
      </c>
      <c r="O712" s="242">
        <v>2</v>
      </c>
      <c r="P712" s="242"/>
      <c r="Q712" s="242"/>
      <c r="R712" s="242"/>
      <c r="S712" s="242"/>
      <c r="T712" s="242"/>
      <c r="U712" s="242"/>
      <c r="V712" s="242"/>
      <c r="W712" s="242">
        <v>3694.4</v>
      </c>
      <c r="X712" s="242">
        <v>1</v>
      </c>
      <c r="Y712" s="242">
        <v>3694.4</v>
      </c>
      <c r="Z712" s="242"/>
      <c r="AA712" s="242"/>
      <c r="AB712" s="242"/>
    </row>
    <row r="713" spans="1:206" x14ac:dyDescent="0.2">
      <c r="A713" s="242">
        <v>50</v>
      </c>
      <c r="B713" s="242">
        <v>0</v>
      </c>
      <c r="C713" s="242">
        <v>0</v>
      </c>
      <c r="D713" s="242">
        <v>1</v>
      </c>
      <c r="E713" s="242">
        <v>224</v>
      </c>
      <c r="F713" s="242">
        <f>ROUND(Source!AR685,O713)</f>
        <v>21550.67</v>
      </c>
      <c r="G713" s="242" t="s">
        <v>781</v>
      </c>
      <c r="H713" s="242" t="s">
        <v>782</v>
      </c>
      <c r="I713" s="242"/>
      <c r="J713" s="242"/>
      <c r="K713" s="242">
        <v>224</v>
      </c>
      <c r="L713" s="242">
        <v>27</v>
      </c>
      <c r="M713" s="242">
        <v>3</v>
      </c>
      <c r="N713" s="242" t="s">
        <v>86</v>
      </c>
      <c r="O713" s="242">
        <v>2</v>
      </c>
      <c r="P713" s="242"/>
      <c r="Q713" s="242"/>
      <c r="R713" s="242"/>
      <c r="S713" s="242"/>
      <c r="T713" s="242"/>
      <c r="U713" s="242"/>
      <c r="V713" s="242"/>
      <c r="W713" s="242">
        <v>21550.67</v>
      </c>
      <c r="X713" s="242">
        <v>1</v>
      </c>
      <c r="Y713" s="242">
        <v>21550.67</v>
      </c>
      <c r="Z713" s="242"/>
      <c r="AA713" s="242"/>
      <c r="AB713" s="242"/>
    </row>
    <row r="715" spans="1:206" x14ac:dyDescent="0.2">
      <c r="A715" s="240">
        <v>51</v>
      </c>
      <c r="B715" s="240">
        <f>B12</f>
        <v>774</v>
      </c>
      <c r="C715" s="240">
        <f>A12</f>
        <v>1</v>
      </c>
      <c r="D715" s="240">
        <f>ROW(A12)</f>
        <v>12</v>
      </c>
      <c r="E715" s="240"/>
      <c r="F715" s="240" t="str">
        <f>IF(F12&lt;&gt;"",F12,"")</f>
        <v>SAP: I-321036</v>
      </c>
      <c r="G715" s="240" t="str">
        <f>IF(G12&lt;&gt;"",G12,"")</f>
        <v>ЗЭС-99_24 от  30.10.2024 (SAP I-321036, ОДИН, аб. ИП Мельничук Ю.И.) - РИМ (ПАО РОССЕТИ)</v>
      </c>
      <c r="H715" s="240">
        <v>0</v>
      </c>
      <c r="I715" s="240"/>
      <c r="J715" s="240"/>
      <c r="K715" s="240"/>
      <c r="L715" s="240"/>
      <c r="M715" s="240"/>
      <c r="N715" s="240"/>
      <c r="O715" s="240">
        <f t="shared" ref="O715:T715" si="283">ROUND(O109+O227+O304+O379+O540+O611+O685,2)</f>
        <v>171344.5</v>
      </c>
      <c r="P715" s="240">
        <f t="shared" si="283"/>
        <v>125007.11</v>
      </c>
      <c r="Q715" s="240">
        <f t="shared" si="283"/>
        <v>1785.44</v>
      </c>
      <c r="R715" s="240">
        <f t="shared" si="283"/>
        <v>1151.1300000000001</v>
      </c>
      <c r="S715" s="240">
        <f t="shared" si="283"/>
        <v>43400.82</v>
      </c>
      <c r="T715" s="240">
        <f t="shared" si="283"/>
        <v>0</v>
      </c>
      <c r="U715" s="240">
        <f>U109+U227+U304+U379+U540+U611+U685</f>
        <v>87.155761200000001</v>
      </c>
      <c r="V715" s="240">
        <f>V109+V227+V304+V379+V540+V611+V685</f>
        <v>2.0916272</v>
      </c>
      <c r="W715" s="240">
        <f>ROUND(W109+W227+W304+W379+W540+W611+W685,2)</f>
        <v>0</v>
      </c>
      <c r="X715" s="240">
        <f>ROUND(X109+X227+X304+X379+X540+X611+X685,2)</f>
        <v>39226.620000000003</v>
      </c>
      <c r="Y715" s="240">
        <f>ROUND(Y109+Y227+Y304+Y379+Y540+Y611+Y685,2)</f>
        <v>19319.13</v>
      </c>
      <c r="Z715" s="240"/>
      <c r="AA715" s="240"/>
      <c r="AB715" s="240"/>
      <c r="AC715" s="240"/>
      <c r="AD715" s="240"/>
      <c r="AE715" s="240"/>
      <c r="AF715" s="240"/>
      <c r="AG715" s="240"/>
      <c r="AH715" s="240"/>
      <c r="AI715" s="240"/>
      <c r="AJ715" s="240"/>
      <c r="AK715" s="240"/>
      <c r="AL715" s="240"/>
      <c r="AM715" s="240"/>
      <c r="AN715" s="240"/>
      <c r="AO715" s="240">
        <f t="shared" ref="AO715:BD715" si="284">ROUND(AO109+AO227+AO304+AO379+AO540+AO611+AO685,2)</f>
        <v>0</v>
      </c>
      <c r="AP715" s="240">
        <f t="shared" si="284"/>
        <v>0</v>
      </c>
      <c r="AQ715" s="240">
        <f t="shared" si="284"/>
        <v>0</v>
      </c>
      <c r="AR715" s="240">
        <f t="shared" si="284"/>
        <v>229890.25</v>
      </c>
      <c r="AS715" s="240">
        <f t="shared" si="284"/>
        <v>49248.39</v>
      </c>
      <c r="AT715" s="240">
        <f t="shared" si="284"/>
        <v>154847.9</v>
      </c>
      <c r="AU715" s="240">
        <f t="shared" si="284"/>
        <v>25793.96</v>
      </c>
      <c r="AV715" s="240">
        <f t="shared" si="284"/>
        <v>125007.11</v>
      </c>
      <c r="AW715" s="240">
        <f t="shared" si="284"/>
        <v>125007.11</v>
      </c>
      <c r="AX715" s="240">
        <f t="shared" si="284"/>
        <v>0</v>
      </c>
      <c r="AY715" s="240">
        <f t="shared" si="284"/>
        <v>125007.11</v>
      </c>
      <c r="AZ715" s="240">
        <f t="shared" si="284"/>
        <v>0</v>
      </c>
      <c r="BA715" s="240">
        <f t="shared" si="284"/>
        <v>0</v>
      </c>
      <c r="BB715" s="240">
        <f t="shared" si="284"/>
        <v>0</v>
      </c>
      <c r="BC715" s="240">
        <f t="shared" si="284"/>
        <v>0</v>
      </c>
      <c r="BD715" s="240">
        <f t="shared" si="284"/>
        <v>0</v>
      </c>
      <c r="BE715" s="240"/>
      <c r="BF715" s="240"/>
      <c r="BG715" s="240"/>
      <c r="BH715" s="240"/>
      <c r="BI715" s="240"/>
      <c r="BJ715" s="240"/>
      <c r="BK715" s="240"/>
      <c r="BL715" s="240"/>
      <c r="BM715" s="240"/>
      <c r="BN715" s="240"/>
      <c r="BO715" s="240"/>
      <c r="BP715" s="240"/>
      <c r="BQ715" s="240"/>
      <c r="BR715" s="240"/>
      <c r="BS715" s="240"/>
      <c r="BT715" s="240"/>
      <c r="BU715" s="240"/>
      <c r="BV715" s="240"/>
      <c r="BW715" s="240"/>
      <c r="BX715" s="240"/>
      <c r="BY715" s="240"/>
      <c r="BZ715" s="240"/>
      <c r="CA715" s="240"/>
      <c r="CB715" s="240"/>
      <c r="CC715" s="240"/>
      <c r="CD715" s="240"/>
      <c r="CE715" s="240"/>
      <c r="CF715" s="240"/>
      <c r="CG715" s="240"/>
      <c r="CH715" s="240"/>
      <c r="CI715" s="240"/>
      <c r="CJ715" s="240"/>
      <c r="CK715" s="240"/>
      <c r="CL715" s="240"/>
      <c r="CM715" s="240"/>
      <c r="CN715" s="240"/>
      <c r="CO715" s="240"/>
      <c r="CP715" s="240"/>
      <c r="CQ715" s="240"/>
      <c r="CR715" s="240"/>
      <c r="CS715" s="240"/>
      <c r="CT715" s="240"/>
      <c r="CU715" s="240"/>
      <c r="CV715" s="240"/>
      <c r="CW715" s="240"/>
      <c r="CX715" s="240"/>
      <c r="CY715" s="240"/>
      <c r="CZ715" s="240"/>
      <c r="DA715" s="240"/>
      <c r="DB715" s="240"/>
      <c r="DC715" s="240"/>
      <c r="DD715" s="240"/>
      <c r="DE715" s="240"/>
      <c r="DF715" s="240"/>
      <c r="DG715" s="241"/>
      <c r="DH715" s="241"/>
      <c r="DI715" s="241"/>
      <c r="DJ715" s="241"/>
      <c r="DK715" s="241"/>
      <c r="DL715" s="241"/>
      <c r="DM715" s="241"/>
      <c r="DN715" s="241"/>
      <c r="DO715" s="241"/>
      <c r="DP715" s="241"/>
      <c r="DQ715" s="241"/>
      <c r="DR715" s="241"/>
      <c r="DS715" s="241"/>
      <c r="DT715" s="241"/>
      <c r="DU715" s="241"/>
      <c r="DV715" s="241"/>
      <c r="DW715" s="241"/>
      <c r="DX715" s="241"/>
      <c r="DY715" s="241"/>
      <c r="DZ715" s="241"/>
      <c r="EA715" s="241"/>
      <c r="EB715" s="241"/>
      <c r="EC715" s="241"/>
      <c r="ED715" s="241"/>
      <c r="EE715" s="241"/>
      <c r="EF715" s="241"/>
      <c r="EG715" s="241"/>
      <c r="EH715" s="241"/>
      <c r="EI715" s="241"/>
      <c r="EJ715" s="241"/>
      <c r="EK715" s="241"/>
      <c r="EL715" s="241"/>
      <c r="EM715" s="241"/>
      <c r="EN715" s="241"/>
      <c r="EO715" s="241"/>
      <c r="EP715" s="241"/>
      <c r="EQ715" s="241"/>
      <c r="ER715" s="241"/>
      <c r="ES715" s="241"/>
      <c r="ET715" s="241"/>
      <c r="EU715" s="241"/>
      <c r="EV715" s="241"/>
      <c r="EW715" s="241"/>
      <c r="EX715" s="241"/>
      <c r="EY715" s="241"/>
      <c r="EZ715" s="241"/>
      <c r="FA715" s="241"/>
      <c r="FB715" s="241"/>
      <c r="FC715" s="241"/>
      <c r="FD715" s="241"/>
      <c r="FE715" s="241"/>
      <c r="FF715" s="241"/>
      <c r="FG715" s="241"/>
      <c r="FH715" s="241"/>
      <c r="FI715" s="241"/>
      <c r="FJ715" s="241"/>
      <c r="FK715" s="241"/>
      <c r="FL715" s="241"/>
      <c r="FM715" s="241"/>
      <c r="FN715" s="241"/>
      <c r="FO715" s="241"/>
      <c r="FP715" s="241"/>
      <c r="FQ715" s="241"/>
      <c r="FR715" s="241"/>
      <c r="FS715" s="241"/>
      <c r="FT715" s="241"/>
      <c r="FU715" s="241"/>
      <c r="FV715" s="241"/>
      <c r="FW715" s="241"/>
      <c r="FX715" s="241"/>
      <c r="FY715" s="241"/>
      <c r="FZ715" s="241"/>
      <c r="GA715" s="241"/>
      <c r="GB715" s="241"/>
      <c r="GC715" s="241"/>
      <c r="GD715" s="241"/>
      <c r="GE715" s="241"/>
      <c r="GF715" s="241"/>
      <c r="GG715" s="241"/>
      <c r="GH715" s="241"/>
      <c r="GI715" s="241"/>
      <c r="GJ715" s="241"/>
      <c r="GK715" s="241"/>
      <c r="GL715" s="241"/>
      <c r="GM715" s="241"/>
      <c r="GN715" s="241"/>
      <c r="GO715" s="241"/>
      <c r="GP715" s="241"/>
      <c r="GQ715" s="241"/>
      <c r="GR715" s="241"/>
      <c r="GS715" s="241"/>
      <c r="GT715" s="241"/>
      <c r="GU715" s="241"/>
      <c r="GV715" s="241"/>
      <c r="GW715" s="241"/>
      <c r="GX715" s="241">
        <v>0</v>
      </c>
    </row>
    <row r="717" spans="1:206" x14ac:dyDescent="0.2">
      <c r="A717" s="242">
        <v>50</v>
      </c>
      <c r="B717" s="242">
        <v>0</v>
      </c>
      <c r="C717" s="242">
        <v>0</v>
      </c>
      <c r="D717" s="242">
        <v>1</v>
      </c>
      <c r="E717" s="242">
        <v>201</v>
      </c>
      <c r="F717" s="242">
        <f>ROUND(Source!O715,O717)</f>
        <v>171344.5</v>
      </c>
      <c r="G717" s="242" t="s">
        <v>729</v>
      </c>
      <c r="H717" s="242" t="s">
        <v>730</v>
      </c>
      <c r="I717" s="242"/>
      <c r="J717" s="242"/>
      <c r="K717" s="242">
        <v>201</v>
      </c>
      <c r="L717" s="242">
        <v>1</v>
      </c>
      <c r="M717" s="242">
        <v>3</v>
      </c>
      <c r="N717" s="242" t="s">
        <v>86</v>
      </c>
      <c r="O717" s="242">
        <v>2</v>
      </c>
      <c r="P717" s="242"/>
      <c r="Q717" s="242"/>
      <c r="R717" s="242"/>
      <c r="S717" s="242"/>
      <c r="T717" s="242"/>
      <c r="U717" s="242"/>
      <c r="V717" s="242"/>
      <c r="W717" s="242">
        <v>180800.46</v>
      </c>
      <c r="X717" s="242">
        <v>1</v>
      </c>
      <c r="Y717" s="242">
        <v>180800.46</v>
      </c>
      <c r="Z717" s="242"/>
      <c r="AA717" s="242"/>
      <c r="AB717" s="242"/>
    </row>
    <row r="718" spans="1:206" x14ac:dyDescent="0.2">
      <c r="A718" s="242">
        <v>50</v>
      </c>
      <c r="B718" s="242">
        <v>0</v>
      </c>
      <c r="C718" s="242">
        <v>0</v>
      </c>
      <c r="D718" s="242">
        <v>1</v>
      </c>
      <c r="E718" s="242">
        <v>202</v>
      </c>
      <c r="F718" s="242">
        <f>ROUND(Source!P715,O718)</f>
        <v>125007.11</v>
      </c>
      <c r="G718" s="242" t="s">
        <v>731</v>
      </c>
      <c r="H718" s="242" t="s">
        <v>732</v>
      </c>
      <c r="I718" s="242"/>
      <c r="J718" s="242"/>
      <c r="K718" s="242">
        <v>202</v>
      </c>
      <c r="L718" s="242">
        <v>2</v>
      </c>
      <c r="M718" s="242">
        <v>3</v>
      </c>
      <c r="N718" s="242" t="s">
        <v>86</v>
      </c>
      <c r="O718" s="242">
        <v>2</v>
      </c>
      <c r="P718" s="242"/>
      <c r="Q718" s="242"/>
      <c r="R718" s="242"/>
      <c r="S718" s="242"/>
      <c r="T718" s="242"/>
      <c r="U718" s="242"/>
      <c r="V718" s="242"/>
      <c r="W718" s="242">
        <v>316631.69</v>
      </c>
      <c r="X718" s="242">
        <v>1</v>
      </c>
      <c r="Y718" s="242">
        <v>316631.69</v>
      </c>
      <c r="Z718" s="242"/>
      <c r="AA718" s="242"/>
      <c r="AB718" s="242"/>
    </row>
    <row r="719" spans="1:206" x14ac:dyDescent="0.2">
      <c r="A719" s="242">
        <v>50</v>
      </c>
      <c r="B719" s="242">
        <v>0</v>
      </c>
      <c r="C719" s="242">
        <v>0</v>
      </c>
      <c r="D719" s="242">
        <v>1</v>
      </c>
      <c r="E719" s="242">
        <v>222</v>
      </c>
      <c r="F719" s="242">
        <f>ROUND(Source!AO715,O719)</f>
        <v>0</v>
      </c>
      <c r="G719" s="242" t="s">
        <v>733</v>
      </c>
      <c r="H719" s="242" t="s">
        <v>734</v>
      </c>
      <c r="I719" s="242"/>
      <c r="J719" s="242"/>
      <c r="K719" s="242">
        <v>222</v>
      </c>
      <c r="L719" s="242">
        <v>3</v>
      </c>
      <c r="M719" s="242">
        <v>3</v>
      </c>
      <c r="N719" s="242" t="s">
        <v>86</v>
      </c>
      <c r="O719" s="242">
        <v>2</v>
      </c>
      <c r="P719" s="242"/>
      <c r="Q719" s="242"/>
      <c r="R719" s="242"/>
      <c r="S719" s="242"/>
      <c r="T719" s="242"/>
      <c r="U719" s="242"/>
      <c r="V719" s="242"/>
      <c r="W719" s="242">
        <v>0</v>
      </c>
      <c r="X719" s="242">
        <v>1</v>
      </c>
      <c r="Y719" s="242">
        <v>0</v>
      </c>
      <c r="Z719" s="242"/>
      <c r="AA719" s="242"/>
      <c r="AB719" s="242"/>
    </row>
    <row r="720" spans="1:206" x14ac:dyDescent="0.2">
      <c r="A720" s="242">
        <v>50</v>
      </c>
      <c r="B720" s="242">
        <v>0</v>
      </c>
      <c r="C720" s="242">
        <v>0</v>
      </c>
      <c r="D720" s="242">
        <v>1</v>
      </c>
      <c r="E720" s="242">
        <v>225</v>
      </c>
      <c r="F720" s="242">
        <f>ROUND(Source!AV715,O720)</f>
        <v>125007.11</v>
      </c>
      <c r="G720" s="242" t="s">
        <v>735</v>
      </c>
      <c r="H720" s="242" t="s">
        <v>736</v>
      </c>
      <c r="I720" s="242"/>
      <c r="J720" s="242"/>
      <c r="K720" s="242">
        <v>225</v>
      </c>
      <c r="L720" s="242">
        <v>4</v>
      </c>
      <c r="M720" s="242">
        <v>3</v>
      </c>
      <c r="N720" s="242" t="s">
        <v>86</v>
      </c>
      <c r="O720" s="242">
        <v>2</v>
      </c>
      <c r="P720" s="242"/>
      <c r="Q720" s="242"/>
      <c r="R720" s="242"/>
      <c r="S720" s="242"/>
      <c r="T720" s="242"/>
      <c r="U720" s="242"/>
      <c r="V720" s="242"/>
      <c r="W720" s="242">
        <v>316631.69</v>
      </c>
      <c r="X720" s="242">
        <v>1</v>
      </c>
      <c r="Y720" s="242">
        <v>316631.69</v>
      </c>
      <c r="Z720" s="242"/>
      <c r="AA720" s="242"/>
      <c r="AB720" s="242"/>
    </row>
    <row r="721" spans="1:28" x14ac:dyDescent="0.2">
      <c r="A721" s="242">
        <v>50</v>
      </c>
      <c r="B721" s="242">
        <v>0</v>
      </c>
      <c r="C721" s="242">
        <v>0</v>
      </c>
      <c r="D721" s="242">
        <v>1</v>
      </c>
      <c r="E721" s="242">
        <v>226</v>
      </c>
      <c r="F721" s="242">
        <f>ROUND(Source!AW715,O721)</f>
        <v>125007.11</v>
      </c>
      <c r="G721" s="242" t="s">
        <v>737</v>
      </c>
      <c r="H721" s="242" t="s">
        <v>738</v>
      </c>
      <c r="I721" s="242"/>
      <c r="J721" s="242"/>
      <c r="K721" s="242">
        <v>226</v>
      </c>
      <c r="L721" s="242">
        <v>5</v>
      </c>
      <c r="M721" s="242">
        <v>3</v>
      </c>
      <c r="N721" s="242" t="s">
        <v>86</v>
      </c>
      <c r="O721" s="242">
        <v>2</v>
      </c>
      <c r="P721" s="242"/>
      <c r="Q721" s="242"/>
      <c r="R721" s="242"/>
      <c r="S721" s="242"/>
      <c r="T721" s="242"/>
      <c r="U721" s="242"/>
      <c r="V721" s="242"/>
      <c r="W721" s="242">
        <v>129006.89</v>
      </c>
      <c r="X721" s="242">
        <v>1</v>
      </c>
      <c r="Y721" s="242">
        <v>129006.89</v>
      </c>
      <c r="Z721" s="242"/>
      <c r="AA721" s="242"/>
      <c r="AB721" s="242"/>
    </row>
    <row r="722" spans="1:28" x14ac:dyDescent="0.2">
      <c r="A722" s="242">
        <v>50</v>
      </c>
      <c r="B722" s="242">
        <v>0</v>
      </c>
      <c r="C722" s="242">
        <v>0</v>
      </c>
      <c r="D722" s="242">
        <v>1</v>
      </c>
      <c r="E722" s="242">
        <v>227</v>
      </c>
      <c r="F722" s="242">
        <f>ROUND(Source!AX715,O722)</f>
        <v>0</v>
      </c>
      <c r="G722" s="242" t="s">
        <v>739</v>
      </c>
      <c r="H722" s="242" t="s">
        <v>740</v>
      </c>
      <c r="I722" s="242"/>
      <c r="J722" s="242"/>
      <c r="K722" s="242">
        <v>227</v>
      </c>
      <c r="L722" s="242">
        <v>6</v>
      </c>
      <c r="M722" s="242">
        <v>3</v>
      </c>
      <c r="N722" s="242" t="s">
        <v>86</v>
      </c>
      <c r="O722" s="242">
        <v>2</v>
      </c>
      <c r="P722" s="242"/>
      <c r="Q722" s="242"/>
      <c r="R722" s="242"/>
      <c r="S722" s="242"/>
      <c r="T722" s="242"/>
      <c r="U722" s="242"/>
      <c r="V722" s="242"/>
      <c r="W722" s="242">
        <v>0</v>
      </c>
      <c r="X722" s="242">
        <v>1</v>
      </c>
      <c r="Y722" s="242">
        <v>0</v>
      </c>
      <c r="Z722" s="242"/>
      <c r="AA722" s="242"/>
      <c r="AB722" s="242"/>
    </row>
    <row r="723" spans="1:28" x14ac:dyDescent="0.2">
      <c r="A723" s="242">
        <v>50</v>
      </c>
      <c r="B723" s="242">
        <v>0</v>
      </c>
      <c r="C723" s="242">
        <v>0</v>
      </c>
      <c r="D723" s="242">
        <v>1</v>
      </c>
      <c r="E723" s="242">
        <v>228</v>
      </c>
      <c r="F723" s="242">
        <f>ROUND(Source!AY715,O723)</f>
        <v>125007.11</v>
      </c>
      <c r="G723" s="242" t="s">
        <v>741</v>
      </c>
      <c r="H723" s="242" t="s">
        <v>742</v>
      </c>
      <c r="I723" s="242"/>
      <c r="J723" s="242"/>
      <c r="K723" s="242">
        <v>228</v>
      </c>
      <c r="L723" s="242">
        <v>7</v>
      </c>
      <c r="M723" s="242">
        <v>3</v>
      </c>
      <c r="N723" s="242" t="s">
        <v>86</v>
      </c>
      <c r="O723" s="242">
        <v>2</v>
      </c>
      <c r="P723" s="242"/>
      <c r="Q723" s="242"/>
      <c r="R723" s="242"/>
      <c r="S723" s="242"/>
      <c r="T723" s="242"/>
      <c r="U723" s="242"/>
      <c r="V723" s="242"/>
      <c r="W723" s="242">
        <v>129006.89</v>
      </c>
      <c r="X723" s="242">
        <v>1</v>
      </c>
      <c r="Y723" s="242">
        <v>129006.89</v>
      </c>
      <c r="Z723" s="242"/>
      <c r="AA723" s="242"/>
      <c r="AB723" s="242"/>
    </row>
    <row r="724" spans="1:28" x14ac:dyDescent="0.2">
      <c r="A724" s="242">
        <v>50</v>
      </c>
      <c r="B724" s="242">
        <v>0</v>
      </c>
      <c r="C724" s="242">
        <v>0</v>
      </c>
      <c r="D724" s="242">
        <v>1</v>
      </c>
      <c r="E724" s="242">
        <v>216</v>
      </c>
      <c r="F724" s="242">
        <f>ROUND(Source!AP715,O724)</f>
        <v>0</v>
      </c>
      <c r="G724" s="242" t="s">
        <v>743</v>
      </c>
      <c r="H724" s="242" t="s">
        <v>744</v>
      </c>
      <c r="I724" s="242"/>
      <c r="J724" s="242"/>
      <c r="K724" s="242">
        <v>216</v>
      </c>
      <c r="L724" s="242">
        <v>8</v>
      </c>
      <c r="M724" s="242">
        <v>3</v>
      </c>
      <c r="N724" s="242" t="s">
        <v>86</v>
      </c>
      <c r="O724" s="242">
        <v>2</v>
      </c>
      <c r="P724" s="242"/>
      <c r="Q724" s="242"/>
      <c r="R724" s="242"/>
      <c r="S724" s="242"/>
      <c r="T724" s="242"/>
      <c r="U724" s="242"/>
      <c r="V724" s="242"/>
      <c r="W724" s="242">
        <v>187624.8</v>
      </c>
      <c r="X724" s="242">
        <v>1</v>
      </c>
      <c r="Y724" s="242">
        <v>187624.8</v>
      </c>
      <c r="Z724" s="242"/>
      <c r="AA724" s="242"/>
      <c r="AB724" s="242"/>
    </row>
    <row r="725" spans="1:28" x14ac:dyDescent="0.2">
      <c r="A725" s="242">
        <v>50</v>
      </c>
      <c r="B725" s="242">
        <v>0</v>
      </c>
      <c r="C725" s="242">
        <v>0</v>
      </c>
      <c r="D725" s="242">
        <v>1</v>
      </c>
      <c r="E725" s="242">
        <v>223</v>
      </c>
      <c r="F725" s="242">
        <f>ROUND(Source!AQ715,O725)</f>
        <v>0</v>
      </c>
      <c r="G725" s="242" t="s">
        <v>745</v>
      </c>
      <c r="H725" s="242" t="s">
        <v>746</v>
      </c>
      <c r="I725" s="242"/>
      <c r="J725" s="242"/>
      <c r="K725" s="242">
        <v>223</v>
      </c>
      <c r="L725" s="242">
        <v>9</v>
      </c>
      <c r="M725" s="242">
        <v>3</v>
      </c>
      <c r="N725" s="242" t="s">
        <v>86</v>
      </c>
      <c r="O725" s="242">
        <v>2</v>
      </c>
      <c r="P725" s="242"/>
      <c r="Q725" s="242"/>
      <c r="R725" s="242"/>
      <c r="S725" s="242"/>
      <c r="T725" s="242"/>
      <c r="U725" s="242"/>
      <c r="V725" s="242"/>
      <c r="W725" s="242">
        <v>0</v>
      </c>
      <c r="X725" s="242">
        <v>1</v>
      </c>
      <c r="Y725" s="242">
        <v>0</v>
      </c>
      <c r="Z725" s="242"/>
      <c r="AA725" s="242"/>
      <c r="AB725" s="242"/>
    </row>
    <row r="726" spans="1:28" x14ac:dyDescent="0.2">
      <c r="A726" s="242">
        <v>50</v>
      </c>
      <c r="B726" s="242">
        <v>0</v>
      </c>
      <c r="C726" s="242">
        <v>0</v>
      </c>
      <c r="D726" s="242">
        <v>1</v>
      </c>
      <c r="E726" s="242">
        <v>229</v>
      </c>
      <c r="F726" s="242">
        <f>ROUND(Source!AZ715,O726)</f>
        <v>0</v>
      </c>
      <c r="G726" s="242" t="s">
        <v>747</v>
      </c>
      <c r="H726" s="242" t="s">
        <v>748</v>
      </c>
      <c r="I726" s="242"/>
      <c r="J726" s="242"/>
      <c r="K726" s="242">
        <v>229</v>
      </c>
      <c r="L726" s="242">
        <v>10</v>
      </c>
      <c r="M726" s="242">
        <v>3</v>
      </c>
      <c r="N726" s="242" t="s">
        <v>86</v>
      </c>
      <c r="O726" s="242">
        <v>2</v>
      </c>
      <c r="P726" s="242"/>
      <c r="Q726" s="242"/>
      <c r="R726" s="242"/>
      <c r="S726" s="242"/>
      <c r="T726" s="242"/>
      <c r="U726" s="242"/>
      <c r="V726" s="242"/>
      <c r="W726" s="242">
        <v>187624.8</v>
      </c>
      <c r="X726" s="242">
        <v>1</v>
      </c>
      <c r="Y726" s="242">
        <v>187624.8</v>
      </c>
      <c r="Z726" s="242"/>
      <c r="AA726" s="242"/>
      <c r="AB726" s="242"/>
    </row>
    <row r="727" spans="1:28" x14ac:dyDescent="0.2">
      <c r="A727" s="242">
        <v>50</v>
      </c>
      <c r="B727" s="242">
        <v>0</v>
      </c>
      <c r="C727" s="242">
        <v>0</v>
      </c>
      <c r="D727" s="242">
        <v>1</v>
      </c>
      <c r="E727" s="242">
        <v>203</v>
      </c>
      <c r="F727" s="242">
        <f>ROUND(Source!Q715,O727)</f>
        <v>1785.44</v>
      </c>
      <c r="G727" s="242" t="s">
        <v>749</v>
      </c>
      <c r="H727" s="242" t="s">
        <v>750</v>
      </c>
      <c r="I727" s="242"/>
      <c r="J727" s="242"/>
      <c r="K727" s="242">
        <v>203</v>
      </c>
      <c r="L727" s="242">
        <v>11</v>
      </c>
      <c r="M727" s="242">
        <v>3</v>
      </c>
      <c r="N727" s="242" t="s">
        <v>86</v>
      </c>
      <c r="O727" s="242">
        <v>2</v>
      </c>
      <c r="P727" s="242"/>
      <c r="Q727" s="242"/>
      <c r="R727" s="242"/>
      <c r="S727" s="242"/>
      <c r="T727" s="242"/>
      <c r="U727" s="242"/>
      <c r="V727" s="242"/>
      <c r="W727" s="242">
        <v>3929.8500000000004</v>
      </c>
      <c r="X727" s="242">
        <v>1</v>
      </c>
      <c r="Y727" s="242">
        <v>3929.8500000000004</v>
      </c>
      <c r="Z727" s="242"/>
      <c r="AA727" s="242"/>
      <c r="AB727" s="242"/>
    </row>
    <row r="728" spans="1:28" x14ac:dyDescent="0.2">
      <c r="A728" s="242">
        <v>50</v>
      </c>
      <c r="B728" s="242">
        <v>0</v>
      </c>
      <c r="C728" s="242">
        <v>0</v>
      </c>
      <c r="D728" s="242">
        <v>1</v>
      </c>
      <c r="E728" s="242">
        <v>231</v>
      </c>
      <c r="F728" s="242">
        <f>ROUND(Source!BB715,O728)</f>
        <v>0</v>
      </c>
      <c r="G728" s="242" t="s">
        <v>751</v>
      </c>
      <c r="H728" s="242" t="s">
        <v>752</v>
      </c>
      <c r="I728" s="242"/>
      <c r="J728" s="242"/>
      <c r="K728" s="242">
        <v>231</v>
      </c>
      <c r="L728" s="242">
        <v>12</v>
      </c>
      <c r="M728" s="242">
        <v>3</v>
      </c>
      <c r="N728" s="242" t="s">
        <v>86</v>
      </c>
      <c r="O728" s="242">
        <v>2</v>
      </c>
      <c r="P728" s="242"/>
      <c r="Q728" s="242"/>
      <c r="R728" s="242"/>
      <c r="S728" s="242"/>
      <c r="T728" s="242"/>
      <c r="U728" s="242"/>
      <c r="V728" s="242"/>
      <c r="W728" s="242">
        <v>0</v>
      </c>
      <c r="X728" s="242">
        <v>1</v>
      </c>
      <c r="Y728" s="242">
        <v>0</v>
      </c>
      <c r="Z728" s="242"/>
      <c r="AA728" s="242"/>
      <c r="AB728" s="242"/>
    </row>
    <row r="729" spans="1:28" x14ac:dyDescent="0.2">
      <c r="A729" s="242">
        <v>50</v>
      </c>
      <c r="B729" s="242">
        <v>0</v>
      </c>
      <c r="C729" s="242">
        <v>0</v>
      </c>
      <c r="D729" s="242">
        <v>1</v>
      </c>
      <c r="E729" s="242">
        <v>204</v>
      </c>
      <c r="F729" s="242">
        <f>ROUND(Source!R715,O729)</f>
        <v>1151.1300000000001</v>
      </c>
      <c r="G729" s="242" t="s">
        <v>753</v>
      </c>
      <c r="H729" s="242" t="s">
        <v>754</v>
      </c>
      <c r="I729" s="242"/>
      <c r="J729" s="242"/>
      <c r="K729" s="242">
        <v>204</v>
      </c>
      <c r="L729" s="242">
        <v>13</v>
      </c>
      <c r="M729" s="242">
        <v>3</v>
      </c>
      <c r="N729" s="242" t="s">
        <v>86</v>
      </c>
      <c r="O729" s="242">
        <v>2</v>
      </c>
      <c r="P729" s="242"/>
      <c r="Q729" s="242"/>
      <c r="R729" s="242"/>
      <c r="S729" s="242"/>
      <c r="T729" s="242"/>
      <c r="U729" s="242"/>
      <c r="V729" s="242"/>
      <c r="W729" s="242">
        <v>1983.4300000000003</v>
      </c>
      <c r="X729" s="242">
        <v>1</v>
      </c>
      <c r="Y729" s="242">
        <v>1983.4300000000003</v>
      </c>
      <c r="Z729" s="242"/>
      <c r="AA729" s="242"/>
      <c r="AB729" s="242"/>
    </row>
    <row r="730" spans="1:28" x14ac:dyDescent="0.2">
      <c r="A730" s="242">
        <v>50</v>
      </c>
      <c r="B730" s="242">
        <v>0</v>
      </c>
      <c r="C730" s="242">
        <v>0</v>
      </c>
      <c r="D730" s="242">
        <v>1</v>
      </c>
      <c r="E730" s="242">
        <v>205</v>
      </c>
      <c r="F730" s="242">
        <f>ROUND(Source!S715,O730)</f>
        <v>43400.82</v>
      </c>
      <c r="G730" s="242" t="s">
        <v>755</v>
      </c>
      <c r="H730" s="242" t="s">
        <v>756</v>
      </c>
      <c r="I730" s="242"/>
      <c r="J730" s="242"/>
      <c r="K730" s="242">
        <v>205</v>
      </c>
      <c r="L730" s="242">
        <v>14</v>
      </c>
      <c r="M730" s="242">
        <v>3</v>
      </c>
      <c r="N730" s="242" t="s">
        <v>86</v>
      </c>
      <c r="O730" s="242">
        <v>2</v>
      </c>
      <c r="P730" s="242"/>
      <c r="Q730" s="242"/>
      <c r="R730" s="242"/>
      <c r="S730" s="242"/>
      <c r="T730" s="242"/>
      <c r="U730" s="242"/>
      <c r="V730" s="242"/>
      <c r="W730" s="242">
        <v>45880.290000000008</v>
      </c>
      <c r="X730" s="242">
        <v>1</v>
      </c>
      <c r="Y730" s="242">
        <v>45880.290000000008</v>
      </c>
      <c r="Z730" s="242"/>
      <c r="AA730" s="242"/>
      <c r="AB730" s="242"/>
    </row>
    <row r="731" spans="1:28" x14ac:dyDescent="0.2">
      <c r="A731" s="242">
        <v>50</v>
      </c>
      <c r="B731" s="242">
        <v>0</v>
      </c>
      <c r="C731" s="242">
        <v>0</v>
      </c>
      <c r="D731" s="242">
        <v>1</v>
      </c>
      <c r="E731" s="242">
        <v>232</v>
      </c>
      <c r="F731" s="242">
        <f>ROUND(Source!BC715,O731)</f>
        <v>0</v>
      </c>
      <c r="G731" s="242" t="s">
        <v>757</v>
      </c>
      <c r="H731" s="242" t="s">
        <v>758</v>
      </c>
      <c r="I731" s="242"/>
      <c r="J731" s="242"/>
      <c r="K731" s="242">
        <v>232</v>
      </c>
      <c r="L731" s="242">
        <v>15</v>
      </c>
      <c r="M731" s="242">
        <v>3</v>
      </c>
      <c r="N731" s="242" t="s">
        <v>86</v>
      </c>
      <c r="O731" s="242">
        <v>2</v>
      </c>
      <c r="P731" s="242"/>
      <c r="Q731" s="242"/>
      <c r="R731" s="242"/>
      <c r="S731" s="242"/>
      <c r="T731" s="242"/>
      <c r="U731" s="242"/>
      <c r="V731" s="242"/>
      <c r="W731" s="242">
        <v>0</v>
      </c>
      <c r="X731" s="242">
        <v>1</v>
      </c>
      <c r="Y731" s="242">
        <v>0</v>
      </c>
      <c r="Z731" s="242"/>
      <c r="AA731" s="242"/>
      <c r="AB731" s="242"/>
    </row>
    <row r="732" spans="1:28" x14ac:dyDescent="0.2">
      <c r="A732" s="242">
        <v>50</v>
      </c>
      <c r="B732" s="242">
        <v>0</v>
      </c>
      <c r="C732" s="242">
        <v>0</v>
      </c>
      <c r="D732" s="242">
        <v>1</v>
      </c>
      <c r="E732" s="242">
        <v>214</v>
      </c>
      <c r="F732" s="242">
        <f>ROUND(Source!AS715,O732)</f>
        <v>49248.39</v>
      </c>
      <c r="G732" s="242" t="s">
        <v>759</v>
      </c>
      <c r="H732" s="242" t="s">
        <v>760</v>
      </c>
      <c r="I732" s="242"/>
      <c r="J732" s="242"/>
      <c r="K732" s="242">
        <v>214</v>
      </c>
      <c r="L732" s="242">
        <v>16</v>
      </c>
      <c r="M732" s="242">
        <v>3</v>
      </c>
      <c r="N732" s="242" t="s">
        <v>86</v>
      </c>
      <c r="O732" s="242">
        <v>2</v>
      </c>
      <c r="P732" s="242"/>
      <c r="Q732" s="242"/>
      <c r="R732" s="242"/>
      <c r="S732" s="242"/>
      <c r="T732" s="242"/>
      <c r="U732" s="242"/>
      <c r="V732" s="242"/>
      <c r="W732" s="242">
        <v>57843.92</v>
      </c>
      <c r="X732" s="242">
        <v>1</v>
      </c>
      <c r="Y732" s="242">
        <v>57843.92</v>
      </c>
      <c r="Z732" s="242"/>
      <c r="AA732" s="242"/>
      <c r="AB732" s="242"/>
    </row>
    <row r="733" spans="1:28" x14ac:dyDescent="0.2">
      <c r="A733" s="242">
        <v>50</v>
      </c>
      <c r="B733" s="242">
        <v>0</v>
      </c>
      <c r="C733" s="242">
        <v>0</v>
      </c>
      <c r="D733" s="242">
        <v>1</v>
      </c>
      <c r="E733" s="242">
        <v>215</v>
      </c>
      <c r="F733" s="242">
        <f>ROUND(Source!AT715,O733)</f>
        <v>154847.9</v>
      </c>
      <c r="G733" s="242" t="s">
        <v>761</v>
      </c>
      <c r="H733" s="242" t="s">
        <v>762</v>
      </c>
      <c r="I733" s="242"/>
      <c r="J733" s="242"/>
      <c r="K733" s="242">
        <v>215</v>
      </c>
      <c r="L733" s="242">
        <v>17</v>
      </c>
      <c r="M733" s="242">
        <v>3</v>
      </c>
      <c r="N733" s="242" t="s">
        <v>86</v>
      </c>
      <c r="O733" s="242">
        <v>2</v>
      </c>
      <c r="P733" s="242"/>
      <c r="Q733" s="242"/>
      <c r="R733" s="242"/>
      <c r="S733" s="242"/>
      <c r="T733" s="242"/>
      <c r="U733" s="242"/>
      <c r="V733" s="242"/>
      <c r="W733" s="242">
        <v>160691.35999999999</v>
      </c>
      <c r="X733" s="242">
        <v>1</v>
      </c>
      <c r="Y733" s="242">
        <v>160691.35999999999</v>
      </c>
      <c r="Z733" s="242"/>
      <c r="AA733" s="242"/>
      <c r="AB733" s="242"/>
    </row>
    <row r="734" spans="1:28" x14ac:dyDescent="0.2">
      <c r="A734" s="242">
        <v>50</v>
      </c>
      <c r="B734" s="242">
        <v>0</v>
      </c>
      <c r="C734" s="242">
        <v>0</v>
      </c>
      <c r="D734" s="242">
        <v>1</v>
      </c>
      <c r="E734" s="242">
        <v>217</v>
      </c>
      <c r="F734" s="242">
        <f>ROUND(Source!AU715,O734)</f>
        <v>25793.96</v>
      </c>
      <c r="G734" s="242" t="s">
        <v>763</v>
      </c>
      <c r="H734" s="242" t="s">
        <v>764</v>
      </c>
      <c r="I734" s="242"/>
      <c r="J734" s="242"/>
      <c r="K734" s="242">
        <v>217</v>
      </c>
      <c r="L734" s="242">
        <v>18</v>
      </c>
      <c r="M734" s="242">
        <v>3</v>
      </c>
      <c r="N734" s="242" t="s">
        <v>86</v>
      </c>
      <c r="O734" s="242">
        <v>2</v>
      </c>
      <c r="P734" s="242"/>
      <c r="Q734" s="242"/>
      <c r="R734" s="242"/>
      <c r="S734" s="242"/>
      <c r="T734" s="242"/>
      <c r="U734" s="242"/>
      <c r="V734" s="242"/>
      <c r="W734" s="242">
        <v>25793.96</v>
      </c>
      <c r="X734" s="242">
        <v>1</v>
      </c>
      <c r="Y734" s="242">
        <v>25793.96</v>
      </c>
      <c r="Z734" s="242"/>
      <c r="AA734" s="242"/>
      <c r="AB734" s="242"/>
    </row>
    <row r="735" spans="1:28" x14ac:dyDescent="0.2">
      <c r="A735" s="242">
        <v>50</v>
      </c>
      <c r="B735" s="242">
        <v>0</v>
      </c>
      <c r="C735" s="242">
        <v>0</v>
      </c>
      <c r="D735" s="242">
        <v>1</v>
      </c>
      <c r="E735" s="242">
        <v>230</v>
      </c>
      <c r="F735" s="242">
        <f>ROUND(Source!BA715,O735)</f>
        <v>0</v>
      </c>
      <c r="G735" s="242" t="s">
        <v>765</v>
      </c>
      <c r="H735" s="242" t="s">
        <v>766</v>
      </c>
      <c r="I735" s="242"/>
      <c r="J735" s="242"/>
      <c r="K735" s="242">
        <v>230</v>
      </c>
      <c r="L735" s="242">
        <v>19</v>
      </c>
      <c r="M735" s="242">
        <v>3</v>
      </c>
      <c r="N735" s="242" t="s">
        <v>86</v>
      </c>
      <c r="O735" s="242">
        <v>2</v>
      </c>
      <c r="P735" s="242"/>
      <c r="Q735" s="242"/>
      <c r="R735" s="242"/>
      <c r="S735" s="242"/>
      <c r="T735" s="242"/>
      <c r="U735" s="242"/>
      <c r="V735" s="242"/>
      <c r="W735" s="242">
        <v>0</v>
      </c>
      <c r="X735" s="242">
        <v>1</v>
      </c>
      <c r="Y735" s="242">
        <v>0</v>
      </c>
      <c r="Z735" s="242"/>
      <c r="AA735" s="242"/>
      <c r="AB735" s="242"/>
    </row>
    <row r="736" spans="1:28" x14ac:dyDescent="0.2">
      <c r="A736" s="242">
        <v>50</v>
      </c>
      <c r="B736" s="242">
        <v>0</v>
      </c>
      <c r="C736" s="242">
        <v>0</v>
      </c>
      <c r="D736" s="242">
        <v>1</v>
      </c>
      <c r="E736" s="242">
        <v>206</v>
      </c>
      <c r="F736" s="242">
        <f>ROUND(Source!T715,O736)</f>
        <v>0</v>
      </c>
      <c r="G736" s="242" t="s">
        <v>767</v>
      </c>
      <c r="H736" s="242" t="s">
        <v>768</v>
      </c>
      <c r="I736" s="242"/>
      <c r="J736" s="242"/>
      <c r="K736" s="242">
        <v>206</v>
      </c>
      <c r="L736" s="242">
        <v>20</v>
      </c>
      <c r="M736" s="242">
        <v>3</v>
      </c>
      <c r="N736" s="242" t="s">
        <v>86</v>
      </c>
      <c r="O736" s="242">
        <v>2</v>
      </c>
      <c r="P736" s="242"/>
      <c r="Q736" s="242"/>
      <c r="R736" s="242"/>
      <c r="S736" s="242"/>
      <c r="T736" s="242"/>
      <c r="U736" s="242"/>
      <c r="V736" s="242"/>
      <c r="W736" s="242">
        <v>0</v>
      </c>
      <c r="X736" s="242">
        <v>1</v>
      </c>
      <c r="Y736" s="242">
        <v>0</v>
      </c>
      <c r="Z736" s="242"/>
      <c r="AA736" s="242"/>
      <c r="AB736" s="242"/>
    </row>
    <row r="737" spans="1:28" x14ac:dyDescent="0.2">
      <c r="A737" s="242">
        <v>50</v>
      </c>
      <c r="B737" s="242">
        <v>0</v>
      </c>
      <c r="C737" s="242">
        <v>0</v>
      </c>
      <c r="D737" s="242">
        <v>1</v>
      </c>
      <c r="E737" s="242">
        <v>207</v>
      </c>
      <c r="F737" s="242">
        <f>ROUND(Source!U715,O737)</f>
        <v>87.155761200000001</v>
      </c>
      <c r="G737" s="242" t="s">
        <v>769</v>
      </c>
      <c r="H737" s="242" t="s">
        <v>770</v>
      </c>
      <c r="I737" s="242"/>
      <c r="J737" s="242"/>
      <c r="K737" s="242">
        <v>207</v>
      </c>
      <c r="L737" s="242">
        <v>21</v>
      </c>
      <c r="M737" s="242">
        <v>3</v>
      </c>
      <c r="N737" s="242" t="s">
        <v>86</v>
      </c>
      <c r="O737" s="242">
        <v>7</v>
      </c>
      <c r="P737" s="242"/>
      <c r="Q737" s="242"/>
      <c r="R737" s="242"/>
      <c r="S737" s="242"/>
      <c r="T737" s="242"/>
      <c r="U737" s="242"/>
      <c r="V737" s="242"/>
      <c r="W737" s="242">
        <v>92.139361199999996</v>
      </c>
      <c r="X737" s="242">
        <v>1</v>
      </c>
      <c r="Y737" s="242">
        <v>92.139361199999996</v>
      </c>
      <c r="Z737" s="242"/>
      <c r="AA737" s="242"/>
      <c r="AB737" s="242"/>
    </row>
    <row r="738" spans="1:28" x14ac:dyDescent="0.2">
      <c r="A738" s="242">
        <v>50</v>
      </c>
      <c r="B738" s="242">
        <v>0</v>
      </c>
      <c r="C738" s="242">
        <v>0</v>
      </c>
      <c r="D738" s="242">
        <v>1</v>
      </c>
      <c r="E738" s="242">
        <v>208</v>
      </c>
      <c r="F738" s="242">
        <f>ROUND(Source!V715,O738)</f>
        <v>2.0916272</v>
      </c>
      <c r="G738" s="242" t="s">
        <v>771</v>
      </c>
      <c r="H738" s="242" t="s">
        <v>772</v>
      </c>
      <c r="I738" s="242"/>
      <c r="J738" s="242"/>
      <c r="K738" s="242">
        <v>208</v>
      </c>
      <c r="L738" s="242">
        <v>22</v>
      </c>
      <c r="M738" s="242">
        <v>3</v>
      </c>
      <c r="N738" s="242" t="s">
        <v>86</v>
      </c>
      <c r="O738" s="242">
        <v>7</v>
      </c>
      <c r="P738" s="242"/>
      <c r="Q738" s="242"/>
      <c r="R738" s="242"/>
      <c r="S738" s="242"/>
      <c r="T738" s="242"/>
      <c r="U738" s="242"/>
      <c r="V738" s="242"/>
      <c r="W738" s="242">
        <v>3.5111271999999998</v>
      </c>
      <c r="X738" s="242">
        <v>1</v>
      </c>
      <c r="Y738" s="242">
        <v>3.5111271999999998</v>
      </c>
      <c r="Z738" s="242"/>
      <c r="AA738" s="242"/>
      <c r="AB738" s="242"/>
    </row>
    <row r="739" spans="1:28" x14ac:dyDescent="0.2">
      <c r="A739" s="242">
        <v>50</v>
      </c>
      <c r="B739" s="242">
        <v>0</v>
      </c>
      <c r="C739" s="242">
        <v>0</v>
      </c>
      <c r="D739" s="242">
        <v>1</v>
      </c>
      <c r="E739" s="242">
        <v>209</v>
      </c>
      <c r="F739" s="242">
        <f>ROUND(Source!W715,O739)</f>
        <v>0</v>
      </c>
      <c r="G739" s="242" t="s">
        <v>773</v>
      </c>
      <c r="H739" s="242" t="s">
        <v>774</v>
      </c>
      <c r="I739" s="242"/>
      <c r="J739" s="242"/>
      <c r="K739" s="242">
        <v>209</v>
      </c>
      <c r="L739" s="242">
        <v>23</v>
      </c>
      <c r="M739" s="242">
        <v>3</v>
      </c>
      <c r="N739" s="242" t="s">
        <v>86</v>
      </c>
      <c r="O739" s="242">
        <v>2</v>
      </c>
      <c r="P739" s="242"/>
      <c r="Q739" s="242"/>
      <c r="R739" s="242"/>
      <c r="S739" s="242"/>
      <c r="T739" s="242"/>
      <c r="U739" s="242"/>
      <c r="V739" s="242"/>
      <c r="W739" s="242">
        <v>0</v>
      </c>
      <c r="X739" s="242">
        <v>1</v>
      </c>
      <c r="Y739" s="242">
        <v>0</v>
      </c>
      <c r="Z739" s="242"/>
      <c r="AA739" s="242"/>
      <c r="AB739" s="242"/>
    </row>
    <row r="740" spans="1:28" x14ac:dyDescent="0.2">
      <c r="A740" s="242">
        <v>50</v>
      </c>
      <c r="B740" s="242">
        <v>0</v>
      </c>
      <c r="C740" s="242">
        <v>0</v>
      </c>
      <c r="D740" s="242">
        <v>1</v>
      </c>
      <c r="E740" s="242">
        <v>233</v>
      </c>
      <c r="F740" s="242">
        <f>ROUND(Source!BD715,O740)</f>
        <v>0</v>
      </c>
      <c r="G740" s="242" t="s">
        <v>775</v>
      </c>
      <c r="H740" s="242" t="s">
        <v>776</v>
      </c>
      <c r="I740" s="242"/>
      <c r="J740" s="242"/>
      <c r="K740" s="242">
        <v>233</v>
      </c>
      <c r="L740" s="242">
        <v>24</v>
      </c>
      <c r="M740" s="242">
        <v>3</v>
      </c>
      <c r="N740" s="242" t="s">
        <v>86</v>
      </c>
      <c r="O740" s="242">
        <v>2</v>
      </c>
      <c r="P740" s="242"/>
      <c r="Q740" s="242"/>
      <c r="R740" s="242"/>
      <c r="S740" s="242"/>
      <c r="T740" s="242"/>
      <c r="U740" s="242"/>
      <c r="V740" s="242"/>
      <c r="W740" s="242">
        <v>0</v>
      </c>
      <c r="X740" s="242">
        <v>1</v>
      </c>
      <c r="Y740" s="242">
        <v>0</v>
      </c>
      <c r="Z740" s="242"/>
      <c r="AA740" s="242"/>
      <c r="AB740" s="242"/>
    </row>
    <row r="741" spans="1:28" x14ac:dyDescent="0.2">
      <c r="A741" s="242">
        <v>50</v>
      </c>
      <c r="B741" s="242">
        <v>0</v>
      </c>
      <c r="C741" s="242">
        <v>0</v>
      </c>
      <c r="D741" s="242">
        <v>1</v>
      </c>
      <c r="E741" s="242">
        <v>210</v>
      </c>
      <c r="F741" s="242">
        <f>ROUND(Source!X715,O741)</f>
        <v>39226.620000000003</v>
      </c>
      <c r="G741" s="242" t="s">
        <v>777</v>
      </c>
      <c r="H741" s="242" t="s">
        <v>778</v>
      </c>
      <c r="I741" s="242"/>
      <c r="J741" s="242"/>
      <c r="K741" s="242">
        <v>210</v>
      </c>
      <c r="L741" s="242">
        <v>25</v>
      </c>
      <c r="M741" s="242">
        <v>3</v>
      </c>
      <c r="N741" s="242" t="s">
        <v>86</v>
      </c>
      <c r="O741" s="242">
        <v>2</v>
      </c>
      <c r="P741" s="242"/>
      <c r="Q741" s="242"/>
      <c r="R741" s="242"/>
      <c r="S741" s="242"/>
      <c r="T741" s="242"/>
      <c r="U741" s="242"/>
      <c r="V741" s="242"/>
      <c r="W741" s="242">
        <v>42392.4</v>
      </c>
      <c r="X741" s="242">
        <v>1</v>
      </c>
      <c r="Y741" s="242">
        <v>42392.4</v>
      </c>
      <c r="Z741" s="242"/>
      <c r="AA741" s="242"/>
      <c r="AB741" s="242"/>
    </row>
    <row r="742" spans="1:28" x14ac:dyDescent="0.2">
      <c r="A742" s="242">
        <v>50</v>
      </c>
      <c r="B742" s="242">
        <v>0</v>
      </c>
      <c r="C742" s="242">
        <v>0</v>
      </c>
      <c r="D742" s="242">
        <v>1</v>
      </c>
      <c r="E742" s="242">
        <v>211</v>
      </c>
      <c r="F742" s="242">
        <f>ROUND(Source!Y715,O742)</f>
        <v>19319.13</v>
      </c>
      <c r="G742" s="242" t="s">
        <v>779</v>
      </c>
      <c r="H742" s="242" t="s">
        <v>780</v>
      </c>
      <c r="I742" s="242"/>
      <c r="J742" s="242"/>
      <c r="K742" s="242">
        <v>211</v>
      </c>
      <c r="L742" s="242">
        <v>26</v>
      </c>
      <c r="M742" s="242">
        <v>3</v>
      </c>
      <c r="N742" s="242" t="s">
        <v>86</v>
      </c>
      <c r="O742" s="242">
        <v>2</v>
      </c>
      <c r="P742" s="242"/>
      <c r="Q742" s="242"/>
      <c r="R742" s="242"/>
      <c r="S742" s="242"/>
      <c r="T742" s="242"/>
      <c r="U742" s="242"/>
      <c r="V742" s="242"/>
      <c r="W742" s="242">
        <v>21136.38</v>
      </c>
      <c r="X742" s="242">
        <v>1</v>
      </c>
      <c r="Y742" s="242">
        <v>21136.38</v>
      </c>
      <c r="Z742" s="242"/>
      <c r="AA742" s="242"/>
      <c r="AB742" s="242"/>
    </row>
    <row r="743" spans="1:28" x14ac:dyDescent="0.2">
      <c r="A743" s="242">
        <v>50</v>
      </c>
      <c r="B743" s="242">
        <v>0</v>
      </c>
      <c r="C743" s="242">
        <v>0</v>
      </c>
      <c r="D743" s="242">
        <v>1</v>
      </c>
      <c r="E743" s="242">
        <v>224</v>
      </c>
      <c r="F743" s="242">
        <f>ROUND(Source!AR715,O743)</f>
        <v>229890.25</v>
      </c>
      <c r="G743" s="242" t="s">
        <v>781</v>
      </c>
      <c r="H743" s="242" t="s">
        <v>782</v>
      </c>
      <c r="I743" s="242"/>
      <c r="J743" s="242"/>
      <c r="K743" s="242">
        <v>224</v>
      </c>
      <c r="L743" s="242">
        <v>27</v>
      </c>
      <c r="M743" s="242">
        <v>3</v>
      </c>
      <c r="N743" s="242" t="s">
        <v>86</v>
      </c>
      <c r="O743" s="242">
        <v>2</v>
      </c>
      <c r="P743" s="242"/>
      <c r="Q743" s="242"/>
      <c r="R743" s="242"/>
      <c r="S743" s="242"/>
      <c r="T743" s="242"/>
      <c r="U743" s="242"/>
      <c r="V743" s="242"/>
      <c r="W743" s="242">
        <v>431954.03999999992</v>
      </c>
      <c r="X743" s="242">
        <v>1</v>
      </c>
      <c r="Y743" s="242">
        <v>431954.03999999992</v>
      </c>
      <c r="Z743" s="242"/>
      <c r="AA743" s="242"/>
      <c r="AB743" s="242"/>
    </row>
    <row r="745" spans="1:28" x14ac:dyDescent="0.2">
      <c r="A745" s="154">
        <v>71</v>
      </c>
      <c r="B745" s="154">
        <v>1</v>
      </c>
      <c r="D745" s="154">
        <v>200001</v>
      </c>
      <c r="E745" s="154">
        <v>52839493</v>
      </c>
      <c r="F745" s="154" t="s">
        <v>923</v>
      </c>
      <c r="G745" s="154" t="s">
        <v>924</v>
      </c>
      <c r="H745" s="154">
        <v>80</v>
      </c>
      <c r="I745" s="154">
        <v>20</v>
      </c>
    </row>
    <row r="748" spans="1:28" x14ac:dyDescent="0.2">
      <c r="A748" s="154">
        <v>70</v>
      </c>
      <c r="B748" s="154">
        <v>1</v>
      </c>
      <c r="D748" s="154">
        <v>1</v>
      </c>
      <c r="E748" s="154" t="s">
        <v>925</v>
      </c>
      <c r="F748" s="154" t="s">
        <v>926</v>
      </c>
      <c r="G748" s="154">
        <v>1</v>
      </c>
      <c r="H748" s="154">
        <v>0</v>
      </c>
      <c r="I748" s="154" t="s">
        <v>86</v>
      </c>
      <c r="J748" s="154">
        <v>1</v>
      </c>
      <c r="K748" s="154">
        <v>0</v>
      </c>
      <c r="L748" s="154" t="s">
        <v>86</v>
      </c>
      <c r="M748" s="154" t="s">
        <v>86</v>
      </c>
      <c r="N748" s="154">
        <v>0</v>
      </c>
      <c r="P748" s="154" t="s">
        <v>927</v>
      </c>
    </row>
    <row r="749" spans="1:28" x14ac:dyDescent="0.2">
      <c r="A749" s="154">
        <v>70</v>
      </c>
      <c r="B749" s="154">
        <v>1</v>
      </c>
      <c r="D749" s="154">
        <v>2</v>
      </c>
      <c r="E749" s="154" t="s">
        <v>928</v>
      </c>
      <c r="F749" s="154" t="s">
        <v>929</v>
      </c>
      <c r="G749" s="154">
        <v>0</v>
      </c>
      <c r="H749" s="154">
        <v>0</v>
      </c>
      <c r="I749" s="154" t="s">
        <v>86</v>
      </c>
      <c r="J749" s="154">
        <v>1</v>
      </c>
      <c r="K749" s="154">
        <v>0</v>
      </c>
      <c r="L749" s="154" t="s">
        <v>86</v>
      </c>
      <c r="M749" s="154" t="s">
        <v>86</v>
      </c>
      <c r="N749" s="154">
        <v>0</v>
      </c>
      <c r="P749" s="154" t="s">
        <v>930</v>
      </c>
    </row>
    <row r="750" spans="1:28" x14ac:dyDescent="0.2">
      <c r="A750" s="154">
        <v>70</v>
      </c>
      <c r="B750" s="154">
        <v>1</v>
      </c>
      <c r="D750" s="154">
        <v>3</v>
      </c>
      <c r="E750" s="154" t="s">
        <v>931</v>
      </c>
      <c r="F750" s="154" t="s">
        <v>932</v>
      </c>
      <c r="G750" s="154">
        <v>0</v>
      </c>
      <c r="H750" s="154">
        <v>0</v>
      </c>
      <c r="I750" s="154" t="s">
        <v>86</v>
      </c>
      <c r="J750" s="154">
        <v>1</v>
      </c>
      <c r="K750" s="154">
        <v>0</v>
      </c>
      <c r="L750" s="154" t="s">
        <v>86</v>
      </c>
      <c r="M750" s="154" t="s">
        <v>86</v>
      </c>
      <c r="N750" s="154">
        <v>0</v>
      </c>
      <c r="P750" s="154" t="s">
        <v>933</v>
      </c>
    </row>
    <row r="751" spans="1:28" x14ac:dyDescent="0.2">
      <c r="A751" s="154">
        <v>70</v>
      </c>
      <c r="B751" s="154">
        <v>1</v>
      </c>
      <c r="D751" s="154">
        <v>4</v>
      </c>
      <c r="E751" s="154" t="s">
        <v>934</v>
      </c>
      <c r="F751" s="154" t="s">
        <v>935</v>
      </c>
      <c r="G751" s="154">
        <v>1</v>
      </c>
      <c r="H751" s="154">
        <v>0</v>
      </c>
      <c r="I751" s="154" t="s">
        <v>86</v>
      </c>
      <c r="J751" s="154">
        <v>2</v>
      </c>
      <c r="K751" s="154">
        <v>0</v>
      </c>
      <c r="L751" s="154" t="s">
        <v>86</v>
      </c>
      <c r="M751" s="154" t="s">
        <v>86</v>
      </c>
      <c r="N751" s="154">
        <v>0</v>
      </c>
      <c r="P751" s="154" t="s">
        <v>86</v>
      </c>
    </row>
    <row r="752" spans="1:28" x14ac:dyDescent="0.2">
      <c r="A752" s="154">
        <v>70</v>
      </c>
      <c r="B752" s="154">
        <v>1</v>
      </c>
      <c r="D752" s="154">
        <v>5</v>
      </c>
      <c r="E752" s="154" t="s">
        <v>936</v>
      </c>
      <c r="F752" s="154" t="s">
        <v>937</v>
      </c>
      <c r="G752" s="154">
        <v>0</v>
      </c>
      <c r="H752" s="154">
        <v>0</v>
      </c>
      <c r="I752" s="154" t="s">
        <v>86</v>
      </c>
      <c r="J752" s="154">
        <v>2</v>
      </c>
      <c r="K752" s="154">
        <v>0</v>
      </c>
      <c r="L752" s="154" t="s">
        <v>86</v>
      </c>
      <c r="M752" s="154" t="s">
        <v>86</v>
      </c>
      <c r="N752" s="154">
        <v>0</v>
      </c>
      <c r="P752" s="154" t="s">
        <v>86</v>
      </c>
    </row>
    <row r="753" spans="1:16" x14ac:dyDescent="0.2">
      <c r="A753" s="154">
        <v>70</v>
      </c>
      <c r="B753" s="154">
        <v>1</v>
      </c>
      <c r="D753" s="154">
        <v>6</v>
      </c>
      <c r="E753" s="154" t="s">
        <v>938</v>
      </c>
      <c r="F753" s="154" t="s">
        <v>939</v>
      </c>
      <c r="G753" s="154">
        <v>0</v>
      </c>
      <c r="H753" s="154">
        <v>0</v>
      </c>
      <c r="I753" s="154" t="s">
        <v>86</v>
      </c>
      <c r="J753" s="154">
        <v>2</v>
      </c>
      <c r="K753" s="154">
        <v>0</v>
      </c>
      <c r="L753" s="154" t="s">
        <v>86</v>
      </c>
      <c r="M753" s="154" t="s">
        <v>86</v>
      </c>
      <c r="N753" s="154">
        <v>0</v>
      </c>
      <c r="P753" s="154" t="s">
        <v>86</v>
      </c>
    </row>
    <row r="754" spans="1:16" x14ac:dyDescent="0.2">
      <c r="A754" s="154">
        <v>70</v>
      </c>
      <c r="B754" s="154">
        <v>1</v>
      </c>
      <c r="D754" s="154">
        <v>7</v>
      </c>
      <c r="E754" s="154" t="s">
        <v>940</v>
      </c>
      <c r="F754" s="154" t="s">
        <v>941</v>
      </c>
      <c r="G754" s="154">
        <v>0</v>
      </c>
      <c r="H754" s="154">
        <v>0</v>
      </c>
      <c r="I754" s="154" t="s">
        <v>942</v>
      </c>
      <c r="J754" s="154">
        <v>0</v>
      </c>
      <c r="K754" s="154">
        <v>0</v>
      </c>
      <c r="L754" s="154" t="s">
        <v>86</v>
      </c>
      <c r="M754" s="154" t="s">
        <v>86</v>
      </c>
      <c r="N754" s="154">
        <v>0</v>
      </c>
      <c r="P754" s="154" t="s">
        <v>943</v>
      </c>
    </row>
    <row r="755" spans="1:16" x14ac:dyDescent="0.2">
      <c r="A755" s="154">
        <v>70</v>
      </c>
      <c r="B755" s="154">
        <v>1</v>
      </c>
      <c r="D755" s="154">
        <v>8</v>
      </c>
      <c r="E755" s="154" t="s">
        <v>944</v>
      </c>
      <c r="F755" s="154" t="s">
        <v>945</v>
      </c>
      <c r="G755" s="154">
        <v>1</v>
      </c>
      <c r="H755" s="154">
        <v>0</v>
      </c>
      <c r="I755" s="154" t="s">
        <v>86</v>
      </c>
      <c r="J755" s="154">
        <v>5</v>
      </c>
      <c r="K755" s="154">
        <v>0</v>
      </c>
      <c r="L755" s="154" t="s">
        <v>86</v>
      </c>
      <c r="M755" s="154" t="s">
        <v>86</v>
      </c>
      <c r="N755" s="154">
        <v>0</v>
      </c>
      <c r="P755" s="154" t="s">
        <v>86</v>
      </c>
    </row>
    <row r="756" spans="1:16" x14ac:dyDescent="0.2">
      <c r="A756" s="154">
        <v>70</v>
      </c>
      <c r="B756" s="154">
        <v>1</v>
      </c>
      <c r="D756" s="154">
        <v>9</v>
      </c>
      <c r="E756" s="154" t="s">
        <v>946</v>
      </c>
      <c r="F756" s="154" t="s">
        <v>947</v>
      </c>
      <c r="G756" s="154">
        <v>0</v>
      </c>
      <c r="H756" s="154">
        <v>0</v>
      </c>
      <c r="I756" s="154" t="s">
        <v>86</v>
      </c>
      <c r="J756" s="154">
        <v>5</v>
      </c>
      <c r="K756" s="154">
        <v>0</v>
      </c>
      <c r="L756" s="154" t="s">
        <v>86</v>
      </c>
      <c r="M756" s="154" t="s">
        <v>86</v>
      </c>
      <c r="N756" s="154">
        <v>0</v>
      </c>
      <c r="P756" s="154" t="s">
        <v>948</v>
      </c>
    </row>
    <row r="757" spans="1:16" x14ac:dyDescent="0.2">
      <c r="A757" s="154">
        <v>70</v>
      </c>
      <c r="B757" s="154">
        <v>1</v>
      </c>
      <c r="D757" s="154">
        <v>10</v>
      </c>
      <c r="E757" s="154" t="s">
        <v>949</v>
      </c>
      <c r="F757" s="154" t="s">
        <v>950</v>
      </c>
      <c r="G757" s="154">
        <v>0</v>
      </c>
      <c r="H757" s="154">
        <v>0</v>
      </c>
      <c r="I757" s="154" t="s">
        <v>951</v>
      </c>
      <c r="J757" s="154">
        <v>5</v>
      </c>
      <c r="K757" s="154">
        <v>0</v>
      </c>
      <c r="L757" s="154" t="s">
        <v>86</v>
      </c>
      <c r="M757" s="154" t="s">
        <v>86</v>
      </c>
      <c r="N757" s="154">
        <v>0</v>
      </c>
      <c r="P757" s="154" t="s">
        <v>952</v>
      </c>
    </row>
    <row r="758" spans="1:16" x14ac:dyDescent="0.2">
      <c r="A758" s="154">
        <v>70</v>
      </c>
      <c r="B758" s="154">
        <v>1</v>
      </c>
      <c r="D758" s="154">
        <v>11</v>
      </c>
      <c r="E758" s="154" t="s">
        <v>953</v>
      </c>
      <c r="F758" s="154" t="s">
        <v>954</v>
      </c>
      <c r="G758" s="154">
        <v>0</v>
      </c>
      <c r="H758" s="154">
        <v>0</v>
      </c>
      <c r="I758" s="154" t="s">
        <v>955</v>
      </c>
      <c r="J758" s="154">
        <v>0</v>
      </c>
      <c r="K758" s="154">
        <v>0</v>
      </c>
      <c r="L758" s="154" t="s">
        <v>86</v>
      </c>
      <c r="M758" s="154" t="s">
        <v>86</v>
      </c>
      <c r="N758" s="154">
        <v>0</v>
      </c>
      <c r="P758" s="154" t="s">
        <v>956</v>
      </c>
    </row>
    <row r="759" spans="1:16" x14ac:dyDescent="0.2">
      <c r="A759" s="154">
        <v>70</v>
      </c>
      <c r="B759" s="154">
        <v>1</v>
      </c>
      <c r="D759" s="154">
        <v>12</v>
      </c>
      <c r="E759" s="154" t="s">
        <v>957</v>
      </c>
      <c r="F759" s="154" t="s">
        <v>958</v>
      </c>
      <c r="G759" s="154">
        <v>0</v>
      </c>
      <c r="H759" s="154">
        <v>0</v>
      </c>
      <c r="I759" s="154" t="s">
        <v>959</v>
      </c>
      <c r="J759" s="154">
        <v>0</v>
      </c>
      <c r="K759" s="154">
        <v>0</v>
      </c>
      <c r="L759" s="154" t="s">
        <v>86</v>
      </c>
      <c r="M759" s="154" t="s">
        <v>86</v>
      </c>
      <c r="N759" s="154">
        <v>0</v>
      </c>
      <c r="P759" s="154" t="s">
        <v>960</v>
      </c>
    </row>
    <row r="760" spans="1:16" x14ac:dyDescent="0.2">
      <c r="A760" s="154">
        <v>70</v>
      </c>
      <c r="B760" s="154">
        <v>1</v>
      </c>
      <c r="D760" s="154">
        <v>13</v>
      </c>
      <c r="E760" s="154" t="s">
        <v>961</v>
      </c>
      <c r="F760" s="154" t="s">
        <v>962</v>
      </c>
      <c r="G760" s="154">
        <v>0</v>
      </c>
      <c r="H760" s="154">
        <v>0</v>
      </c>
      <c r="I760" s="154" t="s">
        <v>963</v>
      </c>
      <c r="J760" s="154">
        <v>0</v>
      </c>
      <c r="K760" s="154">
        <v>0</v>
      </c>
      <c r="L760" s="154" t="s">
        <v>86</v>
      </c>
      <c r="M760" s="154" t="s">
        <v>86</v>
      </c>
      <c r="N760" s="154">
        <v>0</v>
      </c>
      <c r="P760" s="154" t="s">
        <v>964</v>
      </c>
    </row>
    <row r="761" spans="1:16" x14ac:dyDescent="0.2">
      <c r="A761" s="154">
        <v>70</v>
      </c>
      <c r="B761" s="154">
        <v>1</v>
      </c>
      <c r="D761" s="154">
        <v>14</v>
      </c>
      <c r="E761" s="154" t="s">
        <v>965</v>
      </c>
      <c r="F761" s="154" t="s">
        <v>966</v>
      </c>
      <c r="G761" s="154">
        <v>0</v>
      </c>
      <c r="H761" s="154">
        <v>0</v>
      </c>
      <c r="I761" s="154" t="s">
        <v>86</v>
      </c>
      <c r="J761" s="154">
        <v>0</v>
      </c>
      <c r="K761" s="154">
        <v>0</v>
      </c>
      <c r="L761" s="154" t="s">
        <v>86</v>
      </c>
      <c r="M761" s="154" t="s">
        <v>86</v>
      </c>
      <c r="N761" s="154">
        <v>0</v>
      </c>
      <c r="P761" s="154" t="s">
        <v>86</v>
      </c>
    </row>
    <row r="762" spans="1:16" x14ac:dyDescent="0.2">
      <c r="A762" s="154">
        <v>70</v>
      </c>
      <c r="B762" s="154">
        <v>1</v>
      </c>
      <c r="D762" s="154">
        <v>15</v>
      </c>
      <c r="E762" s="154" t="s">
        <v>967</v>
      </c>
      <c r="F762" s="154" t="s">
        <v>968</v>
      </c>
      <c r="G762" s="154">
        <v>0</v>
      </c>
      <c r="H762" s="154">
        <v>0</v>
      </c>
      <c r="I762" s="154" t="s">
        <v>86</v>
      </c>
      <c r="J762" s="154">
        <v>0</v>
      </c>
      <c r="K762" s="154">
        <v>0</v>
      </c>
      <c r="L762" s="154" t="s">
        <v>86</v>
      </c>
      <c r="M762" s="154" t="s">
        <v>86</v>
      </c>
      <c r="N762" s="154">
        <v>0</v>
      </c>
      <c r="P762" s="154" t="s">
        <v>969</v>
      </c>
    </row>
    <row r="763" spans="1:16" x14ac:dyDescent="0.2">
      <c r="A763" s="154">
        <v>70</v>
      </c>
      <c r="B763" s="154">
        <v>1</v>
      </c>
      <c r="D763" s="154">
        <v>16</v>
      </c>
      <c r="E763" s="154" t="s">
        <v>970</v>
      </c>
      <c r="F763" s="154" t="s">
        <v>971</v>
      </c>
      <c r="G763" s="154">
        <v>0</v>
      </c>
      <c r="H763" s="154">
        <v>0</v>
      </c>
      <c r="I763" s="154" t="s">
        <v>86</v>
      </c>
      <c r="J763" s="154">
        <v>3</v>
      </c>
      <c r="K763" s="154">
        <v>0</v>
      </c>
      <c r="L763" s="154" t="s">
        <v>86</v>
      </c>
      <c r="M763" s="154" t="s">
        <v>86</v>
      </c>
      <c r="N763" s="154">
        <v>0</v>
      </c>
      <c r="P763" s="154" t="s">
        <v>86</v>
      </c>
    </row>
    <row r="764" spans="1:16" x14ac:dyDescent="0.2">
      <c r="A764" s="154">
        <v>70</v>
      </c>
      <c r="B764" s="154">
        <v>1</v>
      </c>
      <c r="D764" s="154">
        <v>17</v>
      </c>
      <c r="E764" s="154" t="s">
        <v>972</v>
      </c>
      <c r="F764" s="154" t="s">
        <v>973</v>
      </c>
      <c r="G764" s="154">
        <v>1</v>
      </c>
      <c r="H764" s="154">
        <v>0</v>
      </c>
      <c r="I764" s="154" t="s">
        <v>86</v>
      </c>
      <c r="J764" s="154">
        <v>3</v>
      </c>
      <c r="K764" s="154">
        <v>0</v>
      </c>
      <c r="L764" s="154" t="s">
        <v>86</v>
      </c>
      <c r="M764" s="154" t="s">
        <v>86</v>
      </c>
      <c r="N764" s="154">
        <v>0</v>
      </c>
      <c r="P764" s="154" t="s">
        <v>86</v>
      </c>
    </row>
    <row r="765" spans="1:16" x14ac:dyDescent="0.2">
      <c r="A765" s="154">
        <v>70</v>
      </c>
      <c r="B765" s="154">
        <v>1</v>
      </c>
      <c r="D765" s="154">
        <v>1</v>
      </c>
      <c r="E765" s="154" t="s">
        <v>974</v>
      </c>
      <c r="F765" s="154" t="s">
        <v>975</v>
      </c>
      <c r="G765" s="154">
        <v>0.9</v>
      </c>
      <c r="H765" s="154">
        <v>1</v>
      </c>
      <c r="I765" s="154" t="s">
        <v>976</v>
      </c>
      <c r="J765" s="154">
        <v>0</v>
      </c>
      <c r="K765" s="154">
        <v>0</v>
      </c>
      <c r="L765" s="154" t="s">
        <v>86</v>
      </c>
      <c r="M765" s="154" t="s">
        <v>86</v>
      </c>
      <c r="N765" s="154">
        <v>0</v>
      </c>
      <c r="P765" s="154" t="s">
        <v>977</v>
      </c>
    </row>
    <row r="766" spans="1:16" x14ac:dyDescent="0.2">
      <c r="A766" s="154">
        <v>70</v>
      </c>
      <c r="B766" s="154">
        <v>1</v>
      </c>
      <c r="D766" s="154">
        <v>2</v>
      </c>
      <c r="E766" s="154" t="s">
        <v>978</v>
      </c>
      <c r="F766" s="154" t="s">
        <v>979</v>
      </c>
      <c r="G766" s="154">
        <v>0.85</v>
      </c>
      <c r="H766" s="154">
        <v>1</v>
      </c>
      <c r="I766" s="154" t="s">
        <v>980</v>
      </c>
      <c r="J766" s="154">
        <v>0</v>
      </c>
      <c r="K766" s="154">
        <v>0</v>
      </c>
      <c r="L766" s="154" t="s">
        <v>86</v>
      </c>
      <c r="M766" s="154" t="s">
        <v>86</v>
      </c>
      <c r="N766" s="154">
        <v>0</v>
      </c>
      <c r="P766" s="154" t="s">
        <v>981</v>
      </c>
    </row>
    <row r="767" spans="1:16" x14ac:dyDescent="0.2">
      <c r="A767" s="154">
        <v>70</v>
      </c>
      <c r="B767" s="154">
        <v>1</v>
      </c>
      <c r="D767" s="154">
        <v>3</v>
      </c>
      <c r="E767" s="154" t="s">
        <v>982</v>
      </c>
      <c r="F767" s="154" t="s">
        <v>983</v>
      </c>
      <c r="G767" s="154">
        <v>1.03</v>
      </c>
      <c r="H767" s="154">
        <v>0</v>
      </c>
      <c r="I767" s="154" t="s">
        <v>86</v>
      </c>
      <c r="J767" s="154">
        <v>0</v>
      </c>
      <c r="K767" s="154">
        <v>0</v>
      </c>
      <c r="L767" s="154" t="s">
        <v>86</v>
      </c>
      <c r="M767" s="154" t="s">
        <v>86</v>
      </c>
      <c r="N767" s="154">
        <v>0</v>
      </c>
      <c r="P767" s="154" t="s">
        <v>984</v>
      </c>
    </row>
    <row r="768" spans="1:16" x14ac:dyDescent="0.2">
      <c r="A768" s="154">
        <v>70</v>
      </c>
      <c r="B768" s="154">
        <v>1</v>
      </c>
      <c r="D768" s="154">
        <v>4</v>
      </c>
      <c r="E768" s="154" t="s">
        <v>985</v>
      </c>
      <c r="F768" s="154" t="s">
        <v>986</v>
      </c>
      <c r="G768" s="154">
        <v>1.1499999999999999</v>
      </c>
      <c r="H768" s="154">
        <v>0</v>
      </c>
      <c r="I768" s="154" t="s">
        <v>86</v>
      </c>
      <c r="J768" s="154">
        <v>0</v>
      </c>
      <c r="K768" s="154">
        <v>0</v>
      </c>
      <c r="L768" s="154" t="s">
        <v>86</v>
      </c>
      <c r="M768" s="154" t="s">
        <v>86</v>
      </c>
      <c r="N768" s="154">
        <v>0</v>
      </c>
      <c r="P768" s="154" t="s">
        <v>987</v>
      </c>
    </row>
    <row r="769" spans="1:50" x14ac:dyDescent="0.2">
      <c r="A769" s="154">
        <v>70</v>
      </c>
      <c r="B769" s="154">
        <v>1</v>
      </c>
      <c r="D769" s="154">
        <v>5</v>
      </c>
      <c r="E769" s="154" t="s">
        <v>988</v>
      </c>
      <c r="F769" s="154" t="s">
        <v>989</v>
      </c>
      <c r="G769" s="154">
        <v>7</v>
      </c>
      <c r="H769" s="154">
        <v>0</v>
      </c>
      <c r="I769" s="154" t="s">
        <v>86</v>
      </c>
      <c r="J769" s="154">
        <v>0</v>
      </c>
      <c r="K769" s="154">
        <v>0</v>
      </c>
      <c r="L769" s="154" t="s">
        <v>86</v>
      </c>
      <c r="M769" s="154" t="s">
        <v>86</v>
      </c>
      <c r="N769" s="154">
        <v>0</v>
      </c>
      <c r="P769" s="154" t="s">
        <v>86</v>
      </c>
    </row>
    <row r="770" spans="1:50" x14ac:dyDescent="0.2">
      <c r="A770" s="154">
        <v>70</v>
      </c>
      <c r="B770" s="154">
        <v>1</v>
      </c>
      <c r="D770" s="154">
        <v>6</v>
      </c>
      <c r="E770" s="154" t="s">
        <v>990</v>
      </c>
      <c r="F770" s="154" t="s">
        <v>86</v>
      </c>
      <c r="G770" s="154">
        <v>2</v>
      </c>
      <c r="H770" s="154">
        <v>0</v>
      </c>
      <c r="I770" s="154" t="s">
        <v>86</v>
      </c>
      <c r="J770" s="154">
        <v>0</v>
      </c>
      <c r="K770" s="154">
        <v>0</v>
      </c>
      <c r="L770" s="154" t="s">
        <v>86</v>
      </c>
      <c r="M770" s="154" t="s">
        <v>86</v>
      </c>
      <c r="N770" s="154">
        <v>0</v>
      </c>
      <c r="P770" s="154" t="s">
        <v>86</v>
      </c>
    </row>
    <row r="772" spans="1:50" x14ac:dyDescent="0.2">
      <c r="A772" s="154">
        <v>-1</v>
      </c>
    </row>
    <row r="774" spans="1:50" x14ac:dyDescent="0.2">
      <c r="A774" s="241">
        <v>75</v>
      </c>
      <c r="B774" s="241" t="s">
        <v>991</v>
      </c>
      <c r="C774" s="241">
        <v>2024</v>
      </c>
      <c r="D774" s="241">
        <v>0</v>
      </c>
      <c r="E774" s="241">
        <v>10</v>
      </c>
      <c r="F774" s="241">
        <v>1</v>
      </c>
      <c r="G774" s="241">
        <v>0</v>
      </c>
      <c r="H774" s="241">
        <v>1</v>
      </c>
      <c r="I774" s="241">
        <v>0</v>
      </c>
      <c r="J774" s="241">
        <v>3</v>
      </c>
      <c r="K774" s="241">
        <v>0</v>
      </c>
      <c r="L774" s="241">
        <v>0</v>
      </c>
      <c r="M774" s="241">
        <v>0</v>
      </c>
      <c r="N774" s="241">
        <v>66504103</v>
      </c>
      <c r="O774" s="241">
        <v>1</v>
      </c>
    </row>
    <row r="775" spans="1:50" x14ac:dyDescent="0.2">
      <c r="A775" s="243">
        <v>2</v>
      </c>
      <c r="B775" s="243" t="s">
        <v>992</v>
      </c>
      <c r="C775" s="243" t="s">
        <v>993</v>
      </c>
      <c r="D775" s="243">
        <v>0</v>
      </c>
      <c r="E775" s="243">
        <v>0</v>
      </c>
      <c r="F775" s="243">
        <v>0</v>
      </c>
      <c r="G775" s="243"/>
      <c r="H775" s="243"/>
      <c r="I775" s="243"/>
      <c r="J775" s="243"/>
      <c r="K775" s="243"/>
      <c r="L775" s="243"/>
      <c r="M775" s="243"/>
      <c r="N775" s="243"/>
      <c r="O775" s="243"/>
      <c r="P775" s="243"/>
      <c r="Q775" s="243"/>
      <c r="R775" s="243"/>
      <c r="S775" s="243"/>
      <c r="T775" s="243"/>
      <c r="U775" s="243"/>
      <c r="V775" s="243"/>
      <c r="W775" s="243"/>
      <c r="X775" s="243"/>
      <c r="Y775" s="243"/>
      <c r="Z775" s="243"/>
      <c r="AA775" s="243"/>
      <c r="AB775" s="243"/>
      <c r="AC775" s="243"/>
      <c r="AD775" s="243"/>
      <c r="AE775" s="243"/>
      <c r="AF775" s="243"/>
      <c r="AG775" s="243"/>
      <c r="AH775" s="243"/>
      <c r="AI775" s="243"/>
      <c r="AJ775" s="243"/>
      <c r="AK775" s="243"/>
      <c r="AL775" s="243"/>
      <c r="AM775" s="243"/>
      <c r="AN775" s="243">
        <v>66504104</v>
      </c>
    </row>
    <row r="776" spans="1:50" x14ac:dyDescent="0.2">
      <c r="A776" s="243">
        <v>1</v>
      </c>
      <c r="B776" s="243" t="s">
        <v>994</v>
      </c>
      <c r="C776" s="243" t="s">
        <v>995</v>
      </c>
      <c r="D776" s="243">
        <v>2024</v>
      </c>
      <c r="E776" s="243">
        <v>12</v>
      </c>
      <c r="F776" s="243">
        <v>1</v>
      </c>
      <c r="G776" s="243">
        <v>1</v>
      </c>
      <c r="H776" s="243">
        <v>0</v>
      </c>
      <c r="I776" s="243">
        <v>2</v>
      </c>
      <c r="J776" s="243">
        <v>1</v>
      </c>
      <c r="K776" s="243">
        <v>1</v>
      </c>
      <c r="L776" s="243">
        <v>1</v>
      </c>
      <c r="M776" s="243">
        <v>1</v>
      </c>
      <c r="N776" s="243">
        <v>1</v>
      </c>
      <c r="O776" s="243">
        <v>1</v>
      </c>
      <c r="P776" s="243">
        <v>1</v>
      </c>
      <c r="Q776" s="243">
        <v>1</v>
      </c>
      <c r="R776" s="243" t="s">
        <v>86</v>
      </c>
      <c r="S776" s="243" t="s">
        <v>86</v>
      </c>
      <c r="T776" s="243" t="s">
        <v>86</v>
      </c>
      <c r="U776" s="243" t="s">
        <v>86</v>
      </c>
      <c r="V776" s="243" t="s">
        <v>86</v>
      </c>
      <c r="W776" s="243" t="s">
        <v>86</v>
      </c>
      <c r="X776" s="243" t="s">
        <v>86</v>
      </c>
      <c r="Y776" s="243" t="s">
        <v>86</v>
      </c>
      <c r="Z776" s="243" t="s">
        <v>86</v>
      </c>
      <c r="AA776" s="243" t="s">
        <v>86</v>
      </c>
      <c r="AB776" s="243"/>
      <c r="AC776" s="243"/>
      <c r="AD776" s="243"/>
      <c r="AE776" s="243"/>
      <c r="AF776" s="243"/>
      <c r="AG776" s="243"/>
      <c r="AH776" s="243"/>
      <c r="AI776" s="243"/>
      <c r="AJ776" s="243"/>
      <c r="AK776" s="243"/>
      <c r="AL776" s="243"/>
      <c r="AM776" s="243"/>
      <c r="AN776" s="243">
        <v>66504105</v>
      </c>
      <c r="AO776" s="243" t="s">
        <v>996</v>
      </c>
      <c r="AP776" s="243" t="s">
        <v>997</v>
      </c>
      <c r="AQ776" s="243">
        <v>45621</v>
      </c>
      <c r="AR776" s="243">
        <v>361</v>
      </c>
      <c r="AS776" s="243" t="s">
        <v>384</v>
      </c>
      <c r="AT776" s="243" t="s">
        <v>998</v>
      </c>
      <c r="AU776" s="243" t="s">
        <v>997</v>
      </c>
      <c r="AV776" s="243">
        <v>44837</v>
      </c>
      <c r="AW776" s="243">
        <v>473</v>
      </c>
      <c r="AX776" s="243" t="s">
        <v>386</v>
      </c>
    </row>
    <row r="780" spans="1:50" x14ac:dyDescent="0.2">
      <c r="A780" s="154">
        <v>65</v>
      </c>
      <c r="C780" s="154">
        <v>1</v>
      </c>
      <c r="D780" s="154">
        <v>0</v>
      </c>
      <c r="E780" s="1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>
      <selection activeCell="A202" sqref="A202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33" x14ac:dyDescent="0.2">
      <c r="A1" s="154">
        <v>0</v>
      </c>
      <c r="B1" s="154" t="s">
        <v>700</v>
      </c>
      <c r="D1" s="154" t="s">
        <v>999</v>
      </c>
      <c r="F1" s="154">
        <v>0</v>
      </c>
      <c r="G1" s="154">
        <v>0</v>
      </c>
      <c r="H1" s="154">
        <v>0</v>
      </c>
      <c r="I1" s="154" t="s">
        <v>702</v>
      </c>
      <c r="J1" s="154" t="s">
        <v>86</v>
      </c>
      <c r="K1" s="154">
        <v>1</v>
      </c>
      <c r="L1" s="154">
        <v>74140</v>
      </c>
      <c r="M1" s="154">
        <v>10</v>
      </c>
      <c r="N1" s="154">
        <v>12</v>
      </c>
      <c r="O1" s="154">
        <v>1</v>
      </c>
      <c r="P1" s="154">
        <v>0</v>
      </c>
      <c r="Q1" s="154">
        <v>4</v>
      </c>
    </row>
    <row r="4" spans="1:133" x14ac:dyDescent="0.2">
      <c r="A4" s="239">
        <v>1</v>
      </c>
      <c r="B4" s="239">
        <v>1</v>
      </c>
      <c r="C4" s="239">
        <v>-1</v>
      </c>
      <c r="D4" s="239"/>
      <c r="E4" s="239"/>
      <c r="F4" s="239"/>
      <c r="G4" s="239" t="s">
        <v>366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39"/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39"/>
      <c r="DV4" s="239"/>
      <c r="DW4" s="239"/>
      <c r="DX4" s="239"/>
      <c r="DY4" s="239"/>
      <c r="DZ4" s="239"/>
      <c r="EA4" s="239"/>
      <c r="EB4" s="239"/>
      <c r="EC4" s="239">
        <v>0</v>
      </c>
    </row>
    <row r="12" spans="1:133" x14ac:dyDescent="0.2">
      <c r="A12" s="239">
        <v>1</v>
      </c>
      <c r="B12" s="239">
        <v>57</v>
      </c>
      <c r="C12" s="239">
        <v>0</v>
      </c>
      <c r="D12" s="239"/>
      <c r="E12" s="239">
        <v>0</v>
      </c>
      <c r="F12" s="239" t="s">
        <v>703</v>
      </c>
      <c r="G12" s="239" t="s">
        <v>704</v>
      </c>
      <c r="H12" s="239" t="s">
        <v>86</v>
      </c>
      <c r="I12" s="239">
        <v>0</v>
      </c>
      <c r="J12" s="239" t="s">
        <v>86</v>
      </c>
      <c r="K12" s="239">
        <v>0</v>
      </c>
      <c r="L12" s="239">
        <v>0</v>
      </c>
      <c r="M12" s="239">
        <v>523</v>
      </c>
      <c r="N12" s="239"/>
      <c r="O12" s="239">
        <v>0</v>
      </c>
      <c r="P12" s="239">
        <v>0</v>
      </c>
      <c r="Q12" s="239">
        <v>7</v>
      </c>
      <c r="R12" s="239">
        <v>0</v>
      </c>
      <c r="S12" s="239"/>
      <c r="T12" s="239">
        <v>4</v>
      </c>
      <c r="U12" s="239" t="s">
        <v>86</v>
      </c>
      <c r="V12" s="239">
        <v>0</v>
      </c>
      <c r="W12" s="239" t="s">
        <v>86</v>
      </c>
      <c r="X12" s="239" t="s">
        <v>86</v>
      </c>
      <c r="Y12" s="239" t="s">
        <v>86</v>
      </c>
      <c r="Z12" s="239" t="s">
        <v>86</v>
      </c>
      <c r="AA12" s="239" t="s">
        <v>86</v>
      </c>
      <c r="AB12" s="239" t="s">
        <v>705</v>
      </c>
      <c r="AC12" s="239" t="s">
        <v>86</v>
      </c>
      <c r="AD12" s="239" t="s">
        <v>86</v>
      </c>
      <c r="AE12" s="239" t="s">
        <v>86</v>
      </c>
      <c r="AF12" s="239" t="s">
        <v>86</v>
      </c>
      <c r="AG12" s="239" t="s">
        <v>86</v>
      </c>
      <c r="AH12" s="239" t="s">
        <v>86</v>
      </c>
      <c r="AI12" s="239" t="s">
        <v>86</v>
      </c>
      <c r="AJ12" s="239" t="s">
        <v>86</v>
      </c>
      <c r="AK12" s="239"/>
      <c r="AL12" s="239" t="s">
        <v>86</v>
      </c>
      <c r="AM12" s="239" t="s">
        <v>86</v>
      </c>
      <c r="AN12" s="239" t="s">
        <v>86</v>
      </c>
      <c r="AO12" s="239"/>
      <c r="AP12" s="239" t="s">
        <v>86</v>
      </c>
      <c r="AQ12" s="239" t="s">
        <v>86</v>
      </c>
      <c r="AR12" s="239" t="s">
        <v>86</v>
      </c>
      <c r="AS12" s="239"/>
      <c r="AT12" s="239"/>
      <c r="AU12" s="239"/>
      <c r="AV12" s="239"/>
      <c r="AW12" s="239"/>
      <c r="AX12" s="239" t="s">
        <v>86</v>
      </c>
      <c r="AY12" s="239" t="s">
        <v>86</v>
      </c>
      <c r="AZ12" s="239" t="s">
        <v>86</v>
      </c>
      <c r="BA12" s="239"/>
      <c r="BB12" s="239">
        <v>0</v>
      </c>
      <c r="BC12" s="239"/>
      <c r="BD12" s="239"/>
      <c r="BE12" s="239"/>
      <c r="BF12" s="239"/>
      <c r="BG12" s="239"/>
      <c r="BH12" s="239" t="s">
        <v>706</v>
      </c>
      <c r="BI12" s="239" t="s">
        <v>707</v>
      </c>
      <c r="BJ12" s="239">
        <v>1</v>
      </c>
      <c r="BK12" s="239">
        <v>1</v>
      </c>
      <c r="BL12" s="239">
        <v>0</v>
      </c>
      <c r="BM12" s="239">
        <v>0</v>
      </c>
      <c r="BN12" s="239">
        <v>1</v>
      </c>
      <c r="BO12" s="239">
        <v>0</v>
      </c>
      <c r="BP12" s="239">
        <v>6</v>
      </c>
      <c r="BQ12" s="239">
        <v>2</v>
      </c>
      <c r="BR12" s="239">
        <v>1</v>
      </c>
      <c r="BS12" s="239">
        <v>0</v>
      </c>
      <c r="BT12" s="239">
        <v>0</v>
      </c>
      <c r="BU12" s="239">
        <v>0</v>
      </c>
      <c r="BV12" s="239">
        <v>1</v>
      </c>
      <c r="BW12" s="239">
        <v>1</v>
      </c>
      <c r="BX12" s="239">
        <v>0</v>
      </c>
      <c r="BY12" s="239" t="s">
        <v>708</v>
      </c>
      <c r="BZ12" s="239" t="s">
        <v>709</v>
      </c>
      <c r="CA12" s="239" t="s">
        <v>710</v>
      </c>
      <c r="CB12" s="239" t="s">
        <v>710</v>
      </c>
      <c r="CC12" s="239" t="s">
        <v>710</v>
      </c>
      <c r="CD12" s="239" t="s">
        <v>710</v>
      </c>
      <c r="CE12" s="239" t="s">
        <v>711</v>
      </c>
      <c r="CF12" s="239">
        <v>0</v>
      </c>
      <c r="CG12" s="239">
        <v>0</v>
      </c>
      <c r="CH12" s="239">
        <v>487096330</v>
      </c>
      <c r="CI12" s="239" t="s">
        <v>86</v>
      </c>
      <c r="CJ12" s="239" t="s">
        <v>86</v>
      </c>
      <c r="CK12" s="239">
        <v>18</v>
      </c>
      <c r="CL12" s="239"/>
      <c r="CM12" s="239"/>
      <c r="CN12" s="239"/>
      <c r="CO12" s="239"/>
      <c r="CP12" s="239"/>
      <c r="CQ12" s="239" t="s">
        <v>712</v>
      </c>
      <c r="CR12" s="239" t="s">
        <v>713</v>
      </c>
      <c r="CS12" s="239">
        <v>46073</v>
      </c>
      <c r="CT12" s="239">
        <v>540</v>
      </c>
      <c r="CU12" s="239">
        <v>17</v>
      </c>
      <c r="CV12" s="239" t="s">
        <v>714</v>
      </c>
      <c r="CW12" s="239"/>
      <c r="CX12" s="239"/>
      <c r="CY12" s="239">
        <v>0</v>
      </c>
      <c r="CZ12" s="239" t="s">
        <v>86</v>
      </c>
      <c r="DA12" s="239" t="s">
        <v>86</v>
      </c>
      <c r="DB12" s="239"/>
      <c r="DC12" s="239"/>
      <c r="DD12" s="239"/>
      <c r="DE12" s="239"/>
      <c r="DF12" s="239"/>
      <c r="DG12" s="239"/>
      <c r="DH12" s="239"/>
      <c r="DI12" s="239"/>
      <c r="DJ12" s="239"/>
      <c r="DK12" s="239"/>
      <c r="DL12" s="239"/>
      <c r="DM12" s="239"/>
      <c r="DN12" s="239"/>
      <c r="DO12" s="239"/>
      <c r="DP12" s="239"/>
      <c r="DQ12" s="239"/>
      <c r="DR12" s="239"/>
      <c r="DS12" s="239"/>
      <c r="DT12" s="239"/>
      <c r="DU12" s="239"/>
      <c r="DV12" s="239"/>
      <c r="DW12" s="239"/>
      <c r="DX12" s="239"/>
      <c r="DY12" s="239"/>
      <c r="DZ12" s="239"/>
      <c r="EA12" s="239"/>
      <c r="EB12" s="239"/>
      <c r="EC12" s="239">
        <v>0</v>
      </c>
    </row>
    <row r="14" spans="1:133" x14ac:dyDescent="0.2">
      <c r="A14" s="239">
        <v>22</v>
      </c>
      <c r="B14" s="239">
        <v>1</v>
      </c>
      <c r="C14" s="239">
        <v>0</v>
      </c>
      <c r="D14" s="239">
        <v>66504103</v>
      </c>
      <c r="E14" s="239">
        <v>0</v>
      </c>
      <c r="F14" s="239">
        <v>2</v>
      </c>
      <c r="G14" s="239">
        <v>1</v>
      </c>
      <c r="H14" s="239"/>
      <c r="I14" s="239"/>
      <c r="J14" s="239"/>
      <c r="K14" s="239"/>
      <c r="L14" s="239"/>
      <c r="M14" s="239"/>
      <c r="N14" s="239"/>
      <c r="O14" s="239"/>
    </row>
    <row r="16" spans="1:133" x14ac:dyDescent="0.2">
      <c r="A16" s="244">
        <v>3</v>
      </c>
      <c r="B16" s="244">
        <v>1</v>
      </c>
      <c r="C16" s="244" t="s">
        <v>39</v>
      </c>
      <c r="D16" s="244" t="s">
        <v>715</v>
      </c>
      <c r="E16" s="245">
        <f>ROUND((Source!F126)/1000,2)</f>
        <v>19.66</v>
      </c>
      <c r="F16" s="245">
        <f>ROUND((Source!F127)/1000,2)</f>
        <v>79.08</v>
      </c>
      <c r="G16" s="245">
        <f>ROUND((Source!F118)/1000,2)</f>
        <v>0</v>
      </c>
      <c r="H16" s="245">
        <f>ROUND((Source!F128)/1000+(Source!F129)/1000,2)</f>
        <v>0</v>
      </c>
      <c r="I16" s="245">
        <f t="shared" ref="I16:I22" si="0">E16+F16+G16+H16</f>
        <v>98.74</v>
      </c>
      <c r="J16" s="245">
        <f>ROUND((Source!F124+Source!F123)/1000,2)</f>
        <v>14.98</v>
      </c>
      <c r="K16" s="245">
        <v>139.94999999999999</v>
      </c>
      <c r="L16" s="245">
        <v>0</v>
      </c>
      <c r="M16" s="245">
        <v>0</v>
      </c>
      <c r="N16" s="245">
        <f t="shared" ref="N16:N22" si="1">I16+L16+M16</f>
        <v>98.74</v>
      </c>
      <c r="AI16" s="244">
        <v>0</v>
      </c>
      <c r="AJ16" s="244">
        <v>-1</v>
      </c>
      <c r="AK16" s="244" t="s">
        <v>86</v>
      </c>
      <c r="AL16" s="244" t="s">
        <v>86</v>
      </c>
      <c r="AM16" s="244" t="s">
        <v>86</v>
      </c>
      <c r="AN16" s="244">
        <v>0</v>
      </c>
      <c r="AO16" s="244" t="s">
        <v>86</v>
      </c>
      <c r="AP16" s="244" t="s">
        <v>86</v>
      </c>
      <c r="AT16" s="245">
        <v>78195.73000000001</v>
      </c>
      <c r="AU16" s="245">
        <v>61753.3</v>
      </c>
      <c r="AV16" s="245">
        <v>0</v>
      </c>
      <c r="AW16" s="245">
        <v>0</v>
      </c>
      <c r="AX16" s="245">
        <v>0</v>
      </c>
      <c r="AY16" s="245">
        <v>1457.76</v>
      </c>
      <c r="AZ16" s="245">
        <v>995.47</v>
      </c>
      <c r="BA16" s="245">
        <v>13989.2</v>
      </c>
      <c r="BB16" s="245">
        <v>19657.849999999999</v>
      </c>
      <c r="BC16" s="245">
        <v>79084.17</v>
      </c>
      <c r="BD16" s="245">
        <v>0</v>
      </c>
      <c r="BE16" s="245">
        <v>0</v>
      </c>
      <c r="BF16" s="245">
        <v>31.585411199999999</v>
      </c>
      <c r="BG16" s="245">
        <v>1.8292272000000001</v>
      </c>
      <c r="BH16" s="245">
        <v>0</v>
      </c>
      <c r="BI16" s="245">
        <v>13848.39</v>
      </c>
      <c r="BJ16" s="245">
        <v>6697.9</v>
      </c>
      <c r="BK16" s="245">
        <v>98742.01999999999</v>
      </c>
    </row>
    <row r="17" spans="1:63" x14ac:dyDescent="0.2">
      <c r="A17" s="244">
        <v>3</v>
      </c>
      <c r="B17" s="244">
        <v>2</v>
      </c>
      <c r="C17" s="244" t="s">
        <v>40</v>
      </c>
      <c r="D17" s="244" t="s">
        <v>823</v>
      </c>
      <c r="E17" s="245">
        <f>ROUND((Source!F244)/1000,2)</f>
        <v>22.81</v>
      </c>
      <c r="F17" s="245">
        <f>ROUND((Source!F245)/1000,2)</f>
        <v>23.73</v>
      </c>
      <c r="G17" s="245">
        <f>ROUND((Source!F236)/1000,2)</f>
        <v>0</v>
      </c>
      <c r="H17" s="245">
        <f>ROUND((Source!F246)/1000+(Source!F247)/1000,2)</f>
        <v>0</v>
      </c>
      <c r="I17" s="245">
        <f t="shared" si="0"/>
        <v>46.54</v>
      </c>
      <c r="J17" s="245">
        <f>ROUND((Source!F242+Source!F241)/1000,2)</f>
        <v>7.91</v>
      </c>
      <c r="K17" s="245">
        <v>62.77</v>
      </c>
      <c r="L17" s="245">
        <v>0</v>
      </c>
      <c r="M17" s="245">
        <v>0</v>
      </c>
      <c r="N17" s="245">
        <f t="shared" si="1"/>
        <v>46.54</v>
      </c>
      <c r="AI17" s="244">
        <v>0</v>
      </c>
      <c r="AJ17" s="244">
        <v>-1</v>
      </c>
      <c r="AK17" s="244" t="s">
        <v>86</v>
      </c>
      <c r="AL17" s="244" t="s">
        <v>86</v>
      </c>
      <c r="AM17" s="244" t="s">
        <v>86</v>
      </c>
      <c r="AN17" s="244">
        <v>0</v>
      </c>
      <c r="AO17" s="244" t="s">
        <v>86</v>
      </c>
      <c r="AP17" s="244" t="s">
        <v>86</v>
      </c>
      <c r="AT17" s="245">
        <v>35360.89</v>
      </c>
      <c r="AU17" s="245">
        <v>27406.9</v>
      </c>
      <c r="AV17" s="245">
        <v>0</v>
      </c>
      <c r="AW17" s="245">
        <v>0</v>
      </c>
      <c r="AX17" s="245">
        <v>0</v>
      </c>
      <c r="AY17" s="245">
        <v>41.96</v>
      </c>
      <c r="AZ17" s="245">
        <v>17.54</v>
      </c>
      <c r="BA17" s="245">
        <v>7894.49</v>
      </c>
      <c r="BB17" s="245">
        <v>22808.84</v>
      </c>
      <c r="BC17" s="245">
        <v>23731.88</v>
      </c>
      <c r="BD17" s="245">
        <v>0</v>
      </c>
      <c r="BE17" s="245">
        <v>0</v>
      </c>
      <c r="BF17" s="245">
        <v>16.787749999999999</v>
      </c>
      <c r="BG17" s="245">
        <v>3.04E-2</v>
      </c>
      <c r="BH17" s="245">
        <v>0</v>
      </c>
      <c r="BI17" s="245">
        <v>7434.61</v>
      </c>
      <c r="BJ17" s="245">
        <v>3745.22</v>
      </c>
      <c r="BK17" s="245">
        <v>46540.72</v>
      </c>
    </row>
    <row r="18" spans="1:63" x14ac:dyDescent="0.2">
      <c r="A18" s="244">
        <v>3</v>
      </c>
      <c r="B18" s="244">
        <v>3</v>
      </c>
      <c r="C18" s="244" t="s">
        <v>41</v>
      </c>
      <c r="D18" s="244" t="s">
        <v>840</v>
      </c>
      <c r="E18" s="245">
        <f>ROUND((Source!F321)/1000,2)</f>
        <v>0</v>
      </c>
      <c r="F18" s="245">
        <f>ROUND((Source!F322)/1000,2)</f>
        <v>25.87</v>
      </c>
      <c r="G18" s="245">
        <f>ROUND((Source!F313)/1000,2)</f>
        <v>0</v>
      </c>
      <c r="H18" s="245">
        <f>ROUND((Source!F323)/1000+(Source!F324)/1000,2)</f>
        <v>0</v>
      </c>
      <c r="I18" s="245">
        <f t="shared" si="0"/>
        <v>25.87</v>
      </c>
      <c r="J18" s="245">
        <f>ROUND((Source!F319+Source!F318)/1000,2)</f>
        <v>2.0299999999999998</v>
      </c>
      <c r="K18" s="245">
        <v>43.65</v>
      </c>
      <c r="L18" s="245">
        <v>0</v>
      </c>
      <c r="M18" s="245">
        <v>0</v>
      </c>
      <c r="N18" s="245">
        <f t="shared" si="1"/>
        <v>25.87</v>
      </c>
      <c r="AI18" s="244">
        <v>0</v>
      </c>
      <c r="AJ18" s="244">
        <v>-1</v>
      </c>
      <c r="AK18" s="244" t="s">
        <v>86</v>
      </c>
      <c r="AL18" s="244" t="s">
        <v>86</v>
      </c>
      <c r="AM18" s="244" t="s">
        <v>86</v>
      </c>
      <c r="AN18" s="244">
        <v>0</v>
      </c>
      <c r="AO18" s="244" t="s">
        <v>86</v>
      </c>
      <c r="AP18" s="244" t="s">
        <v>86</v>
      </c>
      <c r="AT18" s="245">
        <v>22863.72</v>
      </c>
      <c r="AU18" s="245">
        <v>20789.740000000002</v>
      </c>
      <c r="AV18" s="245">
        <v>0</v>
      </c>
      <c r="AW18" s="245">
        <v>0</v>
      </c>
      <c r="AX18" s="245">
        <v>0</v>
      </c>
      <c r="AY18" s="245">
        <v>42.650000000000006</v>
      </c>
      <c r="AZ18" s="245">
        <v>19.059999999999999</v>
      </c>
      <c r="BA18" s="245">
        <v>2012.27</v>
      </c>
      <c r="BB18" s="245">
        <v>0</v>
      </c>
      <c r="BC18" s="245">
        <v>25870.1</v>
      </c>
      <c r="BD18" s="245">
        <v>0</v>
      </c>
      <c r="BE18" s="245">
        <v>0</v>
      </c>
      <c r="BF18" s="245">
        <v>4.0511999999999997</v>
      </c>
      <c r="BG18" s="245">
        <v>3.2000000000000001E-2</v>
      </c>
      <c r="BH18" s="245">
        <v>0</v>
      </c>
      <c r="BI18" s="245">
        <v>1970.39</v>
      </c>
      <c r="BJ18" s="245">
        <v>1035.99</v>
      </c>
      <c r="BK18" s="245">
        <v>25870.1</v>
      </c>
    </row>
    <row r="19" spans="1:63" x14ac:dyDescent="0.2">
      <c r="A19" s="244">
        <v>3</v>
      </c>
      <c r="B19" s="244">
        <v>4</v>
      </c>
      <c r="C19" s="244" t="s">
        <v>42</v>
      </c>
      <c r="D19" s="244" t="s">
        <v>852</v>
      </c>
      <c r="E19" s="245">
        <f>ROUND((Source!F396)/1000,2)</f>
        <v>0</v>
      </c>
      <c r="F19" s="245">
        <f>ROUND((Source!F397)/1000,2)</f>
        <v>13.62</v>
      </c>
      <c r="G19" s="245">
        <f>ROUND((Source!F388)/1000,2)</f>
        <v>0</v>
      </c>
      <c r="H19" s="245">
        <f>ROUND((Source!F398)/1000+(Source!F399)/1000,2)</f>
        <v>0</v>
      </c>
      <c r="I19" s="245">
        <f t="shared" si="0"/>
        <v>13.62</v>
      </c>
      <c r="J19" s="245">
        <f>ROUND((Source!F394+Source!F393)/1000,2)</f>
        <v>1.42</v>
      </c>
      <c r="K19" s="245">
        <v>21.6</v>
      </c>
      <c r="L19" s="245">
        <v>0</v>
      </c>
      <c r="M19" s="245">
        <v>0</v>
      </c>
      <c r="N19" s="245">
        <f t="shared" si="1"/>
        <v>13.62</v>
      </c>
      <c r="AI19" s="244">
        <v>0</v>
      </c>
      <c r="AJ19" s="244">
        <v>-1</v>
      </c>
      <c r="AK19" s="244" t="s">
        <v>86</v>
      </c>
      <c r="AL19" s="244" t="s">
        <v>86</v>
      </c>
      <c r="AM19" s="244" t="s">
        <v>86</v>
      </c>
      <c r="AN19" s="244">
        <v>0</v>
      </c>
      <c r="AO19" s="244" t="s">
        <v>86</v>
      </c>
      <c r="AP19" s="244" t="s">
        <v>86</v>
      </c>
      <c r="AT19" s="245">
        <v>11518.619999999999</v>
      </c>
      <c r="AU19" s="245">
        <v>10085.07</v>
      </c>
      <c r="AV19" s="245">
        <v>0</v>
      </c>
      <c r="AW19" s="245">
        <v>0</v>
      </c>
      <c r="AX19" s="245">
        <v>0</v>
      </c>
      <c r="AY19" s="245">
        <v>11.38</v>
      </c>
      <c r="AZ19" s="245">
        <v>4.76</v>
      </c>
      <c r="BA19" s="245">
        <v>1417.4099999999999</v>
      </c>
      <c r="BB19" s="245">
        <v>0</v>
      </c>
      <c r="BC19" s="245">
        <v>13623.43</v>
      </c>
      <c r="BD19" s="245">
        <v>0</v>
      </c>
      <c r="BE19" s="245">
        <v>0</v>
      </c>
      <c r="BF19" s="245">
        <v>2.8536000000000001</v>
      </c>
      <c r="BG19" s="245">
        <v>8.0000000000000002E-3</v>
      </c>
      <c r="BH19" s="245">
        <v>0</v>
      </c>
      <c r="BI19" s="245">
        <v>1379.5</v>
      </c>
      <c r="BJ19" s="245">
        <v>725.31</v>
      </c>
      <c r="BK19" s="245">
        <v>13623.43</v>
      </c>
    </row>
    <row r="20" spans="1:63" x14ac:dyDescent="0.2">
      <c r="A20" s="244">
        <v>3</v>
      </c>
      <c r="B20" s="244">
        <v>5</v>
      </c>
      <c r="C20" s="244" t="s">
        <v>368</v>
      </c>
      <c r="D20" s="244" t="s">
        <v>373</v>
      </c>
      <c r="E20" s="245">
        <f>ROUND((Source!F557)/1000,2)</f>
        <v>6.78</v>
      </c>
      <c r="F20" s="245">
        <f>ROUND((Source!F558)/1000,2)</f>
        <v>12.54</v>
      </c>
      <c r="G20" s="245">
        <f>ROUND((Source!F549)/1000,2)</f>
        <v>0</v>
      </c>
      <c r="H20" s="245">
        <f>ROUND((Source!F559)/1000+(Source!F560)/1000,2)</f>
        <v>0</v>
      </c>
      <c r="I20" s="245">
        <f t="shared" si="0"/>
        <v>19.32</v>
      </c>
      <c r="J20" s="245">
        <f>ROUND((Source!F555+Source!F554)/1000,2)</f>
        <v>5.92</v>
      </c>
      <c r="K20" s="245">
        <v>404.8</v>
      </c>
      <c r="L20" s="245">
        <v>0</v>
      </c>
      <c r="M20" s="245">
        <v>0</v>
      </c>
      <c r="N20" s="245">
        <f t="shared" si="1"/>
        <v>19.32</v>
      </c>
      <c r="AI20" s="244">
        <v>0</v>
      </c>
      <c r="AJ20" s="244">
        <v>-1</v>
      </c>
      <c r="AK20" s="244" t="s">
        <v>86</v>
      </c>
      <c r="AL20" s="244" t="s">
        <v>86</v>
      </c>
      <c r="AM20" s="244" t="s">
        <v>86</v>
      </c>
      <c r="AN20" s="244">
        <v>0</v>
      </c>
      <c r="AO20" s="244" t="s">
        <v>86</v>
      </c>
      <c r="AP20" s="244" t="s">
        <v>86</v>
      </c>
      <c r="AT20" s="245">
        <v>20578.659999999996</v>
      </c>
      <c r="AU20" s="245">
        <v>196596.68</v>
      </c>
      <c r="AV20" s="245">
        <v>0</v>
      </c>
      <c r="AW20" s="245">
        <v>187624.8</v>
      </c>
      <c r="AX20" s="245">
        <v>0</v>
      </c>
      <c r="AY20" s="245">
        <v>2376.1</v>
      </c>
      <c r="AZ20" s="245">
        <v>946.59999999999991</v>
      </c>
      <c r="BA20" s="245">
        <v>8284.08</v>
      </c>
      <c r="BB20" s="245">
        <v>15377.23</v>
      </c>
      <c r="BC20" s="245">
        <v>18381.78</v>
      </c>
      <c r="BD20" s="245">
        <v>0</v>
      </c>
      <c r="BE20" s="245">
        <v>0</v>
      </c>
      <c r="BF20" s="245">
        <v>17.982600000000001</v>
      </c>
      <c r="BG20" s="245">
        <v>1.6114999999999999</v>
      </c>
      <c r="BH20" s="245">
        <v>0</v>
      </c>
      <c r="BI20" s="245">
        <v>8670.2099999999991</v>
      </c>
      <c r="BJ20" s="245">
        <v>4510.1400000000003</v>
      </c>
      <c r="BK20" s="245">
        <v>221383.81</v>
      </c>
    </row>
    <row r="21" spans="1:63" x14ac:dyDescent="0.2">
      <c r="A21" s="244">
        <v>3</v>
      </c>
      <c r="B21" s="244">
        <v>6</v>
      </c>
      <c r="C21" s="244" t="s">
        <v>43</v>
      </c>
      <c r="D21" s="244" t="s">
        <v>894</v>
      </c>
      <c r="E21" s="245">
        <f>ROUND((Source!F628)/1000,2)</f>
        <v>0</v>
      </c>
      <c r="F21" s="245">
        <f>ROUND((Source!F629)/1000,2)</f>
        <v>0</v>
      </c>
      <c r="G21" s="245">
        <f>ROUND((Source!F620)/1000,2)</f>
        <v>0</v>
      </c>
      <c r="H21" s="245">
        <f>ROUND((Source!F630)/1000+(Source!F631)/1000,2)</f>
        <v>4.24</v>
      </c>
      <c r="I21" s="245">
        <f t="shared" si="0"/>
        <v>4.24</v>
      </c>
      <c r="J21" s="245">
        <f>ROUND((Source!F626+Source!F625)/1000,2)</f>
        <v>2.02</v>
      </c>
      <c r="K21" s="245">
        <v>2.02</v>
      </c>
      <c r="L21" s="245">
        <v>0</v>
      </c>
      <c r="M21" s="245">
        <v>0</v>
      </c>
      <c r="N21" s="245">
        <f t="shared" si="1"/>
        <v>4.24</v>
      </c>
      <c r="AI21" s="244">
        <v>0</v>
      </c>
      <c r="AJ21" s="244">
        <v>-1</v>
      </c>
      <c r="AK21" s="244" t="s">
        <v>86</v>
      </c>
      <c r="AL21" s="244" t="s">
        <v>86</v>
      </c>
      <c r="AM21" s="244" t="s">
        <v>86</v>
      </c>
      <c r="AN21" s="244">
        <v>0</v>
      </c>
      <c r="AO21" s="244" t="s">
        <v>86</v>
      </c>
      <c r="AP21" s="244" t="s">
        <v>86</v>
      </c>
      <c r="AT21" s="245">
        <v>2020.6100000000001</v>
      </c>
      <c r="AU21" s="245">
        <v>0</v>
      </c>
      <c r="AV21" s="245">
        <v>0</v>
      </c>
      <c r="AW21" s="245">
        <v>0</v>
      </c>
      <c r="AX21" s="245">
        <v>0</v>
      </c>
      <c r="AY21" s="245">
        <v>0</v>
      </c>
      <c r="AZ21" s="245">
        <v>0</v>
      </c>
      <c r="BA21" s="245">
        <v>2020.6100000000001</v>
      </c>
      <c r="BB21" s="245">
        <v>0</v>
      </c>
      <c r="BC21" s="245">
        <v>0</v>
      </c>
      <c r="BD21" s="245">
        <v>4243.29</v>
      </c>
      <c r="BE21" s="245">
        <v>0</v>
      </c>
      <c r="BF21" s="245">
        <v>3.25</v>
      </c>
      <c r="BG21" s="245">
        <v>0</v>
      </c>
      <c r="BH21" s="245">
        <v>0</v>
      </c>
      <c r="BI21" s="245">
        <v>1495.26</v>
      </c>
      <c r="BJ21" s="245">
        <v>727.42</v>
      </c>
      <c r="BK21" s="245">
        <v>4243.29</v>
      </c>
    </row>
    <row r="22" spans="1:63" x14ac:dyDescent="0.2">
      <c r="A22" s="244">
        <v>3</v>
      </c>
      <c r="B22" s="244">
        <v>7</v>
      </c>
      <c r="C22" s="244" t="s">
        <v>44</v>
      </c>
      <c r="D22" s="244" t="s">
        <v>375</v>
      </c>
      <c r="E22" s="245">
        <f>ROUND((Source!F702)/1000,2)</f>
        <v>0</v>
      </c>
      <c r="F22" s="245">
        <f>ROUND((Source!F703)/1000,2)</f>
        <v>0</v>
      </c>
      <c r="G22" s="245">
        <f>ROUND((Source!F694)/1000,2)</f>
        <v>0</v>
      </c>
      <c r="H22" s="245">
        <f>ROUND((Source!F704)/1000+(Source!F705)/1000,2)</f>
        <v>21.55</v>
      </c>
      <c r="I22" s="245">
        <f t="shared" si="0"/>
        <v>21.55</v>
      </c>
      <c r="J22" s="245">
        <f>ROUND((Source!F700+Source!F699)/1000,2)</f>
        <v>10.26</v>
      </c>
      <c r="K22" s="245">
        <v>10.26</v>
      </c>
      <c r="L22" s="245">
        <v>0</v>
      </c>
      <c r="M22" s="245">
        <v>0</v>
      </c>
      <c r="N22" s="245">
        <f t="shared" si="1"/>
        <v>21.55</v>
      </c>
      <c r="AI22" s="244">
        <v>0</v>
      </c>
      <c r="AJ22" s="244">
        <v>-1</v>
      </c>
      <c r="AK22" s="244" t="s">
        <v>86</v>
      </c>
      <c r="AL22" s="244" t="s">
        <v>86</v>
      </c>
      <c r="AM22" s="244" t="s">
        <v>86</v>
      </c>
      <c r="AN22" s="244">
        <v>0</v>
      </c>
      <c r="AO22" s="244" t="s">
        <v>86</v>
      </c>
      <c r="AP22" s="244" t="s">
        <v>86</v>
      </c>
      <c r="AT22" s="245">
        <v>10262.23</v>
      </c>
      <c r="AU22" s="245">
        <v>0</v>
      </c>
      <c r="AV22" s="245">
        <v>0</v>
      </c>
      <c r="AW22" s="245">
        <v>0</v>
      </c>
      <c r="AX22" s="245">
        <v>0</v>
      </c>
      <c r="AY22" s="245">
        <v>0</v>
      </c>
      <c r="AZ22" s="245">
        <v>0</v>
      </c>
      <c r="BA22" s="245">
        <v>10262.23</v>
      </c>
      <c r="BB22" s="245">
        <v>0</v>
      </c>
      <c r="BC22" s="245">
        <v>0</v>
      </c>
      <c r="BD22" s="245">
        <v>21550.67</v>
      </c>
      <c r="BE22" s="245">
        <v>0</v>
      </c>
      <c r="BF22" s="245">
        <v>15.6288</v>
      </c>
      <c r="BG22" s="245">
        <v>0</v>
      </c>
      <c r="BH22" s="245">
        <v>0</v>
      </c>
      <c r="BI22" s="245">
        <v>7594.04</v>
      </c>
      <c r="BJ22" s="245">
        <v>3694.4</v>
      </c>
      <c r="BK22" s="245">
        <v>21550.67</v>
      </c>
    </row>
    <row r="24" spans="1:63" x14ac:dyDescent="0.2">
      <c r="A24" s="154">
        <v>51</v>
      </c>
      <c r="E24" s="154">
        <v>57.85</v>
      </c>
      <c r="F24" s="154">
        <v>160.68</v>
      </c>
      <c r="G24" s="154">
        <v>187.62</v>
      </c>
      <c r="H24" s="154">
        <v>25.79</v>
      </c>
      <c r="I24" s="154">
        <v>431.94</v>
      </c>
      <c r="J24" s="154">
        <v>47.85</v>
      </c>
      <c r="K24" s="154">
        <v>685.05</v>
      </c>
      <c r="L24" s="154">
        <v>0</v>
      </c>
      <c r="M24" s="154">
        <v>0</v>
      </c>
      <c r="N24" s="154">
        <v>431.94</v>
      </c>
    </row>
    <row r="26" spans="1:63" x14ac:dyDescent="0.2">
      <c r="A26" s="242">
        <v>50</v>
      </c>
      <c r="B26" s="242">
        <v>0</v>
      </c>
      <c r="C26" s="242">
        <v>0</v>
      </c>
      <c r="D26" s="242">
        <v>1</v>
      </c>
      <c r="E26" s="242">
        <v>201</v>
      </c>
      <c r="F26" s="242">
        <v>180800.46</v>
      </c>
      <c r="G26" s="242" t="s">
        <v>729</v>
      </c>
      <c r="H26" s="242" t="s">
        <v>730</v>
      </c>
      <c r="I26" s="242"/>
      <c r="J26" s="242"/>
      <c r="K26" s="242">
        <v>201</v>
      </c>
      <c r="L26" s="242">
        <v>1</v>
      </c>
      <c r="M26" s="242">
        <v>3</v>
      </c>
      <c r="N26" s="242" t="s">
        <v>86</v>
      </c>
      <c r="O26" s="242">
        <v>2</v>
      </c>
      <c r="P26" s="242"/>
    </row>
    <row r="27" spans="1:63" x14ac:dyDescent="0.2">
      <c r="A27" s="242">
        <v>50</v>
      </c>
      <c r="B27" s="242">
        <v>0</v>
      </c>
      <c r="C27" s="242">
        <v>0</v>
      </c>
      <c r="D27" s="242">
        <v>1</v>
      </c>
      <c r="E27" s="242">
        <v>202</v>
      </c>
      <c r="F27" s="242">
        <v>316631.69</v>
      </c>
      <c r="G27" s="242" t="s">
        <v>731</v>
      </c>
      <c r="H27" s="242" t="s">
        <v>732</v>
      </c>
      <c r="I27" s="242"/>
      <c r="J27" s="242"/>
      <c r="K27" s="242">
        <v>202</v>
      </c>
      <c r="L27" s="242">
        <v>2</v>
      </c>
      <c r="M27" s="242">
        <v>3</v>
      </c>
      <c r="N27" s="242" t="s">
        <v>86</v>
      </c>
      <c r="O27" s="242">
        <v>2</v>
      </c>
      <c r="P27" s="242"/>
    </row>
    <row r="28" spans="1:63" x14ac:dyDescent="0.2">
      <c r="A28" s="242">
        <v>50</v>
      </c>
      <c r="B28" s="242">
        <v>0</v>
      </c>
      <c r="C28" s="242">
        <v>0</v>
      </c>
      <c r="D28" s="242">
        <v>1</v>
      </c>
      <c r="E28" s="242">
        <v>222</v>
      </c>
      <c r="F28" s="242">
        <v>0</v>
      </c>
      <c r="G28" s="242" t="s">
        <v>733</v>
      </c>
      <c r="H28" s="242" t="s">
        <v>734</v>
      </c>
      <c r="I28" s="242"/>
      <c r="J28" s="242"/>
      <c r="K28" s="242">
        <v>222</v>
      </c>
      <c r="L28" s="242">
        <v>3</v>
      </c>
      <c r="M28" s="242">
        <v>3</v>
      </c>
      <c r="N28" s="242" t="s">
        <v>86</v>
      </c>
      <c r="O28" s="242">
        <v>2</v>
      </c>
      <c r="P28" s="242"/>
    </row>
    <row r="29" spans="1:63" x14ac:dyDescent="0.2">
      <c r="A29" s="242">
        <v>50</v>
      </c>
      <c r="B29" s="242">
        <v>0</v>
      </c>
      <c r="C29" s="242">
        <v>0</v>
      </c>
      <c r="D29" s="242">
        <v>1</v>
      </c>
      <c r="E29" s="242">
        <v>225</v>
      </c>
      <c r="F29" s="242">
        <v>316631.69</v>
      </c>
      <c r="G29" s="242" t="s">
        <v>735</v>
      </c>
      <c r="H29" s="242" t="s">
        <v>736</v>
      </c>
      <c r="I29" s="242"/>
      <c r="J29" s="242"/>
      <c r="K29" s="242">
        <v>225</v>
      </c>
      <c r="L29" s="242">
        <v>4</v>
      </c>
      <c r="M29" s="242">
        <v>3</v>
      </c>
      <c r="N29" s="242" t="s">
        <v>86</v>
      </c>
      <c r="O29" s="242">
        <v>2</v>
      </c>
      <c r="P29" s="242"/>
    </row>
    <row r="30" spans="1:63" x14ac:dyDescent="0.2">
      <c r="A30" s="242">
        <v>50</v>
      </c>
      <c r="B30" s="242">
        <v>0</v>
      </c>
      <c r="C30" s="242">
        <v>0</v>
      </c>
      <c r="D30" s="242">
        <v>1</v>
      </c>
      <c r="E30" s="242">
        <v>226</v>
      </c>
      <c r="F30" s="242">
        <v>129006.89</v>
      </c>
      <c r="G30" s="242" t="s">
        <v>737</v>
      </c>
      <c r="H30" s="242" t="s">
        <v>738</v>
      </c>
      <c r="I30" s="242"/>
      <c r="J30" s="242"/>
      <c r="K30" s="242">
        <v>226</v>
      </c>
      <c r="L30" s="242">
        <v>5</v>
      </c>
      <c r="M30" s="242">
        <v>3</v>
      </c>
      <c r="N30" s="242" t="s">
        <v>86</v>
      </c>
      <c r="O30" s="242">
        <v>2</v>
      </c>
      <c r="P30" s="242"/>
    </row>
    <row r="31" spans="1:63" x14ac:dyDescent="0.2">
      <c r="A31" s="242">
        <v>50</v>
      </c>
      <c r="B31" s="242">
        <v>0</v>
      </c>
      <c r="C31" s="242">
        <v>0</v>
      </c>
      <c r="D31" s="242">
        <v>1</v>
      </c>
      <c r="E31" s="242">
        <v>227</v>
      </c>
      <c r="F31" s="242">
        <v>0</v>
      </c>
      <c r="G31" s="242" t="s">
        <v>739</v>
      </c>
      <c r="H31" s="242" t="s">
        <v>740</v>
      </c>
      <c r="I31" s="242"/>
      <c r="J31" s="242"/>
      <c r="K31" s="242">
        <v>227</v>
      </c>
      <c r="L31" s="242">
        <v>6</v>
      </c>
      <c r="M31" s="242">
        <v>3</v>
      </c>
      <c r="N31" s="242" t="s">
        <v>86</v>
      </c>
      <c r="O31" s="242">
        <v>2</v>
      </c>
      <c r="P31" s="242"/>
    </row>
    <row r="32" spans="1:63" x14ac:dyDescent="0.2">
      <c r="A32" s="242">
        <v>50</v>
      </c>
      <c r="B32" s="242">
        <v>0</v>
      </c>
      <c r="C32" s="242">
        <v>0</v>
      </c>
      <c r="D32" s="242">
        <v>1</v>
      </c>
      <c r="E32" s="242">
        <v>228</v>
      </c>
      <c r="F32" s="242">
        <v>129006.89</v>
      </c>
      <c r="G32" s="242" t="s">
        <v>741</v>
      </c>
      <c r="H32" s="242" t="s">
        <v>742</v>
      </c>
      <c r="I32" s="242"/>
      <c r="J32" s="242"/>
      <c r="K32" s="242">
        <v>228</v>
      </c>
      <c r="L32" s="242">
        <v>7</v>
      </c>
      <c r="M32" s="242">
        <v>3</v>
      </c>
      <c r="N32" s="242" t="s">
        <v>86</v>
      </c>
      <c r="O32" s="242">
        <v>2</v>
      </c>
      <c r="P32" s="242"/>
    </row>
    <row r="33" spans="1:16" x14ac:dyDescent="0.2">
      <c r="A33" s="242">
        <v>50</v>
      </c>
      <c r="B33" s="242">
        <v>0</v>
      </c>
      <c r="C33" s="242">
        <v>0</v>
      </c>
      <c r="D33" s="242">
        <v>1</v>
      </c>
      <c r="E33" s="242">
        <v>216</v>
      </c>
      <c r="F33" s="242">
        <v>187624.8</v>
      </c>
      <c r="G33" s="242" t="s">
        <v>743</v>
      </c>
      <c r="H33" s="242" t="s">
        <v>744</v>
      </c>
      <c r="I33" s="242"/>
      <c r="J33" s="242"/>
      <c r="K33" s="242">
        <v>216</v>
      </c>
      <c r="L33" s="242">
        <v>8</v>
      </c>
      <c r="M33" s="242">
        <v>3</v>
      </c>
      <c r="N33" s="242" t="s">
        <v>86</v>
      </c>
      <c r="O33" s="242">
        <v>2</v>
      </c>
      <c r="P33" s="242"/>
    </row>
    <row r="34" spans="1:16" x14ac:dyDescent="0.2">
      <c r="A34" s="242">
        <v>50</v>
      </c>
      <c r="B34" s="242">
        <v>0</v>
      </c>
      <c r="C34" s="242">
        <v>0</v>
      </c>
      <c r="D34" s="242">
        <v>1</v>
      </c>
      <c r="E34" s="242">
        <v>223</v>
      </c>
      <c r="F34" s="242">
        <v>0</v>
      </c>
      <c r="G34" s="242" t="s">
        <v>745</v>
      </c>
      <c r="H34" s="242" t="s">
        <v>746</v>
      </c>
      <c r="I34" s="242"/>
      <c r="J34" s="242"/>
      <c r="K34" s="242">
        <v>223</v>
      </c>
      <c r="L34" s="242">
        <v>9</v>
      </c>
      <c r="M34" s="242">
        <v>3</v>
      </c>
      <c r="N34" s="242" t="s">
        <v>86</v>
      </c>
      <c r="O34" s="242">
        <v>2</v>
      </c>
      <c r="P34" s="242"/>
    </row>
    <row r="35" spans="1:16" x14ac:dyDescent="0.2">
      <c r="A35" s="242">
        <v>50</v>
      </c>
      <c r="B35" s="242">
        <v>0</v>
      </c>
      <c r="C35" s="242">
        <v>0</v>
      </c>
      <c r="D35" s="242">
        <v>1</v>
      </c>
      <c r="E35" s="242">
        <v>229</v>
      </c>
      <c r="F35" s="242">
        <v>187624.8</v>
      </c>
      <c r="G35" s="242" t="s">
        <v>747</v>
      </c>
      <c r="H35" s="242" t="s">
        <v>748</v>
      </c>
      <c r="I35" s="242"/>
      <c r="J35" s="242"/>
      <c r="K35" s="242">
        <v>229</v>
      </c>
      <c r="L35" s="242">
        <v>10</v>
      </c>
      <c r="M35" s="242">
        <v>3</v>
      </c>
      <c r="N35" s="242" t="s">
        <v>86</v>
      </c>
      <c r="O35" s="242">
        <v>2</v>
      </c>
      <c r="P35" s="242"/>
    </row>
    <row r="36" spans="1:16" x14ac:dyDescent="0.2">
      <c r="A36" s="242">
        <v>50</v>
      </c>
      <c r="B36" s="242">
        <v>0</v>
      </c>
      <c r="C36" s="242">
        <v>0</v>
      </c>
      <c r="D36" s="242">
        <v>1</v>
      </c>
      <c r="E36" s="242">
        <v>203</v>
      </c>
      <c r="F36" s="242">
        <v>3929.8500000000004</v>
      </c>
      <c r="G36" s="242" t="s">
        <v>749</v>
      </c>
      <c r="H36" s="242" t="s">
        <v>750</v>
      </c>
      <c r="I36" s="242"/>
      <c r="J36" s="242"/>
      <c r="K36" s="242">
        <v>203</v>
      </c>
      <c r="L36" s="242">
        <v>11</v>
      </c>
      <c r="M36" s="242">
        <v>3</v>
      </c>
      <c r="N36" s="242" t="s">
        <v>86</v>
      </c>
      <c r="O36" s="242">
        <v>2</v>
      </c>
      <c r="P36" s="242"/>
    </row>
    <row r="37" spans="1:16" x14ac:dyDescent="0.2">
      <c r="A37" s="242">
        <v>50</v>
      </c>
      <c r="B37" s="242">
        <v>0</v>
      </c>
      <c r="C37" s="242">
        <v>0</v>
      </c>
      <c r="D37" s="242">
        <v>1</v>
      </c>
      <c r="E37" s="242">
        <v>231</v>
      </c>
      <c r="F37" s="242">
        <v>0</v>
      </c>
      <c r="G37" s="242" t="s">
        <v>751</v>
      </c>
      <c r="H37" s="242" t="s">
        <v>752</v>
      </c>
      <c r="I37" s="242"/>
      <c r="J37" s="242"/>
      <c r="K37" s="242">
        <v>231</v>
      </c>
      <c r="L37" s="242">
        <v>12</v>
      </c>
      <c r="M37" s="242">
        <v>3</v>
      </c>
      <c r="N37" s="242" t="s">
        <v>86</v>
      </c>
      <c r="O37" s="242">
        <v>2</v>
      </c>
      <c r="P37" s="242"/>
    </row>
    <row r="38" spans="1:16" x14ac:dyDescent="0.2">
      <c r="A38" s="242">
        <v>50</v>
      </c>
      <c r="B38" s="242">
        <v>0</v>
      </c>
      <c r="C38" s="242">
        <v>0</v>
      </c>
      <c r="D38" s="242">
        <v>1</v>
      </c>
      <c r="E38" s="242">
        <v>204</v>
      </c>
      <c r="F38" s="242">
        <v>1983.4300000000003</v>
      </c>
      <c r="G38" s="242" t="s">
        <v>753</v>
      </c>
      <c r="H38" s="242" t="s">
        <v>754</v>
      </c>
      <c r="I38" s="242"/>
      <c r="J38" s="242"/>
      <c r="K38" s="242">
        <v>204</v>
      </c>
      <c r="L38" s="242">
        <v>13</v>
      </c>
      <c r="M38" s="242">
        <v>3</v>
      </c>
      <c r="N38" s="242" t="s">
        <v>86</v>
      </c>
      <c r="O38" s="242">
        <v>2</v>
      </c>
      <c r="P38" s="242"/>
    </row>
    <row r="39" spans="1:16" x14ac:dyDescent="0.2">
      <c r="A39" s="242">
        <v>50</v>
      </c>
      <c r="B39" s="242">
        <v>0</v>
      </c>
      <c r="C39" s="242">
        <v>0</v>
      </c>
      <c r="D39" s="242">
        <v>1</v>
      </c>
      <c r="E39" s="242">
        <v>205</v>
      </c>
      <c r="F39" s="242">
        <v>45880.290000000008</v>
      </c>
      <c r="G39" s="242" t="s">
        <v>755</v>
      </c>
      <c r="H39" s="242" t="s">
        <v>756</v>
      </c>
      <c r="I39" s="242"/>
      <c r="J39" s="242"/>
      <c r="K39" s="242">
        <v>205</v>
      </c>
      <c r="L39" s="242">
        <v>14</v>
      </c>
      <c r="M39" s="242">
        <v>3</v>
      </c>
      <c r="N39" s="242" t="s">
        <v>86</v>
      </c>
      <c r="O39" s="242">
        <v>2</v>
      </c>
      <c r="P39" s="242"/>
    </row>
    <row r="40" spans="1:16" x14ac:dyDescent="0.2">
      <c r="A40" s="242">
        <v>50</v>
      </c>
      <c r="B40" s="242">
        <v>0</v>
      </c>
      <c r="C40" s="242">
        <v>0</v>
      </c>
      <c r="D40" s="242">
        <v>1</v>
      </c>
      <c r="E40" s="242">
        <v>232</v>
      </c>
      <c r="F40" s="242">
        <v>0</v>
      </c>
      <c r="G40" s="242" t="s">
        <v>757</v>
      </c>
      <c r="H40" s="242" t="s">
        <v>758</v>
      </c>
      <c r="I40" s="242"/>
      <c r="J40" s="242"/>
      <c r="K40" s="242">
        <v>232</v>
      </c>
      <c r="L40" s="242">
        <v>15</v>
      </c>
      <c r="M40" s="242">
        <v>3</v>
      </c>
      <c r="N40" s="242" t="s">
        <v>86</v>
      </c>
      <c r="O40" s="242">
        <v>2</v>
      </c>
      <c r="P40" s="242"/>
    </row>
    <row r="41" spans="1:16" x14ac:dyDescent="0.2">
      <c r="A41" s="242">
        <v>50</v>
      </c>
      <c r="B41" s="242">
        <v>0</v>
      </c>
      <c r="C41" s="242">
        <v>0</v>
      </c>
      <c r="D41" s="242">
        <v>1</v>
      </c>
      <c r="E41" s="242">
        <v>214</v>
      </c>
      <c r="F41" s="242">
        <v>57843.92</v>
      </c>
      <c r="G41" s="242" t="s">
        <v>759</v>
      </c>
      <c r="H41" s="242" t="s">
        <v>760</v>
      </c>
      <c r="I41" s="242"/>
      <c r="J41" s="242"/>
      <c r="K41" s="242">
        <v>214</v>
      </c>
      <c r="L41" s="242">
        <v>16</v>
      </c>
      <c r="M41" s="242">
        <v>3</v>
      </c>
      <c r="N41" s="242" t="s">
        <v>86</v>
      </c>
      <c r="O41" s="242">
        <v>2</v>
      </c>
      <c r="P41" s="242"/>
    </row>
    <row r="42" spans="1:16" x14ac:dyDescent="0.2">
      <c r="A42" s="242">
        <v>50</v>
      </c>
      <c r="B42" s="242">
        <v>0</v>
      </c>
      <c r="C42" s="242">
        <v>0</v>
      </c>
      <c r="D42" s="242">
        <v>1</v>
      </c>
      <c r="E42" s="242">
        <v>215</v>
      </c>
      <c r="F42" s="242">
        <v>160691.35999999999</v>
      </c>
      <c r="G42" s="242" t="s">
        <v>761</v>
      </c>
      <c r="H42" s="242" t="s">
        <v>762</v>
      </c>
      <c r="I42" s="242"/>
      <c r="J42" s="242"/>
      <c r="K42" s="242">
        <v>215</v>
      </c>
      <c r="L42" s="242">
        <v>17</v>
      </c>
      <c r="M42" s="242">
        <v>3</v>
      </c>
      <c r="N42" s="242" t="s">
        <v>86</v>
      </c>
      <c r="O42" s="242">
        <v>2</v>
      </c>
      <c r="P42" s="242"/>
    </row>
    <row r="43" spans="1:16" x14ac:dyDescent="0.2">
      <c r="A43" s="242">
        <v>50</v>
      </c>
      <c r="B43" s="242">
        <v>0</v>
      </c>
      <c r="C43" s="242">
        <v>0</v>
      </c>
      <c r="D43" s="242">
        <v>1</v>
      </c>
      <c r="E43" s="242">
        <v>217</v>
      </c>
      <c r="F43" s="242">
        <v>25793.96</v>
      </c>
      <c r="G43" s="242" t="s">
        <v>763</v>
      </c>
      <c r="H43" s="242" t="s">
        <v>764</v>
      </c>
      <c r="I43" s="242"/>
      <c r="J43" s="242"/>
      <c r="K43" s="242">
        <v>217</v>
      </c>
      <c r="L43" s="242">
        <v>18</v>
      </c>
      <c r="M43" s="242">
        <v>3</v>
      </c>
      <c r="N43" s="242" t="s">
        <v>86</v>
      </c>
      <c r="O43" s="242">
        <v>2</v>
      </c>
      <c r="P43" s="242"/>
    </row>
    <row r="44" spans="1:16" x14ac:dyDescent="0.2">
      <c r="A44" s="242">
        <v>50</v>
      </c>
      <c r="B44" s="242">
        <v>0</v>
      </c>
      <c r="C44" s="242">
        <v>0</v>
      </c>
      <c r="D44" s="242">
        <v>1</v>
      </c>
      <c r="E44" s="242">
        <v>230</v>
      </c>
      <c r="F44" s="242">
        <v>0</v>
      </c>
      <c r="G44" s="242" t="s">
        <v>765</v>
      </c>
      <c r="H44" s="242" t="s">
        <v>766</v>
      </c>
      <c r="I44" s="242"/>
      <c r="J44" s="242"/>
      <c r="K44" s="242">
        <v>230</v>
      </c>
      <c r="L44" s="242">
        <v>19</v>
      </c>
      <c r="M44" s="242">
        <v>3</v>
      </c>
      <c r="N44" s="242" t="s">
        <v>86</v>
      </c>
      <c r="O44" s="242">
        <v>2</v>
      </c>
      <c r="P44" s="242"/>
    </row>
    <row r="45" spans="1:16" x14ac:dyDescent="0.2">
      <c r="A45" s="242">
        <v>50</v>
      </c>
      <c r="B45" s="242">
        <v>0</v>
      </c>
      <c r="C45" s="242">
        <v>0</v>
      </c>
      <c r="D45" s="242">
        <v>1</v>
      </c>
      <c r="E45" s="242">
        <v>206</v>
      </c>
      <c r="F45" s="242">
        <v>0</v>
      </c>
      <c r="G45" s="242" t="s">
        <v>767</v>
      </c>
      <c r="H45" s="242" t="s">
        <v>768</v>
      </c>
      <c r="I45" s="242"/>
      <c r="J45" s="242"/>
      <c r="K45" s="242">
        <v>206</v>
      </c>
      <c r="L45" s="242">
        <v>20</v>
      </c>
      <c r="M45" s="242">
        <v>3</v>
      </c>
      <c r="N45" s="242" t="s">
        <v>86</v>
      </c>
      <c r="O45" s="242">
        <v>2</v>
      </c>
      <c r="P45" s="242"/>
    </row>
    <row r="46" spans="1:16" x14ac:dyDescent="0.2">
      <c r="A46" s="242">
        <v>50</v>
      </c>
      <c r="B46" s="242">
        <v>0</v>
      </c>
      <c r="C46" s="242">
        <v>0</v>
      </c>
      <c r="D46" s="242">
        <v>1</v>
      </c>
      <c r="E46" s="242">
        <v>207</v>
      </c>
      <c r="F46" s="242">
        <v>92.139361199999996</v>
      </c>
      <c r="G46" s="242" t="s">
        <v>769</v>
      </c>
      <c r="H46" s="242" t="s">
        <v>770</v>
      </c>
      <c r="I46" s="242"/>
      <c r="J46" s="242"/>
      <c r="K46" s="242">
        <v>207</v>
      </c>
      <c r="L46" s="242">
        <v>21</v>
      </c>
      <c r="M46" s="242">
        <v>3</v>
      </c>
      <c r="N46" s="242" t="s">
        <v>86</v>
      </c>
      <c r="O46" s="242">
        <v>-1</v>
      </c>
      <c r="P46" s="242"/>
    </row>
    <row r="47" spans="1:16" x14ac:dyDescent="0.2">
      <c r="A47" s="242">
        <v>50</v>
      </c>
      <c r="B47" s="242">
        <v>0</v>
      </c>
      <c r="C47" s="242">
        <v>0</v>
      </c>
      <c r="D47" s="242">
        <v>1</v>
      </c>
      <c r="E47" s="242">
        <v>208</v>
      </c>
      <c r="F47" s="242">
        <v>3.5111271999999998</v>
      </c>
      <c r="G47" s="242" t="s">
        <v>771</v>
      </c>
      <c r="H47" s="242" t="s">
        <v>772</v>
      </c>
      <c r="I47" s="242"/>
      <c r="J47" s="242"/>
      <c r="K47" s="242">
        <v>208</v>
      </c>
      <c r="L47" s="242">
        <v>22</v>
      </c>
      <c r="M47" s="242">
        <v>3</v>
      </c>
      <c r="N47" s="242" t="s">
        <v>86</v>
      </c>
      <c r="O47" s="242">
        <v>-1</v>
      </c>
      <c r="P47" s="242"/>
    </row>
    <row r="48" spans="1:16" x14ac:dyDescent="0.2">
      <c r="A48" s="242">
        <v>50</v>
      </c>
      <c r="B48" s="242">
        <v>0</v>
      </c>
      <c r="C48" s="242">
        <v>0</v>
      </c>
      <c r="D48" s="242">
        <v>1</v>
      </c>
      <c r="E48" s="242">
        <v>209</v>
      </c>
      <c r="F48" s="242">
        <v>0</v>
      </c>
      <c r="G48" s="242" t="s">
        <v>773</v>
      </c>
      <c r="H48" s="242" t="s">
        <v>774</v>
      </c>
      <c r="I48" s="242"/>
      <c r="J48" s="242"/>
      <c r="K48" s="242">
        <v>209</v>
      </c>
      <c r="L48" s="242">
        <v>23</v>
      </c>
      <c r="M48" s="242">
        <v>3</v>
      </c>
      <c r="N48" s="242" t="s">
        <v>86</v>
      </c>
      <c r="O48" s="242">
        <v>2</v>
      </c>
      <c r="P48" s="242"/>
    </row>
    <row r="49" spans="1:50" x14ac:dyDescent="0.2">
      <c r="A49" s="242">
        <v>50</v>
      </c>
      <c r="B49" s="242">
        <v>0</v>
      </c>
      <c r="C49" s="242">
        <v>0</v>
      </c>
      <c r="D49" s="242">
        <v>1</v>
      </c>
      <c r="E49" s="242">
        <v>233</v>
      </c>
      <c r="F49" s="242">
        <v>0</v>
      </c>
      <c r="G49" s="242" t="s">
        <v>775</v>
      </c>
      <c r="H49" s="242" t="s">
        <v>776</v>
      </c>
      <c r="I49" s="242"/>
      <c r="J49" s="242"/>
      <c r="K49" s="242">
        <v>233</v>
      </c>
      <c r="L49" s="242">
        <v>24</v>
      </c>
      <c r="M49" s="242">
        <v>3</v>
      </c>
      <c r="N49" s="242" t="s">
        <v>86</v>
      </c>
      <c r="O49" s="242">
        <v>2</v>
      </c>
      <c r="P49" s="242"/>
    </row>
    <row r="50" spans="1:50" x14ac:dyDescent="0.2">
      <c r="A50" s="242">
        <v>50</v>
      </c>
      <c r="B50" s="242">
        <v>0</v>
      </c>
      <c r="C50" s="242">
        <v>0</v>
      </c>
      <c r="D50" s="242">
        <v>1</v>
      </c>
      <c r="E50" s="242">
        <v>210</v>
      </c>
      <c r="F50" s="242">
        <v>42392.4</v>
      </c>
      <c r="G50" s="242" t="s">
        <v>777</v>
      </c>
      <c r="H50" s="242" t="s">
        <v>778</v>
      </c>
      <c r="I50" s="242"/>
      <c r="J50" s="242"/>
      <c r="K50" s="242">
        <v>210</v>
      </c>
      <c r="L50" s="242">
        <v>25</v>
      </c>
      <c r="M50" s="242">
        <v>3</v>
      </c>
      <c r="N50" s="242" t="s">
        <v>86</v>
      </c>
      <c r="O50" s="242">
        <v>2</v>
      </c>
      <c r="P50" s="242"/>
    </row>
    <row r="51" spans="1:50" x14ac:dyDescent="0.2">
      <c r="A51" s="242">
        <v>50</v>
      </c>
      <c r="B51" s="242">
        <v>0</v>
      </c>
      <c r="C51" s="242">
        <v>0</v>
      </c>
      <c r="D51" s="242">
        <v>1</v>
      </c>
      <c r="E51" s="242">
        <v>211</v>
      </c>
      <c r="F51" s="242">
        <v>21136.38</v>
      </c>
      <c r="G51" s="242" t="s">
        <v>779</v>
      </c>
      <c r="H51" s="242" t="s">
        <v>780</v>
      </c>
      <c r="I51" s="242"/>
      <c r="J51" s="242"/>
      <c r="K51" s="242">
        <v>211</v>
      </c>
      <c r="L51" s="242">
        <v>26</v>
      </c>
      <c r="M51" s="242">
        <v>3</v>
      </c>
      <c r="N51" s="242" t="s">
        <v>86</v>
      </c>
      <c r="O51" s="242">
        <v>2</v>
      </c>
      <c r="P51" s="242"/>
    </row>
    <row r="52" spans="1:50" x14ac:dyDescent="0.2">
      <c r="A52" s="242">
        <v>50</v>
      </c>
      <c r="B52" s="242">
        <v>0</v>
      </c>
      <c r="C52" s="242">
        <v>0</v>
      </c>
      <c r="D52" s="242">
        <v>1</v>
      </c>
      <c r="E52" s="242">
        <v>224</v>
      </c>
      <c r="F52" s="242">
        <v>431954.03999999992</v>
      </c>
      <c r="G52" s="242" t="s">
        <v>781</v>
      </c>
      <c r="H52" s="242" t="s">
        <v>782</v>
      </c>
      <c r="I52" s="242"/>
      <c r="J52" s="242"/>
      <c r="K52" s="242">
        <v>224</v>
      </c>
      <c r="L52" s="242">
        <v>27</v>
      </c>
      <c r="M52" s="242">
        <v>3</v>
      </c>
      <c r="N52" s="242" t="s">
        <v>86</v>
      </c>
      <c r="O52" s="242">
        <v>2</v>
      </c>
      <c r="P52" s="242"/>
    </row>
    <row r="54" spans="1:50" x14ac:dyDescent="0.2">
      <c r="A54" s="154">
        <v>-1</v>
      </c>
    </row>
    <row r="57" spans="1:50" x14ac:dyDescent="0.2">
      <c r="A57" s="241">
        <v>75</v>
      </c>
      <c r="B57" s="241" t="s">
        <v>991</v>
      </c>
      <c r="C57" s="241">
        <v>2024</v>
      </c>
      <c r="D57" s="241">
        <v>0</v>
      </c>
      <c r="E57" s="241">
        <v>10</v>
      </c>
      <c r="F57" s="241">
        <v>1</v>
      </c>
      <c r="G57" s="241">
        <v>0</v>
      </c>
      <c r="H57" s="241">
        <v>1</v>
      </c>
      <c r="I57" s="241">
        <v>0</v>
      </c>
      <c r="J57" s="241">
        <v>3</v>
      </c>
      <c r="K57" s="241">
        <v>0</v>
      </c>
      <c r="L57" s="241">
        <v>0</v>
      </c>
      <c r="M57" s="241">
        <v>0</v>
      </c>
      <c r="N57" s="241">
        <v>66504103</v>
      </c>
      <c r="O57" s="241">
        <v>1</v>
      </c>
    </row>
    <row r="58" spans="1:50" x14ac:dyDescent="0.2">
      <c r="A58" s="243">
        <v>2</v>
      </c>
      <c r="B58" s="243" t="s">
        <v>992</v>
      </c>
      <c r="C58" s="243" t="s">
        <v>993</v>
      </c>
      <c r="D58" s="243">
        <v>0</v>
      </c>
      <c r="E58" s="243">
        <v>0</v>
      </c>
      <c r="F58" s="243">
        <v>0</v>
      </c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243"/>
      <c r="AG58" s="243"/>
      <c r="AH58" s="243"/>
      <c r="AI58" s="243"/>
      <c r="AJ58" s="243"/>
      <c r="AK58" s="243"/>
      <c r="AL58" s="243"/>
      <c r="AM58" s="243"/>
      <c r="AN58" s="243">
        <v>66504104</v>
      </c>
    </row>
    <row r="59" spans="1:50" x14ac:dyDescent="0.2">
      <c r="A59" s="243">
        <v>1</v>
      </c>
      <c r="B59" s="243" t="s">
        <v>994</v>
      </c>
      <c r="C59" s="243" t="s">
        <v>995</v>
      </c>
      <c r="D59" s="243">
        <v>2024</v>
      </c>
      <c r="E59" s="243">
        <v>12</v>
      </c>
      <c r="F59" s="243">
        <v>1</v>
      </c>
      <c r="G59" s="243">
        <v>1</v>
      </c>
      <c r="H59" s="243">
        <v>0</v>
      </c>
      <c r="I59" s="243">
        <v>2</v>
      </c>
      <c r="J59" s="243">
        <v>1</v>
      </c>
      <c r="K59" s="243">
        <v>1</v>
      </c>
      <c r="L59" s="243">
        <v>1</v>
      </c>
      <c r="M59" s="243">
        <v>1</v>
      </c>
      <c r="N59" s="243">
        <v>1</v>
      </c>
      <c r="O59" s="243">
        <v>1</v>
      </c>
      <c r="P59" s="243">
        <v>1</v>
      </c>
      <c r="Q59" s="243">
        <v>1</v>
      </c>
      <c r="R59" s="243" t="s">
        <v>86</v>
      </c>
      <c r="S59" s="243" t="s">
        <v>86</v>
      </c>
      <c r="T59" s="243" t="s">
        <v>86</v>
      </c>
      <c r="U59" s="243" t="s">
        <v>86</v>
      </c>
      <c r="V59" s="243" t="s">
        <v>86</v>
      </c>
      <c r="W59" s="243" t="s">
        <v>86</v>
      </c>
      <c r="X59" s="243" t="s">
        <v>86</v>
      </c>
      <c r="Y59" s="243" t="s">
        <v>86</v>
      </c>
      <c r="Z59" s="243" t="s">
        <v>86</v>
      </c>
      <c r="AA59" s="243" t="s">
        <v>86</v>
      </c>
      <c r="AB59" s="243"/>
      <c r="AC59" s="243"/>
      <c r="AD59" s="243"/>
      <c r="AE59" s="243"/>
      <c r="AF59" s="243"/>
      <c r="AG59" s="243"/>
      <c r="AH59" s="243"/>
      <c r="AI59" s="243"/>
      <c r="AJ59" s="243"/>
      <c r="AK59" s="243"/>
      <c r="AL59" s="243"/>
      <c r="AM59" s="243"/>
      <c r="AN59" s="243">
        <v>66504105</v>
      </c>
      <c r="AO59" s="243" t="s">
        <v>996</v>
      </c>
      <c r="AP59" s="243" t="s">
        <v>997</v>
      </c>
      <c r="AQ59" s="243">
        <v>45621</v>
      </c>
      <c r="AR59" s="243">
        <v>361</v>
      </c>
      <c r="AS59" s="243" t="s">
        <v>384</v>
      </c>
      <c r="AT59" s="243" t="s">
        <v>998</v>
      </c>
      <c r="AU59" s="243" t="s">
        <v>997</v>
      </c>
      <c r="AV59" s="243">
        <v>44837</v>
      </c>
      <c r="AW59" s="243">
        <v>473</v>
      </c>
      <c r="AX59" s="243" t="s">
        <v>386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45"/>
  <sheetViews>
    <sheetView workbookViewId="0">
      <selection activeCell="A202" sqref="A202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19" x14ac:dyDescent="0.2">
      <c r="A1" s="154">
        <f>ROW(Source!A28)</f>
        <v>28</v>
      </c>
      <c r="B1" s="154">
        <v>66504103</v>
      </c>
      <c r="C1" s="154">
        <v>66522486</v>
      </c>
      <c r="D1" s="154">
        <v>65610630</v>
      </c>
      <c r="E1" s="154">
        <v>117</v>
      </c>
      <c r="F1" s="154">
        <v>1</v>
      </c>
      <c r="G1" s="154">
        <v>1</v>
      </c>
      <c r="H1" s="154">
        <v>1</v>
      </c>
      <c r="I1" s="154" t="s">
        <v>425</v>
      </c>
      <c r="J1" s="154" t="s">
        <v>86</v>
      </c>
      <c r="K1" s="154" t="s">
        <v>426</v>
      </c>
      <c r="L1" s="154">
        <v>1191</v>
      </c>
      <c r="N1" s="154">
        <v>1013</v>
      </c>
      <c r="O1" s="154" t="s">
        <v>406</v>
      </c>
      <c r="P1" s="154" t="s">
        <v>406</v>
      </c>
      <c r="Q1" s="154">
        <v>1</v>
      </c>
      <c r="W1" s="154">
        <v>0</v>
      </c>
      <c r="X1" s="154">
        <v>370475345</v>
      </c>
      <c r="Y1" s="154">
        <f t="shared" ref="Y1:Y32" si="0">AT1</f>
        <v>154</v>
      </c>
      <c r="AA1" s="154">
        <v>0</v>
      </c>
      <c r="AB1" s="154">
        <v>0</v>
      </c>
      <c r="AC1" s="154">
        <v>0</v>
      </c>
      <c r="AD1" s="154">
        <v>413.3</v>
      </c>
      <c r="AE1" s="154">
        <v>0</v>
      </c>
      <c r="AF1" s="154">
        <v>0</v>
      </c>
      <c r="AG1" s="154">
        <v>0</v>
      </c>
      <c r="AH1" s="154">
        <v>413.3</v>
      </c>
      <c r="AI1" s="154">
        <v>1</v>
      </c>
      <c r="AJ1" s="154">
        <v>1</v>
      </c>
      <c r="AK1" s="154">
        <v>1</v>
      </c>
      <c r="AL1" s="154">
        <v>1</v>
      </c>
      <c r="AM1" s="154">
        <v>-2</v>
      </c>
      <c r="AN1" s="154">
        <v>0</v>
      </c>
      <c r="AO1" s="154">
        <v>0</v>
      </c>
      <c r="AP1" s="154">
        <v>1</v>
      </c>
      <c r="AQ1" s="154">
        <v>1</v>
      </c>
      <c r="AR1" s="154">
        <v>0</v>
      </c>
      <c r="AS1" s="154" t="s">
        <v>86</v>
      </c>
      <c r="AT1" s="154">
        <v>154</v>
      </c>
      <c r="AU1" s="154" t="s">
        <v>86</v>
      </c>
      <c r="AV1" s="154">
        <v>1</v>
      </c>
      <c r="AW1" s="154">
        <v>2</v>
      </c>
      <c r="AX1" s="154">
        <v>68315152</v>
      </c>
      <c r="AY1" s="154">
        <v>1</v>
      </c>
      <c r="AZ1" s="154">
        <v>0</v>
      </c>
      <c r="BA1" s="154">
        <v>1</v>
      </c>
      <c r="BB1" s="154">
        <v>1</v>
      </c>
      <c r="BC1" s="154">
        <v>0</v>
      </c>
      <c r="BD1" s="154">
        <v>0</v>
      </c>
      <c r="BE1" s="154">
        <v>0</v>
      </c>
      <c r="BF1" s="154">
        <v>0</v>
      </c>
      <c r="BG1" s="154">
        <v>0</v>
      </c>
      <c r="BH1" s="154">
        <v>0</v>
      </c>
      <c r="BI1" s="154">
        <v>0</v>
      </c>
      <c r="BJ1" s="154">
        <v>0</v>
      </c>
      <c r="BK1" s="154">
        <v>0</v>
      </c>
      <c r="BL1" s="154">
        <v>0</v>
      </c>
      <c r="BM1" s="154">
        <v>63648.200000000004</v>
      </c>
      <c r="BN1" s="154">
        <v>154</v>
      </c>
      <c r="BO1" s="154">
        <v>0</v>
      </c>
      <c r="BP1" s="154">
        <v>1</v>
      </c>
      <c r="BQ1" s="154">
        <v>0</v>
      </c>
      <c r="BR1" s="154">
        <v>0</v>
      </c>
      <c r="BS1" s="154">
        <v>0</v>
      </c>
      <c r="BT1" s="154">
        <v>63648.200000000004</v>
      </c>
      <c r="BU1" s="154">
        <v>154</v>
      </c>
      <c r="BV1" s="154">
        <v>0</v>
      </c>
      <c r="BW1" s="154">
        <v>1</v>
      </c>
      <c r="CU1" s="154">
        <f>ROUND(AT1*Source!I28*AH1*AL1,2)</f>
        <v>6278.26</v>
      </c>
      <c r="CV1" s="154">
        <f>ROUND(Y1*Source!I28,7)</f>
        <v>15.19056</v>
      </c>
      <c r="CW1" s="154">
        <v>0</v>
      </c>
      <c r="CX1" s="154">
        <f>ROUND(Y1*Source!I28,7)</f>
        <v>15.19056</v>
      </c>
      <c r="CY1" s="154">
        <f>AD1</f>
        <v>413.3</v>
      </c>
      <c r="CZ1" s="154">
        <f>AH1</f>
        <v>413.3</v>
      </c>
      <c r="DA1" s="154">
        <f>AL1</f>
        <v>1</v>
      </c>
      <c r="DB1" s="154">
        <f t="shared" ref="DB1:DB32" si="1">ROUND(ROUND(AT1*CZ1,2),6)</f>
        <v>63648.2</v>
      </c>
      <c r="DC1" s="154">
        <f t="shared" ref="DC1:DC32" si="2">ROUND(ROUND(AT1*AG1,2),6)</f>
        <v>0</v>
      </c>
      <c r="DD1" s="154" t="s">
        <v>86</v>
      </c>
      <c r="DE1" s="154" t="s">
        <v>86</v>
      </c>
      <c r="DF1" s="154">
        <f t="shared" ref="DF1:DF12" si="3">ROUND(ROUND(AE1,2)*CX1,2)</f>
        <v>0</v>
      </c>
      <c r="DG1" s="154">
        <f>ROUND(ROUND(AF1,2)*CX1,2)</f>
        <v>0</v>
      </c>
      <c r="DH1" s="154">
        <f t="shared" ref="DH1:DH32" si="4">ROUND(ROUND(AG1,2)*CX1,2)</f>
        <v>0</v>
      </c>
      <c r="DI1" s="154">
        <f t="shared" ref="DI1:DI32" si="5">ROUND(ROUND(AH1,2)*CX1,2)</f>
        <v>6278.26</v>
      </c>
      <c r="DJ1" s="154">
        <f>DI1</f>
        <v>6278.26</v>
      </c>
      <c r="DK1" s="154">
        <v>1</v>
      </c>
      <c r="DL1" s="154" t="s">
        <v>86</v>
      </c>
      <c r="DM1" s="154">
        <v>0</v>
      </c>
      <c r="DN1" s="154" t="s">
        <v>86</v>
      </c>
      <c r="DO1" s="154">
        <v>0</v>
      </c>
    </row>
    <row r="2" spans="1:119" x14ac:dyDescent="0.2">
      <c r="A2" s="154">
        <f>ROW(Source!A29)</f>
        <v>29</v>
      </c>
      <c r="B2" s="154">
        <v>66504103</v>
      </c>
      <c r="C2" s="154">
        <v>66522567</v>
      </c>
      <c r="D2" s="154">
        <v>65610620</v>
      </c>
      <c r="E2" s="154">
        <v>117</v>
      </c>
      <c r="F2" s="154">
        <v>1</v>
      </c>
      <c r="G2" s="154">
        <v>1</v>
      </c>
      <c r="H2" s="154">
        <v>1</v>
      </c>
      <c r="I2" s="154" t="s">
        <v>437</v>
      </c>
      <c r="J2" s="154" t="s">
        <v>86</v>
      </c>
      <c r="K2" s="154" t="s">
        <v>438</v>
      </c>
      <c r="L2" s="154">
        <v>1191</v>
      </c>
      <c r="N2" s="154">
        <v>1013</v>
      </c>
      <c r="O2" s="154" t="s">
        <v>406</v>
      </c>
      <c r="P2" s="154" t="s">
        <v>406</v>
      </c>
      <c r="Q2" s="154">
        <v>1</v>
      </c>
      <c r="W2" s="154">
        <v>0</v>
      </c>
      <c r="X2" s="154">
        <v>-267883188</v>
      </c>
      <c r="Y2" s="154">
        <f t="shared" si="0"/>
        <v>88.5</v>
      </c>
      <c r="AA2" s="154">
        <v>0</v>
      </c>
      <c r="AB2" s="154">
        <v>0</v>
      </c>
      <c r="AC2" s="154">
        <v>0</v>
      </c>
      <c r="AD2" s="154">
        <v>396.23</v>
      </c>
      <c r="AE2" s="154">
        <v>0</v>
      </c>
      <c r="AF2" s="154">
        <v>0</v>
      </c>
      <c r="AG2" s="154">
        <v>0</v>
      </c>
      <c r="AH2" s="154">
        <v>396.23</v>
      </c>
      <c r="AI2" s="154">
        <v>1</v>
      </c>
      <c r="AJ2" s="154">
        <v>1</v>
      </c>
      <c r="AK2" s="154">
        <v>1</v>
      </c>
      <c r="AL2" s="154">
        <v>1</v>
      </c>
      <c r="AM2" s="154">
        <v>-2</v>
      </c>
      <c r="AN2" s="154">
        <v>0</v>
      </c>
      <c r="AO2" s="154">
        <v>0</v>
      </c>
      <c r="AP2" s="154">
        <v>1</v>
      </c>
      <c r="AQ2" s="154">
        <v>1</v>
      </c>
      <c r="AR2" s="154">
        <v>0</v>
      </c>
      <c r="AS2" s="154" t="s">
        <v>86</v>
      </c>
      <c r="AT2" s="154">
        <v>88.5</v>
      </c>
      <c r="AU2" s="154" t="s">
        <v>86</v>
      </c>
      <c r="AV2" s="154">
        <v>1</v>
      </c>
      <c r="AW2" s="154">
        <v>2</v>
      </c>
      <c r="AX2" s="154">
        <v>68315153</v>
      </c>
      <c r="AY2" s="154">
        <v>1</v>
      </c>
      <c r="AZ2" s="154">
        <v>0</v>
      </c>
      <c r="BA2" s="154">
        <v>2</v>
      </c>
      <c r="BB2" s="154">
        <v>1</v>
      </c>
      <c r="BC2" s="154">
        <v>0</v>
      </c>
      <c r="BD2" s="154">
        <v>0</v>
      </c>
      <c r="BE2" s="154">
        <v>0</v>
      </c>
      <c r="BF2" s="154">
        <v>0</v>
      </c>
      <c r="BG2" s="154">
        <v>0</v>
      </c>
      <c r="BH2" s="154">
        <v>0</v>
      </c>
      <c r="BI2" s="154">
        <v>0</v>
      </c>
      <c r="BJ2" s="154">
        <v>0</v>
      </c>
      <c r="BK2" s="154">
        <v>0</v>
      </c>
      <c r="BL2" s="154">
        <v>0</v>
      </c>
      <c r="BM2" s="154">
        <v>35066.355000000003</v>
      </c>
      <c r="BN2" s="154">
        <v>88.5</v>
      </c>
      <c r="BO2" s="154">
        <v>0</v>
      </c>
      <c r="BP2" s="154">
        <v>1</v>
      </c>
      <c r="BQ2" s="154">
        <v>0</v>
      </c>
      <c r="BR2" s="154">
        <v>0</v>
      </c>
      <c r="BS2" s="154">
        <v>0</v>
      </c>
      <c r="BT2" s="154">
        <v>35066.355000000003</v>
      </c>
      <c r="BU2" s="154">
        <v>88.5</v>
      </c>
      <c r="BV2" s="154">
        <v>0</v>
      </c>
      <c r="BW2" s="154">
        <v>1</v>
      </c>
      <c r="CU2" s="154">
        <f>ROUND(AT2*Source!I29*AH2*AL2,2)</f>
        <v>2305.96</v>
      </c>
      <c r="CV2" s="154">
        <f>ROUND(Y2*Source!I29,7)</f>
        <v>5.8197599999999996</v>
      </c>
      <c r="CW2" s="154">
        <v>0</v>
      </c>
      <c r="CX2" s="154">
        <f>ROUND(Y2*Source!I29,7)</f>
        <v>5.8197599999999996</v>
      </c>
      <c r="CY2" s="154">
        <f>AD2</f>
        <v>396.23</v>
      </c>
      <c r="CZ2" s="154">
        <f>AH2</f>
        <v>396.23</v>
      </c>
      <c r="DA2" s="154">
        <f>AL2</f>
        <v>1</v>
      </c>
      <c r="DB2" s="154">
        <f t="shared" si="1"/>
        <v>35066.36</v>
      </c>
      <c r="DC2" s="154">
        <f t="shared" si="2"/>
        <v>0</v>
      </c>
      <c r="DD2" s="154" t="s">
        <v>86</v>
      </c>
      <c r="DE2" s="154" t="s">
        <v>86</v>
      </c>
      <c r="DF2" s="154">
        <f t="shared" si="3"/>
        <v>0</v>
      </c>
      <c r="DG2" s="154">
        <f>ROUND(ROUND(AF2,2)*CX2,2)</f>
        <v>0</v>
      </c>
      <c r="DH2" s="154">
        <f t="shared" si="4"/>
        <v>0</v>
      </c>
      <c r="DI2" s="154">
        <f t="shared" si="5"/>
        <v>2305.96</v>
      </c>
      <c r="DJ2" s="154">
        <f>DI2</f>
        <v>2305.96</v>
      </c>
      <c r="DK2" s="154">
        <v>1</v>
      </c>
      <c r="DL2" s="154" t="s">
        <v>86</v>
      </c>
      <c r="DM2" s="154">
        <v>0</v>
      </c>
      <c r="DN2" s="154" t="s">
        <v>86</v>
      </c>
      <c r="DO2" s="154">
        <v>0</v>
      </c>
    </row>
    <row r="3" spans="1:119" x14ac:dyDescent="0.2">
      <c r="A3" s="154">
        <f>ROW(Source!A65)</f>
        <v>65</v>
      </c>
      <c r="B3" s="154">
        <v>66504103</v>
      </c>
      <c r="C3" s="154">
        <v>66522597</v>
      </c>
      <c r="D3" s="154">
        <v>65610688</v>
      </c>
      <c r="E3" s="154">
        <v>117</v>
      </c>
      <c r="F3" s="154">
        <v>1</v>
      </c>
      <c r="G3" s="154">
        <v>1</v>
      </c>
      <c r="H3" s="154">
        <v>1</v>
      </c>
      <c r="I3" s="154" t="s">
        <v>467</v>
      </c>
      <c r="J3" s="154" t="s">
        <v>86</v>
      </c>
      <c r="K3" s="154" t="s">
        <v>468</v>
      </c>
      <c r="L3" s="154">
        <v>1191</v>
      </c>
      <c r="N3" s="154">
        <v>1013</v>
      </c>
      <c r="O3" s="154" t="s">
        <v>406</v>
      </c>
      <c r="P3" s="154" t="s">
        <v>406</v>
      </c>
      <c r="Q3" s="154">
        <v>1</v>
      </c>
      <c r="W3" s="154">
        <v>0</v>
      </c>
      <c r="X3" s="154">
        <v>44848675</v>
      </c>
      <c r="Y3" s="154">
        <f t="shared" si="0"/>
        <v>5.3</v>
      </c>
      <c r="AA3" s="154">
        <v>0</v>
      </c>
      <c r="AB3" s="154">
        <v>0</v>
      </c>
      <c r="AC3" s="154">
        <v>0</v>
      </c>
      <c r="AD3" s="154">
        <v>496.71</v>
      </c>
      <c r="AE3" s="154">
        <v>0</v>
      </c>
      <c r="AF3" s="154">
        <v>0</v>
      </c>
      <c r="AG3" s="154">
        <v>0</v>
      </c>
      <c r="AH3" s="154">
        <v>496.71</v>
      </c>
      <c r="AI3" s="154">
        <v>1</v>
      </c>
      <c r="AJ3" s="154">
        <v>1</v>
      </c>
      <c r="AK3" s="154">
        <v>1</v>
      </c>
      <c r="AL3" s="154">
        <v>1</v>
      </c>
      <c r="AM3" s="154">
        <v>-2</v>
      </c>
      <c r="AN3" s="154">
        <v>0</v>
      </c>
      <c r="AO3" s="154">
        <v>0</v>
      </c>
      <c r="AP3" s="154">
        <v>1</v>
      </c>
      <c r="AQ3" s="154">
        <v>1</v>
      </c>
      <c r="AR3" s="154">
        <v>0</v>
      </c>
      <c r="AS3" s="154" t="s">
        <v>86</v>
      </c>
      <c r="AT3" s="154">
        <v>5.3</v>
      </c>
      <c r="AU3" s="154" t="s">
        <v>86</v>
      </c>
      <c r="AV3" s="154">
        <v>1</v>
      </c>
      <c r="AW3" s="154">
        <v>2</v>
      </c>
      <c r="AX3" s="154">
        <v>68315154</v>
      </c>
      <c r="AY3" s="154">
        <v>1</v>
      </c>
      <c r="AZ3" s="154">
        <v>0</v>
      </c>
      <c r="BA3" s="154">
        <v>3</v>
      </c>
      <c r="BB3" s="154">
        <v>1</v>
      </c>
      <c r="BC3" s="154">
        <v>0</v>
      </c>
      <c r="BD3" s="154">
        <v>0</v>
      </c>
      <c r="BE3" s="154">
        <v>0</v>
      </c>
      <c r="BF3" s="154">
        <v>0</v>
      </c>
      <c r="BG3" s="154">
        <v>0</v>
      </c>
      <c r="BH3" s="154">
        <v>0</v>
      </c>
      <c r="BI3" s="154">
        <v>0</v>
      </c>
      <c r="BJ3" s="154">
        <v>0</v>
      </c>
      <c r="BK3" s="154">
        <v>0</v>
      </c>
      <c r="BL3" s="154">
        <v>0</v>
      </c>
      <c r="BM3" s="154">
        <v>2632.5629999999996</v>
      </c>
      <c r="BN3" s="154">
        <v>5.3</v>
      </c>
      <c r="BO3" s="154">
        <v>0</v>
      </c>
      <c r="BP3" s="154">
        <v>1</v>
      </c>
      <c r="BQ3" s="154">
        <v>0</v>
      </c>
      <c r="BR3" s="154">
        <v>0</v>
      </c>
      <c r="BS3" s="154">
        <v>0</v>
      </c>
      <c r="BT3" s="154">
        <v>2632.5629999999996</v>
      </c>
      <c r="BU3" s="154">
        <v>5.3</v>
      </c>
      <c r="BV3" s="154">
        <v>0</v>
      </c>
      <c r="BW3" s="154">
        <v>1</v>
      </c>
      <c r="CU3" s="154">
        <f>ROUND(AT3*Source!I65*AH3*AL3,2)</f>
        <v>721.32</v>
      </c>
      <c r="CV3" s="154">
        <f>ROUND(Y3*Source!I65,7)</f>
        <v>1.4521999999999999</v>
      </c>
      <c r="CW3" s="154">
        <v>0</v>
      </c>
      <c r="CX3" s="154">
        <f>ROUND(Y3*Source!I65,7)</f>
        <v>1.4521999999999999</v>
      </c>
      <c r="CY3" s="154">
        <f>AD3</f>
        <v>496.71</v>
      </c>
      <c r="CZ3" s="154">
        <f>AH3</f>
        <v>496.71</v>
      </c>
      <c r="DA3" s="154">
        <f>AL3</f>
        <v>1</v>
      </c>
      <c r="DB3" s="154">
        <f t="shared" si="1"/>
        <v>2632.56</v>
      </c>
      <c r="DC3" s="154">
        <f t="shared" si="2"/>
        <v>0</v>
      </c>
      <c r="DD3" s="154" t="s">
        <v>86</v>
      </c>
      <c r="DE3" s="154" t="s">
        <v>86</v>
      </c>
      <c r="DF3" s="154">
        <f t="shared" si="3"/>
        <v>0</v>
      </c>
      <c r="DG3" s="154">
        <f>ROUND(ROUND(AF3,2)*CX3,2)</f>
        <v>0</v>
      </c>
      <c r="DH3" s="154">
        <f t="shared" si="4"/>
        <v>0</v>
      </c>
      <c r="DI3" s="154">
        <f t="shared" si="5"/>
        <v>721.32</v>
      </c>
      <c r="DJ3" s="154">
        <f>DI3</f>
        <v>721.32</v>
      </c>
      <c r="DK3" s="154">
        <v>1</v>
      </c>
      <c r="DL3" s="154" t="s">
        <v>86</v>
      </c>
      <c r="DM3" s="154">
        <v>0</v>
      </c>
      <c r="DN3" s="154" t="s">
        <v>86</v>
      </c>
      <c r="DO3" s="154">
        <v>0</v>
      </c>
    </row>
    <row r="4" spans="1:119" x14ac:dyDescent="0.2">
      <c r="A4" s="154">
        <f>ROW(Source!A65)</f>
        <v>65</v>
      </c>
      <c r="B4" s="154">
        <v>66504103</v>
      </c>
      <c r="C4" s="154">
        <v>66522597</v>
      </c>
      <c r="D4" s="154">
        <v>65610864</v>
      </c>
      <c r="E4" s="154">
        <v>117</v>
      </c>
      <c r="F4" s="154">
        <v>1</v>
      </c>
      <c r="G4" s="154">
        <v>1</v>
      </c>
      <c r="H4" s="154">
        <v>1</v>
      </c>
      <c r="I4" s="154" t="s">
        <v>1000</v>
      </c>
      <c r="J4" s="154" t="s">
        <v>86</v>
      </c>
      <c r="K4" s="154" t="s">
        <v>1001</v>
      </c>
      <c r="L4" s="154">
        <v>1191</v>
      </c>
      <c r="N4" s="154">
        <v>1013</v>
      </c>
      <c r="O4" s="154" t="s">
        <v>406</v>
      </c>
      <c r="P4" s="154" t="s">
        <v>406</v>
      </c>
      <c r="Q4" s="154">
        <v>1</v>
      </c>
      <c r="W4" s="154">
        <v>0</v>
      </c>
      <c r="X4" s="154">
        <v>-1417349443</v>
      </c>
      <c r="Y4" s="154">
        <f t="shared" si="0"/>
        <v>3.9</v>
      </c>
      <c r="AA4" s="154">
        <v>0</v>
      </c>
      <c r="AB4" s="154">
        <v>0</v>
      </c>
      <c r="AC4" s="154">
        <v>0</v>
      </c>
      <c r="AD4" s="154">
        <v>0</v>
      </c>
      <c r="AE4" s="154">
        <v>0</v>
      </c>
      <c r="AF4" s="154">
        <v>0</v>
      </c>
      <c r="AG4" s="154">
        <v>0</v>
      </c>
      <c r="AH4" s="154">
        <v>0</v>
      </c>
      <c r="AI4" s="154">
        <v>1</v>
      </c>
      <c r="AJ4" s="154">
        <v>1</v>
      </c>
      <c r="AK4" s="154">
        <v>1</v>
      </c>
      <c r="AL4" s="154">
        <v>1</v>
      </c>
      <c r="AM4" s="154">
        <v>-2</v>
      </c>
      <c r="AN4" s="154">
        <v>0</v>
      </c>
      <c r="AO4" s="154">
        <v>0</v>
      </c>
      <c r="AP4" s="154">
        <v>1</v>
      </c>
      <c r="AQ4" s="154">
        <v>1</v>
      </c>
      <c r="AR4" s="154">
        <v>0</v>
      </c>
      <c r="AS4" s="154" t="s">
        <v>86</v>
      </c>
      <c r="AT4" s="154">
        <v>3.9</v>
      </c>
      <c r="AU4" s="154" t="s">
        <v>86</v>
      </c>
      <c r="AV4" s="154">
        <v>2</v>
      </c>
      <c r="AW4" s="154">
        <v>2</v>
      </c>
      <c r="AX4" s="154">
        <v>68315155</v>
      </c>
      <c r="AY4" s="154">
        <v>1</v>
      </c>
      <c r="AZ4" s="154">
        <v>0</v>
      </c>
      <c r="BA4" s="154">
        <v>4</v>
      </c>
      <c r="BB4" s="154">
        <v>1</v>
      </c>
      <c r="BC4" s="154">
        <v>0</v>
      </c>
      <c r="BD4" s="154">
        <v>0</v>
      </c>
      <c r="BE4" s="154">
        <v>0</v>
      </c>
      <c r="BF4" s="154">
        <v>0</v>
      </c>
      <c r="BG4" s="154">
        <v>0</v>
      </c>
      <c r="BH4" s="154">
        <v>0</v>
      </c>
      <c r="BI4" s="154">
        <v>0</v>
      </c>
      <c r="BJ4" s="154">
        <v>0</v>
      </c>
      <c r="BK4" s="154">
        <v>0</v>
      </c>
      <c r="BL4" s="154">
        <v>0</v>
      </c>
      <c r="BM4" s="154">
        <v>0</v>
      </c>
      <c r="BN4" s="154">
        <v>0</v>
      </c>
      <c r="BO4" s="154">
        <v>0</v>
      </c>
      <c r="BP4" s="154">
        <v>0</v>
      </c>
      <c r="BQ4" s="154">
        <v>0</v>
      </c>
      <c r="BR4" s="154">
        <v>0</v>
      </c>
      <c r="BS4" s="154">
        <v>0</v>
      </c>
      <c r="BT4" s="154">
        <v>0</v>
      </c>
      <c r="BU4" s="154">
        <v>0</v>
      </c>
      <c r="BV4" s="154">
        <v>0</v>
      </c>
      <c r="BW4" s="154">
        <v>0</v>
      </c>
      <c r="CV4" s="154">
        <v>0</v>
      </c>
      <c r="CW4" s="154">
        <v>0</v>
      </c>
      <c r="CX4" s="154">
        <f>ROUND(Y4*Source!I65,7)</f>
        <v>1.0686</v>
      </c>
      <c r="CY4" s="154">
        <f>AD4</f>
        <v>0</v>
      </c>
      <c r="CZ4" s="154">
        <f>AH4</f>
        <v>0</v>
      </c>
      <c r="DA4" s="154">
        <f>AL4</f>
        <v>1</v>
      </c>
      <c r="DB4" s="154">
        <f t="shared" si="1"/>
        <v>0</v>
      </c>
      <c r="DC4" s="154">
        <f t="shared" si="2"/>
        <v>0</v>
      </c>
      <c r="DD4" s="154" t="s">
        <v>86</v>
      </c>
      <c r="DE4" s="154" t="s">
        <v>86</v>
      </c>
      <c r="DF4" s="154">
        <f t="shared" si="3"/>
        <v>0</v>
      </c>
      <c r="DG4" s="154">
        <f>ROUND(ROUND(AF4,2)*CX4,2)</f>
        <v>0</v>
      </c>
      <c r="DH4" s="154">
        <f t="shared" si="4"/>
        <v>0</v>
      </c>
      <c r="DI4" s="154">
        <f t="shared" si="5"/>
        <v>0</v>
      </c>
      <c r="DJ4" s="154">
        <f>DI4</f>
        <v>0</v>
      </c>
      <c r="DK4" s="154">
        <v>0</v>
      </c>
      <c r="DL4" s="154" t="s">
        <v>86</v>
      </c>
      <c r="DM4" s="154">
        <v>0</v>
      </c>
      <c r="DN4" s="154" t="s">
        <v>86</v>
      </c>
      <c r="DO4" s="154">
        <v>0</v>
      </c>
    </row>
    <row r="5" spans="1:119" x14ac:dyDescent="0.2">
      <c r="A5" s="154">
        <f>ROW(Source!A65)</f>
        <v>65</v>
      </c>
      <c r="B5" s="154">
        <v>66504103</v>
      </c>
      <c r="C5" s="154">
        <v>66522597</v>
      </c>
      <c r="D5" s="154">
        <v>65618247</v>
      </c>
      <c r="E5" s="154">
        <v>1</v>
      </c>
      <c r="F5" s="154">
        <v>1</v>
      </c>
      <c r="G5" s="154">
        <v>1</v>
      </c>
      <c r="H5" s="154">
        <v>2</v>
      </c>
      <c r="I5" s="154" t="s">
        <v>471</v>
      </c>
      <c r="J5" s="154" t="s">
        <v>1002</v>
      </c>
      <c r="K5" s="154" t="s">
        <v>472</v>
      </c>
      <c r="L5" s="154">
        <v>1368</v>
      </c>
      <c r="N5" s="154">
        <v>1011</v>
      </c>
      <c r="O5" s="154" t="s">
        <v>473</v>
      </c>
      <c r="P5" s="154" t="s">
        <v>473</v>
      </c>
      <c r="Q5" s="154">
        <v>1</v>
      </c>
      <c r="W5" s="154">
        <v>0</v>
      </c>
      <c r="X5" s="154">
        <v>-849950259</v>
      </c>
      <c r="Y5" s="154">
        <f t="shared" si="0"/>
        <v>3.9</v>
      </c>
      <c r="AA5" s="154">
        <v>0</v>
      </c>
      <c r="AB5" s="154">
        <v>578.28</v>
      </c>
      <c r="AC5" s="154">
        <v>508.09</v>
      </c>
      <c r="AD5" s="154">
        <v>0</v>
      </c>
      <c r="AE5" s="154">
        <v>0</v>
      </c>
      <c r="AF5" s="154">
        <v>477.92</v>
      </c>
      <c r="AG5" s="154">
        <v>508.09</v>
      </c>
      <c r="AH5" s="154">
        <v>0</v>
      </c>
      <c r="AI5" s="154">
        <v>1</v>
      </c>
      <c r="AJ5" s="154">
        <v>1.21</v>
      </c>
      <c r="AK5" s="154">
        <v>1</v>
      </c>
      <c r="AL5" s="154">
        <v>1</v>
      </c>
      <c r="AM5" s="154">
        <v>2</v>
      </c>
      <c r="AN5" s="154">
        <v>0</v>
      </c>
      <c r="AO5" s="154">
        <v>0</v>
      </c>
      <c r="AP5" s="154">
        <v>1</v>
      </c>
      <c r="AQ5" s="154">
        <v>1</v>
      </c>
      <c r="AR5" s="154">
        <v>0</v>
      </c>
      <c r="AS5" s="154" t="s">
        <v>86</v>
      </c>
      <c r="AT5" s="154">
        <v>3.9</v>
      </c>
      <c r="AU5" s="154" t="s">
        <v>86</v>
      </c>
      <c r="AV5" s="154">
        <v>1</v>
      </c>
      <c r="AW5" s="154">
        <v>2</v>
      </c>
      <c r="AX5" s="154">
        <v>68315156</v>
      </c>
      <c r="AY5" s="154">
        <v>1</v>
      </c>
      <c r="AZ5" s="154">
        <v>0</v>
      </c>
      <c r="BA5" s="154">
        <v>5</v>
      </c>
      <c r="BB5" s="154">
        <v>1</v>
      </c>
      <c r="BC5" s="154">
        <v>0</v>
      </c>
      <c r="BD5" s="154">
        <v>0</v>
      </c>
      <c r="BE5" s="154">
        <v>0</v>
      </c>
      <c r="BF5" s="154">
        <v>0</v>
      </c>
      <c r="BG5" s="154">
        <v>0</v>
      </c>
      <c r="BH5" s="154">
        <v>0</v>
      </c>
      <c r="BI5" s="154">
        <v>0</v>
      </c>
      <c r="BJ5" s="154">
        <v>0</v>
      </c>
      <c r="BK5" s="154">
        <v>1863.8879999999999</v>
      </c>
      <c r="BL5" s="154">
        <v>1981.5509999999999</v>
      </c>
      <c r="BM5" s="154">
        <v>0</v>
      </c>
      <c r="BN5" s="154">
        <v>0</v>
      </c>
      <c r="BO5" s="154">
        <v>3.9</v>
      </c>
      <c r="BP5" s="154">
        <v>1</v>
      </c>
      <c r="BQ5" s="154">
        <v>0</v>
      </c>
      <c r="BR5" s="154">
        <v>1863.8879999999999</v>
      </c>
      <c r="BS5" s="154">
        <v>1981.5509999999999</v>
      </c>
      <c r="BT5" s="154">
        <v>0</v>
      </c>
      <c r="BU5" s="154">
        <v>0</v>
      </c>
      <c r="BV5" s="154">
        <v>3.9</v>
      </c>
      <c r="BW5" s="154">
        <v>1</v>
      </c>
      <c r="CV5" s="154">
        <v>0</v>
      </c>
      <c r="CW5" s="154">
        <f>ROUND(Y5*Source!I65*DO5,7)</f>
        <v>1.0686</v>
      </c>
      <c r="CX5" s="154">
        <f>ROUND(Y5*Source!I65,7)</f>
        <v>1.0686</v>
      </c>
      <c r="CY5" s="154">
        <f>AB5</f>
        <v>578.28</v>
      </c>
      <c r="CZ5" s="154">
        <f>AF5</f>
        <v>477.92</v>
      </c>
      <c r="DA5" s="154">
        <f>AJ5</f>
        <v>1.21</v>
      </c>
      <c r="DB5" s="154">
        <f t="shared" si="1"/>
        <v>1863.89</v>
      </c>
      <c r="DC5" s="154">
        <f t="shared" si="2"/>
        <v>1981.55</v>
      </c>
      <c r="DD5" s="154" t="s">
        <v>86</v>
      </c>
      <c r="DE5" s="154" t="s">
        <v>86</v>
      </c>
      <c r="DF5" s="154">
        <f t="shared" si="3"/>
        <v>0</v>
      </c>
      <c r="DG5" s="154">
        <f>ROUND(ROUND(AF5*AJ5,2)*CX5,2)</f>
        <v>617.95000000000005</v>
      </c>
      <c r="DH5" s="154">
        <f t="shared" si="4"/>
        <v>542.94000000000005</v>
      </c>
      <c r="DI5" s="154">
        <f t="shared" si="5"/>
        <v>0</v>
      </c>
      <c r="DJ5" s="154">
        <f>DG5+DH5</f>
        <v>1160.8900000000001</v>
      </c>
      <c r="DK5" s="154">
        <v>0</v>
      </c>
      <c r="DL5" s="154" t="s">
        <v>474</v>
      </c>
      <c r="DM5" s="154">
        <v>4</v>
      </c>
      <c r="DN5" s="154" t="s">
        <v>406</v>
      </c>
      <c r="DO5" s="154">
        <v>1</v>
      </c>
    </row>
    <row r="6" spans="1:119" x14ac:dyDescent="0.2">
      <c r="A6" s="154">
        <f>ROW(Source!A65)</f>
        <v>65</v>
      </c>
      <c r="B6" s="154">
        <v>66504103</v>
      </c>
      <c r="C6" s="154">
        <v>66522597</v>
      </c>
      <c r="D6" s="154">
        <v>65616698</v>
      </c>
      <c r="E6" s="154">
        <v>117</v>
      </c>
      <c r="F6" s="154">
        <v>1</v>
      </c>
      <c r="G6" s="154">
        <v>1</v>
      </c>
      <c r="H6" s="154">
        <v>3</v>
      </c>
      <c r="I6" s="154" t="s">
        <v>791</v>
      </c>
      <c r="J6" s="154" t="s">
        <v>86</v>
      </c>
      <c r="K6" s="154" t="s">
        <v>792</v>
      </c>
      <c r="L6" s="154">
        <v>3277935</v>
      </c>
      <c r="N6" s="154">
        <v>1013</v>
      </c>
      <c r="O6" s="154" t="s">
        <v>431</v>
      </c>
      <c r="P6" s="154" t="s">
        <v>431</v>
      </c>
      <c r="Q6" s="154">
        <v>1</v>
      </c>
      <c r="W6" s="154">
        <v>0</v>
      </c>
      <c r="X6" s="154">
        <v>274903907</v>
      </c>
      <c r="Y6" s="154">
        <f t="shared" si="0"/>
        <v>2</v>
      </c>
      <c r="AA6" s="154">
        <v>0</v>
      </c>
      <c r="AB6" s="154">
        <v>0</v>
      </c>
      <c r="AC6" s="154">
        <v>0</v>
      </c>
      <c r="AD6" s="154">
        <v>0</v>
      </c>
      <c r="AE6" s="154">
        <v>0</v>
      </c>
      <c r="AF6" s="154">
        <v>0</v>
      </c>
      <c r="AG6" s="154">
        <v>0</v>
      </c>
      <c r="AH6" s="154">
        <v>0</v>
      </c>
      <c r="AI6" s="154">
        <v>1</v>
      </c>
      <c r="AJ6" s="154">
        <v>1</v>
      </c>
      <c r="AK6" s="154">
        <v>1</v>
      </c>
      <c r="AL6" s="154">
        <v>1</v>
      </c>
      <c r="AM6" s="154">
        <v>0</v>
      </c>
      <c r="AN6" s="154">
        <v>0</v>
      </c>
      <c r="AO6" s="154">
        <v>0</v>
      </c>
      <c r="AP6" s="154">
        <v>0</v>
      </c>
      <c r="AQ6" s="154">
        <v>0</v>
      </c>
      <c r="AR6" s="154">
        <v>0</v>
      </c>
      <c r="AS6" s="154" t="s">
        <v>86</v>
      </c>
      <c r="AT6" s="154">
        <v>2</v>
      </c>
      <c r="AU6" s="154" t="s">
        <v>86</v>
      </c>
      <c r="AV6" s="154">
        <v>0</v>
      </c>
      <c r="AW6" s="154">
        <v>2</v>
      </c>
      <c r="AX6" s="154">
        <v>68315157</v>
      </c>
      <c r="AY6" s="154">
        <v>1</v>
      </c>
      <c r="AZ6" s="154">
        <v>0</v>
      </c>
      <c r="BA6" s="154">
        <v>6</v>
      </c>
      <c r="BB6" s="154">
        <v>0</v>
      </c>
      <c r="BC6" s="154">
        <v>0</v>
      </c>
      <c r="BD6" s="154">
        <v>0</v>
      </c>
      <c r="BE6" s="154">
        <v>0</v>
      </c>
      <c r="BF6" s="154">
        <v>0</v>
      </c>
      <c r="BG6" s="154">
        <v>0</v>
      </c>
      <c r="BH6" s="154">
        <v>0</v>
      </c>
      <c r="BI6" s="154">
        <v>0</v>
      </c>
      <c r="BJ6" s="154">
        <v>0</v>
      </c>
      <c r="BK6" s="154">
        <v>0</v>
      </c>
      <c r="BL6" s="154">
        <v>0</v>
      </c>
      <c r="BM6" s="154">
        <v>0</v>
      </c>
      <c r="BN6" s="154">
        <v>0</v>
      </c>
      <c r="BO6" s="154">
        <v>0</v>
      </c>
      <c r="BP6" s="154">
        <v>0</v>
      </c>
      <c r="BQ6" s="154">
        <v>0</v>
      </c>
      <c r="BR6" s="154">
        <v>0</v>
      </c>
      <c r="BS6" s="154">
        <v>0</v>
      </c>
      <c r="BT6" s="154">
        <v>0</v>
      </c>
      <c r="BU6" s="154">
        <v>0</v>
      </c>
      <c r="BV6" s="154">
        <v>0</v>
      </c>
      <c r="BW6" s="154">
        <v>0</v>
      </c>
      <c r="CV6" s="154">
        <v>0</v>
      </c>
      <c r="CW6" s="154">
        <v>0</v>
      </c>
      <c r="CX6" s="154">
        <f>ROUND(Y6*Source!I65,7)</f>
        <v>0.54800000000000004</v>
      </c>
      <c r="CY6" s="154">
        <f>AA6</f>
        <v>0</v>
      </c>
      <c r="CZ6" s="154">
        <f>AE6</f>
        <v>0</v>
      </c>
      <c r="DA6" s="154">
        <f>AI6</f>
        <v>1</v>
      </c>
      <c r="DB6" s="154">
        <f t="shared" si="1"/>
        <v>0</v>
      </c>
      <c r="DC6" s="154">
        <f t="shared" si="2"/>
        <v>0</v>
      </c>
      <c r="DD6" s="154" t="s">
        <v>86</v>
      </c>
      <c r="DE6" s="154" t="s">
        <v>86</v>
      </c>
      <c r="DF6" s="154">
        <f t="shared" si="3"/>
        <v>0</v>
      </c>
      <c r="DG6" s="154">
        <f>ROUND(ROUND(AF6,2)*CX6,2)</f>
        <v>0</v>
      </c>
      <c r="DH6" s="154">
        <f t="shared" si="4"/>
        <v>0</v>
      </c>
      <c r="DI6" s="154">
        <f t="shared" si="5"/>
        <v>0</v>
      </c>
      <c r="DJ6" s="154">
        <f>DF6</f>
        <v>0</v>
      </c>
      <c r="DK6" s="154">
        <v>0</v>
      </c>
      <c r="DL6" s="154" t="s">
        <v>86</v>
      </c>
      <c r="DM6" s="154">
        <v>0</v>
      </c>
      <c r="DN6" s="154" t="s">
        <v>86</v>
      </c>
      <c r="DO6" s="154">
        <v>0</v>
      </c>
    </row>
    <row r="7" spans="1:119" x14ac:dyDescent="0.2">
      <c r="A7" s="154">
        <f>ROW(Source!A68)</f>
        <v>68</v>
      </c>
      <c r="B7" s="154">
        <v>66504103</v>
      </c>
      <c r="C7" s="154">
        <v>66533237</v>
      </c>
      <c r="D7" s="154">
        <v>65610688</v>
      </c>
      <c r="E7" s="154">
        <v>117</v>
      </c>
      <c r="F7" s="154">
        <v>1</v>
      </c>
      <c r="G7" s="154">
        <v>1</v>
      </c>
      <c r="H7" s="154">
        <v>1</v>
      </c>
      <c r="I7" s="154" t="s">
        <v>467</v>
      </c>
      <c r="J7" s="154" t="s">
        <v>86</v>
      </c>
      <c r="K7" s="154" t="s">
        <v>468</v>
      </c>
      <c r="L7" s="154">
        <v>1191</v>
      </c>
      <c r="N7" s="154">
        <v>1013</v>
      </c>
      <c r="O7" s="154" t="s">
        <v>406</v>
      </c>
      <c r="P7" s="154" t="s">
        <v>406</v>
      </c>
      <c r="Q7" s="154">
        <v>1</v>
      </c>
      <c r="W7" s="154">
        <v>0</v>
      </c>
      <c r="X7" s="154">
        <v>44848675</v>
      </c>
      <c r="Y7" s="154">
        <f t="shared" si="0"/>
        <v>17.440000000000001</v>
      </c>
      <c r="AA7" s="154">
        <v>0</v>
      </c>
      <c r="AB7" s="154">
        <v>0</v>
      </c>
      <c r="AC7" s="154">
        <v>0</v>
      </c>
      <c r="AD7" s="154">
        <v>496.71</v>
      </c>
      <c r="AE7" s="154">
        <v>0</v>
      </c>
      <c r="AF7" s="154">
        <v>0</v>
      </c>
      <c r="AG7" s="154">
        <v>0</v>
      </c>
      <c r="AH7" s="154">
        <v>496.71</v>
      </c>
      <c r="AI7" s="154">
        <v>1</v>
      </c>
      <c r="AJ7" s="154">
        <v>1</v>
      </c>
      <c r="AK7" s="154">
        <v>1</v>
      </c>
      <c r="AL7" s="154">
        <v>1</v>
      </c>
      <c r="AM7" s="154">
        <v>-2</v>
      </c>
      <c r="AN7" s="154">
        <v>0</v>
      </c>
      <c r="AO7" s="154">
        <v>0</v>
      </c>
      <c r="AP7" s="154">
        <v>1</v>
      </c>
      <c r="AQ7" s="154">
        <v>1</v>
      </c>
      <c r="AR7" s="154">
        <v>0</v>
      </c>
      <c r="AS7" s="154" t="s">
        <v>86</v>
      </c>
      <c r="AT7" s="154">
        <v>17.440000000000001</v>
      </c>
      <c r="AU7" s="154" t="s">
        <v>86</v>
      </c>
      <c r="AV7" s="154">
        <v>1</v>
      </c>
      <c r="AW7" s="154">
        <v>2</v>
      </c>
      <c r="AX7" s="154">
        <v>68315159</v>
      </c>
      <c r="AY7" s="154">
        <v>1</v>
      </c>
      <c r="AZ7" s="154">
        <v>0</v>
      </c>
      <c r="BA7" s="154">
        <v>7</v>
      </c>
      <c r="BB7" s="154">
        <v>1</v>
      </c>
      <c r="BC7" s="154">
        <v>0</v>
      </c>
      <c r="BD7" s="154">
        <v>0</v>
      </c>
      <c r="BE7" s="154">
        <v>0</v>
      </c>
      <c r="BF7" s="154">
        <v>0</v>
      </c>
      <c r="BG7" s="154">
        <v>0</v>
      </c>
      <c r="BH7" s="154">
        <v>0</v>
      </c>
      <c r="BI7" s="154">
        <v>0</v>
      </c>
      <c r="BJ7" s="154">
        <v>0</v>
      </c>
      <c r="BK7" s="154">
        <v>0</v>
      </c>
      <c r="BL7" s="154">
        <v>0</v>
      </c>
      <c r="BM7" s="154">
        <v>8662.6224000000002</v>
      </c>
      <c r="BN7" s="154">
        <v>17.440000000000001</v>
      </c>
      <c r="BO7" s="154">
        <v>0</v>
      </c>
      <c r="BP7" s="154">
        <v>1</v>
      </c>
      <c r="BQ7" s="154">
        <v>0</v>
      </c>
      <c r="BR7" s="154">
        <v>0</v>
      </c>
      <c r="BS7" s="154">
        <v>0</v>
      </c>
      <c r="BT7" s="154">
        <v>8662.6224000000002</v>
      </c>
      <c r="BU7" s="154">
        <v>17.440000000000001</v>
      </c>
      <c r="BV7" s="154">
        <v>0</v>
      </c>
      <c r="BW7" s="154">
        <v>1</v>
      </c>
      <c r="CU7" s="154">
        <f>ROUND(AT7*Source!I68*AH7*AL7,2)</f>
        <v>2421.0300000000002</v>
      </c>
      <c r="CV7" s="154">
        <f>ROUND(Y7*Source!I68,7)</f>
        <v>4.8741311999999999</v>
      </c>
      <c r="CW7" s="154">
        <v>0</v>
      </c>
      <c r="CX7" s="154">
        <f>ROUND(Y7*Source!I68,7)</f>
        <v>4.8741311999999999</v>
      </c>
      <c r="CY7" s="154">
        <f>AD7</f>
        <v>496.71</v>
      </c>
      <c r="CZ7" s="154">
        <f>AH7</f>
        <v>496.71</v>
      </c>
      <c r="DA7" s="154">
        <f>AL7</f>
        <v>1</v>
      </c>
      <c r="DB7" s="154">
        <f t="shared" si="1"/>
        <v>8662.6200000000008</v>
      </c>
      <c r="DC7" s="154">
        <f t="shared" si="2"/>
        <v>0</v>
      </c>
      <c r="DD7" s="154" t="s">
        <v>86</v>
      </c>
      <c r="DE7" s="154" t="s">
        <v>86</v>
      </c>
      <c r="DF7" s="154">
        <f t="shared" si="3"/>
        <v>0</v>
      </c>
      <c r="DG7" s="154">
        <f>ROUND(ROUND(AF7,2)*CX7,2)</f>
        <v>0</v>
      </c>
      <c r="DH7" s="154">
        <f t="shared" si="4"/>
        <v>0</v>
      </c>
      <c r="DI7" s="154">
        <f t="shared" si="5"/>
        <v>2421.0300000000002</v>
      </c>
      <c r="DJ7" s="154">
        <f>DI7</f>
        <v>2421.0300000000002</v>
      </c>
      <c r="DK7" s="154">
        <v>1</v>
      </c>
      <c r="DL7" s="154" t="s">
        <v>86</v>
      </c>
      <c r="DM7" s="154">
        <v>0</v>
      </c>
      <c r="DN7" s="154" t="s">
        <v>86</v>
      </c>
      <c r="DO7" s="154">
        <v>0</v>
      </c>
    </row>
    <row r="8" spans="1:119" x14ac:dyDescent="0.2">
      <c r="A8" s="154">
        <f>ROW(Source!A68)</f>
        <v>68</v>
      </c>
      <c r="B8" s="154">
        <v>66504103</v>
      </c>
      <c r="C8" s="154">
        <v>66533237</v>
      </c>
      <c r="D8" s="154">
        <v>65610864</v>
      </c>
      <c r="E8" s="154">
        <v>117</v>
      </c>
      <c r="F8" s="154">
        <v>1</v>
      </c>
      <c r="G8" s="154">
        <v>1</v>
      </c>
      <c r="H8" s="154">
        <v>1</v>
      </c>
      <c r="I8" s="154" t="s">
        <v>1000</v>
      </c>
      <c r="J8" s="154" t="s">
        <v>86</v>
      </c>
      <c r="K8" s="154" t="s">
        <v>1001</v>
      </c>
      <c r="L8" s="154">
        <v>1191</v>
      </c>
      <c r="N8" s="154">
        <v>1013</v>
      </c>
      <c r="O8" s="154" t="s">
        <v>406</v>
      </c>
      <c r="P8" s="154" t="s">
        <v>406</v>
      </c>
      <c r="Q8" s="154">
        <v>1</v>
      </c>
      <c r="W8" s="154">
        <v>0</v>
      </c>
      <c r="X8" s="154">
        <v>-1417349443</v>
      </c>
      <c r="Y8" s="154">
        <f t="shared" si="0"/>
        <v>2.64</v>
      </c>
      <c r="AA8" s="154">
        <v>0</v>
      </c>
      <c r="AB8" s="154">
        <v>0</v>
      </c>
      <c r="AC8" s="154">
        <v>0</v>
      </c>
      <c r="AD8" s="154">
        <v>0</v>
      </c>
      <c r="AE8" s="154">
        <v>0</v>
      </c>
      <c r="AF8" s="154">
        <v>0</v>
      </c>
      <c r="AG8" s="154">
        <v>0</v>
      </c>
      <c r="AH8" s="154">
        <v>0</v>
      </c>
      <c r="AI8" s="154">
        <v>1</v>
      </c>
      <c r="AJ8" s="154">
        <v>1</v>
      </c>
      <c r="AK8" s="154">
        <v>1</v>
      </c>
      <c r="AL8" s="154">
        <v>1</v>
      </c>
      <c r="AM8" s="154">
        <v>-2</v>
      </c>
      <c r="AN8" s="154">
        <v>0</v>
      </c>
      <c r="AO8" s="154">
        <v>0</v>
      </c>
      <c r="AP8" s="154">
        <v>1</v>
      </c>
      <c r="AQ8" s="154">
        <v>1</v>
      </c>
      <c r="AR8" s="154">
        <v>0</v>
      </c>
      <c r="AS8" s="154" t="s">
        <v>86</v>
      </c>
      <c r="AT8" s="154">
        <v>2.64</v>
      </c>
      <c r="AU8" s="154" t="s">
        <v>86</v>
      </c>
      <c r="AV8" s="154">
        <v>2</v>
      </c>
      <c r="AW8" s="154">
        <v>2</v>
      </c>
      <c r="AX8" s="154">
        <v>68315160</v>
      </c>
      <c r="AY8" s="154">
        <v>1</v>
      </c>
      <c r="AZ8" s="154">
        <v>0</v>
      </c>
      <c r="BA8" s="154">
        <v>8</v>
      </c>
      <c r="BB8" s="154">
        <v>1</v>
      </c>
      <c r="BC8" s="154">
        <v>0</v>
      </c>
      <c r="BD8" s="154">
        <v>0</v>
      </c>
      <c r="BE8" s="154">
        <v>0</v>
      </c>
      <c r="BF8" s="154">
        <v>0</v>
      </c>
      <c r="BG8" s="154">
        <v>0</v>
      </c>
      <c r="BH8" s="154">
        <v>0</v>
      </c>
      <c r="BI8" s="154">
        <v>0</v>
      </c>
      <c r="BJ8" s="154">
        <v>0</v>
      </c>
      <c r="BK8" s="154">
        <v>0</v>
      </c>
      <c r="BL8" s="154">
        <v>0</v>
      </c>
      <c r="BM8" s="154">
        <v>0</v>
      </c>
      <c r="BN8" s="154">
        <v>0</v>
      </c>
      <c r="BO8" s="154">
        <v>0</v>
      </c>
      <c r="BP8" s="154">
        <v>0</v>
      </c>
      <c r="BQ8" s="154">
        <v>0</v>
      </c>
      <c r="BR8" s="154">
        <v>0</v>
      </c>
      <c r="BS8" s="154">
        <v>0</v>
      </c>
      <c r="BT8" s="154">
        <v>0</v>
      </c>
      <c r="BU8" s="154">
        <v>0</v>
      </c>
      <c r="BV8" s="154">
        <v>0</v>
      </c>
      <c r="BW8" s="154">
        <v>0</v>
      </c>
      <c r="CV8" s="154">
        <v>0</v>
      </c>
      <c r="CW8" s="154">
        <v>0</v>
      </c>
      <c r="CX8" s="154">
        <f>ROUND(Y8*Source!I68,7)</f>
        <v>0.73782720000000002</v>
      </c>
      <c r="CY8" s="154">
        <f>AD8</f>
        <v>0</v>
      </c>
      <c r="CZ8" s="154">
        <f>AH8</f>
        <v>0</v>
      </c>
      <c r="DA8" s="154">
        <f>AL8</f>
        <v>1</v>
      </c>
      <c r="DB8" s="154">
        <f t="shared" si="1"/>
        <v>0</v>
      </c>
      <c r="DC8" s="154">
        <f t="shared" si="2"/>
        <v>0</v>
      </c>
      <c r="DD8" s="154" t="s">
        <v>86</v>
      </c>
      <c r="DE8" s="154" t="s">
        <v>86</v>
      </c>
      <c r="DF8" s="154">
        <f t="shared" si="3"/>
        <v>0</v>
      </c>
      <c r="DG8" s="154">
        <f>ROUND(ROUND(AF8,2)*CX8,2)</f>
        <v>0</v>
      </c>
      <c r="DH8" s="154">
        <f t="shared" si="4"/>
        <v>0</v>
      </c>
      <c r="DI8" s="154">
        <f t="shared" si="5"/>
        <v>0</v>
      </c>
      <c r="DJ8" s="154">
        <f>DI8</f>
        <v>0</v>
      </c>
      <c r="DK8" s="154">
        <v>0</v>
      </c>
      <c r="DL8" s="154" t="s">
        <v>86</v>
      </c>
      <c r="DM8" s="154">
        <v>0</v>
      </c>
      <c r="DN8" s="154" t="s">
        <v>86</v>
      </c>
      <c r="DO8" s="154">
        <v>0</v>
      </c>
    </row>
    <row r="9" spans="1:119" x14ac:dyDescent="0.2">
      <c r="A9" s="154">
        <f>ROW(Source!A68)</f>
        <v>68</v>
      </c>
      <c r="B9" s="154">
        <v>66504103</v>
      </c>
      <c r="C9" s="154">
        <v>66533237</v>
      </c>
      <c r="D9" s="154">
        <v>65617353</v>
      </c>
      <c r="E9" s="154">
        <v>1</v>
      </c>
      <c r="F9" s="154">
        <v>1</v>
      </c>
      <c r="G9" s="154">
        <v>1</v>
      </c>
      <c r="H9" s="154">
        <v>2</v>
      </c>
      <c r="I9" s="154" t="s">
        <v>483</v>
      </c>
      <c r="J9" s="154" t="s">
        <v>1003</v>
      </c>
      <c r="K9" s="154" t="s">
        <v>484</v>
      </c>
      <c r="L9" s="154">
        <v>1368</v>
      </c>
      <c r="N9" s="154">
        <v>1011</v>
      </c>
      <c r="O9" s="154" t="s">
        <v>473</v>
      </c>
      <c r="P9" s="154" t="s">
        <v>473</v>
      </c>
      <c r="Q9" s="154">
        <v>1</v>
      </c>
      <c r="W9" s="154">
        <v>0</v>
      </c>
      <c r="X9" s="154">
        <v>639918019</v>
      </c>
      <c r="Y9" s="154">
        <f t="shared" si="0"/>
        <v>1.32</v>
      </c>
      <c r="AA9" s="154">
        <v>0</v>
      </c>
      <c r="AB9" s="154">
        <v>1551.19</v>
      </c>
      <c r="AC9" s="154">
        <v>682.51</v>
      </c>
      <c r="AD9" s="154">
        <v>0</v>
      </c>
      <c r="AE9" s="154">
        <v>0</v>
      </c>
      <c r="AF9" s="154">
        <v>1551.19</v>
      </c>
      <c r="AG9" s="154">
        <v>682.51</v>
      </c>
      <c r="AH9" s="154">
        <v>0</v>
      </c>
      <c r="AI9" s="154">
        <v>1</v>
      </c>
      <c r="AJ9" s="154">
        <v>1</v>
      </c>
      <c r="AK9" s="154">
        <v>1</v>
      </c>
      <c r="AL9" s="154">
        <v>1</v>
      </c>
      <c r="AM9" s="154">
        <v>-2</v>
      </c>
      <c r="AN9" s="154">
        <v>0</v>
      </c>
      <c r="AO9" s="154">
        <v>0</v>
      </c>
      <c r="AP9" s="154">
        <v>1</v>
      </c>
      <c r="AQ9" s="154">
        <v>1</v>
      </c>
      <c r="AR9" s="154">
        <v>0</v>
      </c>
      <c r="AS9" s="154" t="s">
        <v>86</v>
      </c>
      <c r="AT9" s="154">
        <v>1.32</v>
      </c>
      <c r="AU9" s="154" t="s">
        <v>86</v>
      </c>
      <c r="AV9" s="154">
        <v>1</v>
      </c>
      <c r="AW9" s="154">
        <v>2</v>
      </c>
      <c r="AX9" s="154">
        <v>68315161</v>
      </c>
      <c r="AY9" s="154">
        <v>1</v>
      </c>
      <c r="AZ9" s="154">
        <v>0</v>
      </c>
      <c r="BA9" s="154">
        <v>9</v>
      </c>
      <c r="BB9" s="154">
        <v>1</v>
      </c>
      <c r="BC9" s="154">
        <v>0</v>
      </c>
      <c r="BD9" s="154">
        <v>0</v>
      </c>
      <c r="BE9" s="154">
        <v>0</v>
      </c>
      <c r="BF9" s="154">
        <v>0</v>
      </c>
      <c r="BG9" s="154">
        <v>0</v>
      </c>
      <c r="BH9" s="154">
        <v>0</v>
      </c>
      <c r="BI9" s="154">
        <v>0</v>
      </c>
      <c r="BJ9" s="154">
        <v>0</v>
      </c>
      <c r="BK9" s="154">
        <v>2047.5708000000002</v>
      </c>
      <c r="BL9" s="154">
        <v>900.91320000000007</v>
      </c>
      <c r="BM9" s="154">
        <v>0</v>
      </c>
      <c r="BN9" s="154">
        <v>0</v>
      </c>
      <c r="BO9" s="154">
        <v>1.32</v>
      </c>
      <c r="BP9" s="154">
        <v>1</v>
      </c>
      <c r="BQ9" s="154">
        <v>0</v>
      </c>
      <c r="BR9" s="154">
        <v>2047.5708000000002</v>
      </c>
      <c r="BS9" s="154">
        <v>900.91320000000007</v>
      </c>
      <c r="BT9" s="154">
        <v>0</v>
      </c>
      <c r="BU9" s="154">
        <v>0</v>
      </c>
      <c r="BV9" s="154">
        <v>1.32</v>
      </c>
      <c r="BW9" s="154">
        <v>1</v>
      </c>
      <c r="CV9" s="154">
        <v>0</v>
      </c>
      <c r="CW9" s="154">
        <f>ROUND(Y9*Source!I68*DO9,7)</f>
        <v>0.36891360000000001</v>
      </c>
      <c r="CX9" s="154">
        <f>ROUND(Y9*Source!I68,7)</f>
        <v>0.36891360000000001</v>
      </c>
      <c r="CY9" s="154">
        <f>AB9</f>
        <v>1551.19</v>
      </c>
      <c r="CZ9" s="154">
        <f>AF9</f>
        <v>1551.19</v>
      </c>
      <c r="DA9" s="154">
        <f>AJ9</f>
        <v>1</v>
      </c>
      <c r="DB9" s="154">
        <f t="shared" si="1"/>
        <v>2047.57</v>
      </c>
      <c r="DC9" s="154">
        <f t="shared" si="2"/>
        <v>900.91</v>
      </c>
      <c r="DD9" s="154" t="s">
        <v>86</v>
      </c>
      <c r="DE9" s="154" t="s">
        <v>86</v>
      </c>
      <c r="DF9" s="154">
        <f t="shared" si="3"/>
        <v>0</v>
      </c>
      <c r="DG9" s="154">
        <f>ROUND(ROUND(AF9,2)*CX9,2)</f>
        <v>572.26</v>
      </c>
      <c r="DH9" s="154">
        <f t="shared" si="4"/>
        <v>251.79</v>
      </c>
      <c r="DI9" s="154">
        <f t="shared" si="5"/>
        <v>0</v>
      </c>
      <c r="DJ9" s="154">
        <f>DG9+DH9</f>
        <v>824.05</v>
      </c>
      <c r="DK9" s="154">
        <v>1</v>
      </c>
      <c r="DL9" s="154" t="s">
        <v>485</v>
      </c>
      <c r="DM9" s="154">
        <v>6</v>
      </c>
      <c r="DN9" s="154" t="s">
        <v>406</v>
      </c>
      <c r="DO9" s="154">
        <v>1</v>
      </c>
    </row>
    <row r="10" spans="1:119" x14ac:dyDescent="0.2">
      <c r="A10" s="154">
        <f>ROW(Source!A68)</f>
        <v>68</v>
      </c>
      <c r="B10" s="154">
        <v>66504103</v>
      </c>
      <c r="C10" s="154">
        <v>66533237</v>
      </c>
      <c r="D10" s="154">
        <v>65617450</v>
      </c>
      <c r="E10" s="154">
        <v>1</v>
      </c>
      <c r="F10" s="154">
        <v>1</v>
      </c>
      <c r="G10" s="154">
        <v>1</v>
      </c>
      <c r="H10" s="154">
        <v>2</v>
      </c>
      <c r="I10" s="154" t="s">
        <v>487</v>
      </c>
      <c r="J10" s="154" t="s">
        <v>1004</v>
      </c>
      <c r="K10" s="154" t="s">
        <v>488</v>
      </c>
      <c r="L10" s="154">
        <v>1368</v>
      </c>
      <c r="N10" s="154">
        <v>1011</v>
      </c>
      <c r="O10" s="154" t="s">
        <v>473</v>
      </c>
      <c r="P10" s="154" t="s">
        <v>473</v>
      </c>
      <c r="Q10" s="154">
        <v>1</v>
      </c>
      <c r="W10" s="154">
        <v>0</v>
      </c>
      <c r="X10" s="154">
        <v>-1620640563</v>
      </c>
      <c r="Y10" s="154">
        <f t="shared" si="0"/>
        <v>3.97</v>
      </c>
      <c r="AA10" s="154">
        <v>0</v>
      </c>
      <c r="AB10" s="154">
        <v>2.54</v>
      </c>
      <c r="AC10" s="154">
        <v>0</v>
      </c>
      <c r="AD10" s="154">
        <v>0</v>
      </c>
      <c r="AE10" s="154">
        <v>0</v>
      </c>
      <c r="AF10" s="154">
        <v>1.75</v>
      </c>
      <c r="AG10" s="154">
        <v>0</v>
      </c>
      <c r="AH10" s="154">
        <v>0</v>
      </c>
      <c r="AI10" s="154">
        <v>1</v>
      </c>
      <c r="AJ10" s="154">
        <v>1.45</v>
      </c>
      <c r="AK10" s="154">
        <v>1</v>
      </c>
      <c r="AL10" s="154">
        <v>1</v>
      </c>
      <c r="AM10" s="154">
        <v>2</v>
      </c>
      <c r="AN10" s="154">
        <v>0</v>
      </c>
      <c r="AO10" s="154">
        <v>0</v>
      </c>
      <c r="AP10" s="154">
        <v>1</v>
      </c>
      <c r="AQ10" s="154">
        <v>1</v>
      </c>
      <c r="AR10" s="154">
        <v>0</v>
      </c>
      <c r="AS10" s="154" t="s">
        <v>86</v>
      </c>
      <c r="AT10" s="154">
        <v>3.97</v>
      </c>
      <c r="AU10" s="154" t="s">
        <v>86</v>
      </c>
      <c r="AV10" s="154">
        <v>1</v>
      </c>
      <c r="AW10" s="154">
        <v>2</v>
      </c>
      <c r="AX10" s="154">
        <v>68315162</v>
      </c>
      <c r="AY10" s="154">
        <v>1</v>
      </c>
      <c r="AZ10" s="154">
        <v>0</v>
      </c>
      <c r="BA10" s="154">
        <v>10</v>
      </c>
      <c r="BB10" s="154">
        <v>1</v>
      </c>
      <c r="BC10" s="154">
        <v>0</v>
      </c>
      <c r="BD10" s="154">
        <v>0</v>
      </c>
      <c r="BE10" s="154">
        <v>0</v>
      </c>
      <c r="BF10" s="154">
        <v>0</v>
      </c>
      <c r="BG10" s="154">
        <v>0</v>
      </c>
      <c r="BH10" s="154">
        <v>0</v>
      </c>
      <c r="BI10" s="154">
        <v>0</v>
      </c>
      <c r="BJ10" s="154">
        <v>0</v>
      </c>
      <c r="BK10" s="154">
        <v>6.9475000000000007</v>
      </c>
      <c r="BL10" s="154">
        <v>0</v>
      </c>
      <c r="BM10" s="154">
        <v>0</v>
      </c>
      <c r="BN10" s="154">
        <v>0</v>
      </c>
      <c r="BO10" s="154">
        <v>0</v>
      </c>
      <c r="BP10" s="154">
        <v>1</v>
      </c>
      <c r="BQ10" s="154">
        <v>0</v>
      </c>
      <c r="BR10" s="154">
        <v>6.9475000000000007</v>
      </c>
      <c r="BS10" s="154">
        <v>0</v>
      </c>
      <c r="BT10" s="154">
        <v>0</v>
      </c>
      <c r="BU10" s="154">
        <v>0</v>
      </c>
      <c r="BV10" s="154">
        <v>0</v>
      </c>
      <c r="BW10" s="154">
        <v>1</v>
      </c>
      <c r="CV10" s="154">
        <v>0</v>
      </c>
      <c r="CW10" s="154">
        <f>ROUND(Y10*Source!I68*DO10,7)</f>
        <v>0</v>
      </c>
      <c r="CX10" s="154">
        <f>ROUND(Y10*Source!I68,7)</f>
        <v>1.1095356000000001</v>
      </c>
      <c r="CY10" s="154">
        <f>AB10</f>
        <v>2.54</v>
      </c>
      <c r="CZ10" s="154">
        <f>AF10</f>
        <v>1.75</v>
      </c>
      <c r="DA10" s="154">
        <f>AJ10</f>
        <v>1.45</v>
      </c>
      <c r="DB10" s="154">
        <f t="shared" si="1"/>
        <v>6.95</v>
      </c>
      <c r="DC10" s="154">
        <f t="shared" si="2"/>
        <v>0</v>
      </c>
      <c r="DD10" s="154" t="s">
        <v>86</v>
      </c>
      <c r="DE10" s="154" t="s">
        <v>86</v>
      </c>
      <c r="DF10" s="154">
        <f t="shared" si="3"/>
        <v>0</v>
      </c>
      <c r="DG10" s="154">
        <f>ROUND(ROUND(AF10*AJ10,2)*CX10,2)</f>
        <v>2.82</v>
      </c>
      <c r="DH10" s="154">
        <f t="shared" si="4"/>
        <v>0</v>
      </c>
      <c r="DI10" s="154">
        <f t="shared" si="5"/>
        <v>0</v>
      </c>
      <c r="DJ10" s="154">
        <f>DG10+DH10</f>
        <v>2.82</v>
      </c>
      <c r="DK10" s="154">
        <v>0</v>
      </c>
      <c r="DL10" s="154" t="s">
        <v>86</v>
      </c>
      <c r="DM10" s="154">
        <v>0</v>
      </c>
      <c r="DN10" s="154" t="s">
        <v>86</v>
      </c>
      <c r="DO10" s="154">
        <v>0</v>
      </c>
    </row>
    <row r="11" spans="1:119" x14ac:dyDescent="0.2">
      <c r="A11" s="154">
        <f>ROW(Source!A68)</f>
        <v>68</v>
      </c>
      <c r="B11" s="154">
        <v>66504103</v>
      </c>
      <c r="C11" s="154">
        <v>66533237</v>
      </c>
      <c r="D11" s="154">
        <v>65617494</v>
      </c>
      <c r="E11" s="154">
        <v>1</v>
      </c>
      <c r="F11" s="154">
        <v>1</v>
      </c>
      <c r="G11" s="154">
        <v>1</v>
      </c>
      <c r="H11" s="154">
        <v>2</v>
      </c>
      <c r="I11" s="154" t="s">
        <v>489</v>
      </c>
      <c r="J11" s="154" t="s">
        <v>1005</v>
      </c>
      <c r="K11" s="154" t="s">
        <v>490</v>
      </c>
      <c r="L11" s="154">
        <v>1368</v>
      </c>
      <c r="N11" s="154">
        <v>1011</v>
      </c>
      <c r="O11" s="154" t="s">
        <v>473</v>
      </c>
      <c r="P11" s="154" t="s">
        <v>473</v>
      </c>
      <c r="Q11" s="154">
        <v>1</v>
      </c>
      <c r="W11" s="154">
        <v>0</v>
      </c>
      <c r="X11" s="154">
        <v>877234250</v>
      </c>
      <c r="Y11" s="154">
        <f t="shared" si="0"/>
        <v>3.97</v>
      </c>
      <c r="AA11" s="154">
        <v>0</v>
      </c>
      <c r="AB11" s="154">
        <v>18.28</v>
      </c>
      <c r="AC11" s="154">
        <v>0</v>
      </c>
      <c r="AD11" s="154">
        <v>0</v>
      </c>
      <c r="AE11" s="154">
        <v>0</v>
      </c>
      <c r="AF11" s="154">
        <v>13.44</v>
      </c>
      <c r="AG11" s="154">
        <v>0</v>
      </c>
      <c r="AH11" s="154">
        <v>0</v>
      </c>
      <c r="AI11" s="154">
        <v>1</v>
      </c>
      <c r="AJ11" s="154">
        <v>1.36</v>
      </c>
      <c r="AK11" s="154">
        <v>1</v>
      </c>
      <c r="AL11" s="154">
        <v>1</v>
      </c>
      <c r="AM11" s="154">
        <v>2</v>
      </c>
      <c r="AN11" s="154">
        <v>0</v>
      </c>
      <c r="AO11" s="154">
        <v>0</v>
      </c>
      <c r="AP11" s="154">
        <v>1</v>
      </c>
      <c r="AQ11" s="154">
        <v>1</v>
      </c>
      <c r="AR11" s="154">
        <v>0</v>
      </c>
      <c r="AS11" s="154" t="s">
        <v>86</v>
      </c>
      <c r="AT11" s="154">
        <v>3.97</v>
      </c>
      <c r="AU11" s="154" t="s">
        <v>86</v>
      </c>
      <c r="AV11" s="154">
        <v>1</v>
      </c>
      <c r="AW11" s="154">
        <v>2</v>
      </c>
      <c r="AX11" s="154">
        <v>68315163</v>
      </c>
      <c r="AY11" s="154">
        <v>1</v>
      </c>
      <c r="AZ11" s="154">
        <v>0</v>
      </c>
      <c r="BA11" s="154">
        <v>11</v>
      </c>
      <c r="BB11" s="154">
        <v>1</v>
      </c>
      <c r="BC11" s="154">
        <v>0</v>
      </c>
      <c r="BD11" s="154">
        <v>0</v>
      </c>
      <c r="BE11" s="154">
        <v>0</v>
      </c>
      <c r="BF11" s="154">
        <v>0</v>
      </c>
      <c r="BG11" s="154">
        <v>0</v>
      </c>
      <c r="BH11" s="154">
        <v>0</v>
      </c>
      <c r="BI11" s="154">
        <v>0</v>
      </c>
      <c r="BJ11" s="154">
        <v>0</v>
      </c>
      <c r="BK11" s="154">
        <v>53.3568</v>
      </c>
      <c r="BL11" s="154">
        <v>0</v>
      </c>
      <c r="BM11" s="154">
        <v>0</v>
      </c>
      <c r="BN11" s="154">
        <v>0</v>
      </c>
      <c r="BO11" s="154">
        <v>0</v>
      </c>
      <c r="BP11" s="154">
        <v>1</v>
      </c>
      <c r="BQ11" s="154">
        <v>0</v>
      </c>
      <c r="BR11" s="154">
        <v>53.3568</v>
      </c>
      <c r="BS11" s="154">
        <v>0</v>
      </c>
      <c r="BT11" s="154">
        <v>0</v>
      </c>
      <c r="BU11" s="154">
        <v>0</v>
      </c>
      <c r="BV11" s="154">
        <v>0</v>
      </c>
      <c r="BW11" s="154">
        <v>1</v>
      </c>
      <c r="CV11" s="154">
        <v>0</v>
      </c>
      <c r="CW11" s="154">
        <f>ROUND(Y11*Source!I68*DO11,7)</f>
        <v>0</v>
      </c>
      <c r="CX11" s="154">
        <f>ROUND(Y11*Source!I68,7)</f>
        <v>1.1095356000000001</v>
      </c>
      <c r="CY11" s="154">
        <f>AB11</f>
        <v>18.28</v>
      </c>
      <c r="CZ11" s="154">
        <f>AF11</f>
        <v>13.44</v>
      </c>
      <c r="DA11" s="154">
        <f>AJ11</f>
        <v>1.36</v>
      </c>
      <c r="DB11" s="154">
        <f t="shared" si="1"/>
        <v>53.36</v>
      </c>
      <c r="DC11" s="154">
        <f t="shared" si="2"/>
        <v>0</v>
      </c>
      <c r="DD11" s="154" t="s">
        <v>86</v>
      </c>
      <c r="DE11" s="154" t="s">
        <v>86</v>
      </c>
      <c r="DF11" s="154">
        <f t="shared" si="3"/>
        <v>0</v>
      </c>
      <c r="DG11" s="154">
        <f>ROUND(ROUND(AF11*AJ11,2)*CX11,2)</f>
        <v>20.28</v>
      </c>
      <c r="DH11" s="154">
        <f t="shared" si="4"/>
        <v>0</v>
      </c>
      <c r="DI11" s="154">
        <f t="shared" si="5"/>
        <v>0</v>
      </c>
      <c r="DJ11" s="154">
        <f>DG11+DH11</f>
        <v>20.28</v>
      </c>
      <c r="DK11" s="154">
        <v>0</v>
      </c>
      <c r="DL11" s="154" t="s">
        <v>86</v>
      </c>
      <c r="DM11" s="154">
        <v>0</v>
      </c>
      <c r="DN11" s="154" t="s">
        <v>86</v>
      </c>
      <c r="DO11" s="154">
        <v>0</v>
      </c>
    </row>
    <row r="12" spans="1:119" x14ac:dyDescent="0.2">
      <c r="A12" s="154">
        <f>ROW(Source!A68)</f>
        <v>68</v>
      </c>
      <c r="B12" s="154">
        <v>66504103</v>
      </c>
      <c r="C12" s="154">
        <v>66533237</v>
      </c>
      <c r="D12" s="154">
        <v>65618247</v>
      </c>
      <c r="E12" s="154">
        <v>1</v>
      </c>
      <c r="F12" s="154">
        <v>1</v>
      </c>
      <c r="G12" s="154">
        <v>1</v>
      </c>
      <c r="H12" s="154">
        <v>2</v>
      </c>
      <c r="I12" s="154" t="s">
        <v>471</v>
      </c>
      <c r="J12" s="154" t="s">
        <v>1002</v>
      </c>
      <c r="K12" s="154" t="s">
        <v>472</v>
      </c>
      <c r="L12" s="154">
        <v>1368</v>
      </c>
      <c r="N12" s="154">
        <v>1011</v>
      </c>
      <c r="O12" s="154" t="s">
        <v>473</v>
      </c>
      <c r="P12" s="154" t="s">
        <v>473</v>
      </c>
      <c r="Q12" s="154">
        <v>1</v>
      </c>
      <c r="W12" s="154">
        <v>0</v>
      </c>
      <c r="X12" s="154">
        <v>-849950259</v>
      </c>
      <c r="Y12" s="154">
        <f t="shared" si="0"/>
        <v>1.32</v>
      </c>
      <c r="AA12" s="154">
        <v>0</v>
      </c>
      <c r="AB12" s="154">
        <v>578.28</v>
      </c>
      <c r="AC12" s="154">
        <v>508.09</v>
      </c>
      <c r="AD12" s="154">
        <v>0</v>
      </c>
      <c r="AE12" s="154">
        <v>0</v>
      </c>
      <c r="AF12" s="154">
        <v>477.92</v>
      </c>
      <c r="AG12" s="154">
        <v>508.09</v>
      </c>
      <c r="AH12" s="154">
        <v>0</v>
      </c>
      <c r="AI12" s="154">
        <v>1</v>
      </c>
      <c r="AJ12" s="154">
        <v>1.21</v>
      </c>
      <c r="AK12" s="154">
        <v>1</v>
      </c>
      <c r="AL12" s="154">
        <v>1</v>
      </c>
      <c r="AM12" s="154">
        <v>2</v>
      </c>
      <c r="AN12" s="154">
        <v>0</v>
      </c>
      <c r="AO12" s="154">
        <v>0</v>
      </c>
      <c r="AP12" s="154">
        <v>1</v>
      </c>
      <c r="AQ12" s="154">
        <v>1</v>
      </c>
      <c r="AR12" s="154">
        <v>0</v>
      </c>
      <c r="AS12" s="154" t="s">
        <v>86</v>
      </c>
      <c r="AT12" s="154">
        <v>1.32</v>
      </c>
      <c r="AU12" s="154" t="s">
        <v>86</v>
      </c>
      <c r="AV12" s="154">
        <v>1</v>
      </c>
      <c r="AW12" s="154">
        <v>2</v>
      </c>
      <c r="AX12" s="154">
        <v>68315164</v>
      </c>
      <c r="AY12" s="154">
        <v>1</v>
      </c>
      <c r="AZ12" s="154">
        <v>0</v>
      </c>
      <c r="BA12" s="154">
        <v>12</v>
      </c>
      <c r="BB12" s="154">
        <v>1</v>
      </c>
      <c r="BC12" s="154">
        <v>0</v>
      </c>
      <c r="BD12" s="154">
        <v>0</v>
      </c>
      <c r="BE12" s="154">
        <v>0</v>
      </c>
      <c r="BF12" s="154">
        <v>0</v>
      </c>
      <c r="BG12" s="154">
        <v>0</v>
      </c>
      <c r="BH12" s="154">
        <v>0</v>
      </c>
      <c r="BI12" s="154">
        <v>0</v>
      </c>
      <c r="BJ12" s="154">
        <v>0</v>
      </c>
      <c r="BK12" s="154">
        <v>630.85440000000006</v>
      </c>
      <c r="BL12" s="154">
        <v>670.67880000000002</v>
      </c>
      <c r="BM12" s="154">
        <v>0</v>
      </c>
      <c r="BN12" s="154">
        <v>0</v>
      </c>
      <c r="BO12" s="154">
        <v>1.32</v>
      </c>
      <c r="BP12" s="154">
        <v>1</v>
      </c>
      <c r="BQ12" s="154">
        <v>0</v>
      </c>
      <c r="BR12" s="154">
        <v>630.85440000000006</v>
      </c>
      <c r="BS12" s="154">
        <v>670.67880000000002</v>
      </c>
      <c r="BT12" s="154">
        <v>0</v>
      </c>
      <c r="BU12" s="154">
        <v>0</v>
      </c>
      <c r="BV12" s="154">
        <v>1.32</v>
      </c>
      <c r="BW12" s="154">
        <v>1</v>
      </c>
      <c r="CV12" s="154">
        <v>0</v>
      </c>
      <c r="CW12" s="154">
        <f>ROUND(Y12*Source!I68*DO12,7)</f>
        <v>0.36891360000000001</v>
      </c>
      <c r="CX12" s="154">
        <f>ROUND(Y12*Source!I68,7)</f>
        <v>0.36891360000000001</v>
      </c>
      <c r="CY12" s="154">
        <f>AB12</f>
        <v>578.28</v>
      </c>
      <c r="CZ12" s="154">
        <f>AF12</f>
        <v>477.92</v>
      </c>
      <c r="DA12" s="154">
        <f>AJ12</f>
        <v>1.21</v>
      </c>
      <c r="DB12" s="154">
        <f t="shared" si="1"/>
        <v>630.85</v>
      </c>
      <c r="DC12" s="154">
        <f t="shared" si="2"/>
        <v>670.68</v>
      </c>
      <c r="DD12" s="154" t="s">
        <v>86</v>
      </c>
      <c r="DE12" s="154" t="s">
        <v>86</v>
      </c>
      <c r="DF12" s="154">
        <f t="shared" si="3"/>
        <v>0</v>
      </c>
      <c r="DG12" s="154">
        <f>ROUND(ROUND(AF12*AJ12,2)*CX12,2)</f>
        <v>213.34</v>
      </c>
      <c r="DH12" s="154">
        <f t="shared" si="4"/>
        <v>187.44</v>
      </c>
      <c r="DI12" s="154">
        <f t="shared" si="5"/>
        <v>0</v>
      </c>
      <c r="DJ12" s="154">
        <f>DG12+DH12</f>
        <v>400.78</v>
      </c>
      <c r="DK12" s="154">
        <v>0</v>
      </c>
      <c r="DL12" s="154" t="s">
        <v>474</v>
      </c>
      <c r="DM12" s="154">
        <v>4</v>
      </c>
      <c r="DN12" s="154" t="s">
        <v>406</v>
      </c>
      <c r="DO12" s="154">
        <v>1</v>
      </c>
    </row>
    <row r="13" spans="1:119" x14ac:dyDescent="0.2">
      <c r="A13" s="154">
        <f>ROW(Source!A68)</f>
        <v>68</v>
      </c>
      <c r="B13" s="154">
        <v>66504103</v>
      </c>
      <c r="C13" s="154">
        <v>66533237</v>
      </c>
      <c r="D13" s="154">
        <v>65685188</v>
      </c>
      <c r="E13" s="154">
        <v>1</v>
      </c>
      <c r="F13" s="154">
        <v>1</v>
      </c>
      <c r="G13" s="154">
        <v>1</v>
      </c>
      <c r="H13" s="154">
        <v>3</v>
      </c>
      <c r="I13" s="154" t="s">
        <v>492</v>
      </c>
      <c r="J13" s="154" t="s">
        <v>1006</v>
      </c>
      <c r="K13" s="154" t="s">
        <v>493</v>
      </c>
      <c r="L13" s="154">
        <v>1302</v>
      </c>
      <c r="N13" s="154">
        <v>1003</v>
      </c>
      <c r="O13" s="154" t="s">
        <v>494</v>
      </c>
      <c r="P13" s="154" t="s">
        <v>494</v>
      </c>
      <c r="Q13" s="154">
        <v>10</v>
      </c>
      <c r="W13" s="154">
        <v>0</v>
      </c>
      <c r="X13" s="154">
        <v>530731316</v>
      </c>
      <c r="Y13" s="154">
        <f t="shared" si="0"/>
        <v>9.6000000000000002E-2</v>
      </c>
      <c r="AA13" s="154">
        <v>57.7</v>
      </c>
      <c r="AB13" s="154">
        <v>0</v>
      </c>
      <c r="AC13" s="154">
        <v>0</v>
      </c>
      <c r="AD13" s="154">
        <v>0</v>
      </c>
      <c r="AE13" s="154">
        <v>37.71</v>
      </c>
      <c r="AF13" s="154">
        <v>0</v>
      </c>
      <c r="AG13" s="154">
        <v>0</v>
      </c>
      <c r="AH13" s="154">
        <v>0</v>
      </c>
      <c r="AI13" s="154">
        <v>1.53</v>
      </c>
      <c r="AJ13" s="154">
        <v>1</v>
      </c>
      <c r="AK13" s="154">
        <v>1</v>
      </c>
      <c r="AL13" s="154">
        <v>1</v>
      </c>
      <c r="AM13" s="154">
        <v>2</v>
      </c>
      <c r="AN13" s="154">
        <v>0</v>
      </c>
      <c r="AO13" s="154">
        <v>0</v>
      </c>
      <c r="AP13" s="154">
        <v>1</v>
      </c>
      <c r="AQ13" s="154">
        <v>1</v>
      </c>
      <c r="AR13" s="154">
        <v>0</v>
      </c>
      <c r="AS13" s="154" t="s">
        <v>86</v>
      </c>
      <c r="AT13" s="154">
        <v>9.6000000000000002E-2</v>
      </c>
      <c r="AU13" s="154" t="s">
        <v>86</v>
      </c>
      <c r="AV13" s="154">
        <v>0</v>
      </c>
      <c r="AW13" s="154">
        <v>2</v>
      </c>
      <c r="AX13" s="154">
        <v>68315165</v>
      </c>
      <c r="AY13" s="154">
        <v>1</v>
      </c>
      <c r="AZ13" s="154">
        <v>0</v>
      </c>
      <c r="BA13" s="154">
        <v>13</v>
      </c>
      <c r="BB13" s="154">
        <v>1</v>
      </c>
      <c r="BC13" s="154">
        <v>0</v>
      </c>
      <c r="BD13" s="154">
        <v>0</v>
      </c>
      <c r="BE13" s="154">
        <v>0</v>
      </c>
      <c r="BF13" s="154">
        <v>0</v>
      </c>
      <c r="BG13" s="154">
        <v>0</v>
      </c>
      <c r="BH13" s="154">
        <v>0</v>
      </c>
      <c r="BI13" s="154">
        <v>0</v>
      </c>
      <c r="BJ13" s="154">
        <v>3.6201600000000003</v>
      </c>
      <c r="BK13" s="154">
        <v>0</v>
      </c>
      <c r="BL13" s="154">
        <v>0</v>
      </c>
      <c r="BM13" s="154">
        <v>0</v>
      </c>
      <c r="BN13" s="154">
        <v>0</v>
      </c>
      <c r="BO13" s="154">
        <v>0</v>
      </c>
      <c r="BP13" s="154">
        <v>1</v>
      </c>
      <c r="BQ13" s="154">
        <v>3.6201600000000003</v>
      </c>
      <c r="BR13" s="154">
        <v>0</v>
      </c>
      <c r="BS13" s="154">
        <v>0</v>
      </c>
      <c r="BT13" s="154">
        <v>0</v>
      </c>
      <c r="BU13" s="154">
        <v>0</v>
      </c>
      <c r="BV13" s="154">
        <v>0</v>
      </c>
      <c r="BW13" s="154">
        <v>1</v>
      </c>
      <c r="CV13" s="154">
        <v>0</v>
      </c>
      <c r="CW13" s="154">
        <v>0</v>
      </c>
      <c r="CX13" s="154">
        <f>ROUND(Y13*Source!I68,7)</f>
        <v>2.6830099999999999E-2</v>
      </c>
      <c r="CY13" s="154">
        <f t="shared" ref="CY13:CY18" si="6">AA13</f>
        <v>57.7</v>
      </c>
      <c r="CZ13" s="154">
        <f t="shared" ref="CZ13:CZ18" si="7">AE13</f>
        <v>37.71</v>
      </c>
      <c r="DA13" s="154">
        <f t="shared" ref="DA13:DA18" si="8">AI13</f>
        <v>1.53</v>
      </c>
      <c r="DB13" s="154">
        <f t="shared" si="1"/>
        <v>3.62</v>
      </c>
      <c r="DC13" s="154">
        <f t="shared" si="2"/>
        <v>0</v>
      </c>
      <c r="DD13" s="154" t="s">
        <v>86</v>
      </c>
      <c r="DE13" s="154" t="s">
        <v>86</v>
      </c>
      <c r="DF13" s="154">
        <f>ROUND(ROUND(AE13*AI13,2)*CX13,2)</f>
        <v>1.55</v>
      </c>
      <c r="DG13" s="154">
        <f t="shared" ref="DG13:DG21" si="9">ROUND(ROUND(AF13,2)*CX13,2)</f>
        <v>0</v>
      </c>
      <c r="DH13" s="154">
        <f t="shared" si="4"/>
        <v>0</v>
      </c>
      <c r="DI13" s="154">
        <f t="shared" si="5"/>
        <v>0</v>
      </c>
      <c r="DJ13" s="154">
        <f t="shared" ref="DJ13:DJ18" si="10">DF13</f>
        <v>1.55</v>
      </c>
      <c r="DK13" s="154">
        <v>0</v>
      </c>
      <c r="DL13" s="154" t="s">
        <v>86</v>
      </c>
      <c r="DM13" s="154">
        <v>0</v>
      </c>
      <c r="DN13" s="154" t="s">
        <v>86</v>
      </c>
      <c r="DO13" s="154">
        <v>0</v>
      </c>
    </row>
    <row r="14" spans="1:119" x14ac:dyDescent="0.2">
      <c r="A14" s="154">
        <f>ROW(Source!A68)</f>
        <v>68</v>
      </c>
      <c r="B14" s="154">
        <v>66504103</v>
      </c>
      <c r="C14" s="154">
        <v>66533237</v>
      </c>
      <c r="D14" s="154">
        <v>65693902</v>
      </c>
      <c r="E14" s="154">
        <v>1</v>
      </c>
      <c r="F14" s="154">
        <v>1</v>
      </c>
      <c r="G14" s="154">
        <v>1</v>
      </c>
      <c r="H14" s="154">
        <v>3</v>
      </c>
      <c r="I14" s="154" t="s">
        <v>495</v>
      </c>
      <c r="J14" s="154" t="s">
        <v>1007</v>
      </c>
      <c r="K14" s="154" t="s">
        <v>496</v>
      </c>
      <c r="L14" s="154">
        <v>1348</v>
      </c>
      <c r="N14" s="154">
        <v>1009</v>
      </c>
      <c r="O14" s="154" t="s">
        <v>497</v>
      </c>
      <c r="P14" s="154" t="s">
        <v>497</v>
      </c>
      <c r="Q14" s="154">
        <v>1000</v>
      </c>
      <c r="W14" s="154">
        <v>0</v>
      </c>
      <c r="X14" s="154">
        <v>-560086148</v>
      </c>
      <c r="Y14" s="154">
        <f t="shared" si="0"/>
        <v>1E-3</v>
      </c>
      <c r="AA14" s="154">
        <v>61873.2</v>
      </c>
      <c r="AB14" s="154">
        <v>0</v>
      </c>
      <c r="AC14" s="154">
        <v>0</v>
      </c>
      <c r="AD14" s="154">
        <v>0</v>
      </c>
      <c r="AE14" s="154">
        <v>70310.45</v>
      </c>
      <c r="AF14" s="154">
        <v>0</v>
      </c>
      <c r="AG14" s="154">
        <v>0</v>
      </c>
      <c r="AH14" s="154">
        <v>0</v>
      </c>
      <c r="AI14" s="154">
        <v>0.88</v>
      </c>
      <c r="AJ14" s="154">
        <v>1</v>
      </c>
      <c r="AK14" s="154">
        <v>1</v>
      </c>
      <c r="AL14" s="154">
        <v>1</v>
      </c>
      <c r="AM14" s="154">
        <v>2</v>
      </c>
      <c r="AN14" s="154">
        <v>0</v>
      </c>
      <c r="AO14" s="154">
        <v>0</v>
      </c>
      <c r="AP14" s="154">
        <v>1</v>
      </c>
      <c r="AQ14" s="154">
        <v>1</v>
      </c>
      <c r="AR14" s="154">
        <v>0</v>
      </c>
      <c r="AS14" s="154" t="s">
        <v>86</v>
      </c>
      <c r="AT14" s="154">
        <v>1E-3</v>
      </c>
      <c r="AU14" s="154" t="s">
        <v>86</v>
      </c>
      <c r="AV14" s="154">
        <v>0</v>
      </c>
      <c r="AW14" s="154">
        <v>2</v>
      </c>
      <c r="AX14" s="154">
        <v>68315166</v>
      </c>
      <c r="AY14" s="154">
        <v>1</v>
      </c>
      <c r="AZ14" s="154">
        <v>0</v>
      </c>
      <c r="BA14" s="154">
        <v>14</v>
      </c>
      <c r="BB14" s="154">
        <v>1</v>
      </c>
      <c r="BC14" s="154">
        <v>0</v>
      </c>
      <c r="BD14" s="154">
        <v>0</v>
      </c>
      <c r="BE14" s="154">
        <v>0</v>
      </c>
      <c r="BF14" s="154">
        <v>0</v>
      </c>
      <c r="BG14" s="154">
        <v>0</v>
      </c>
      <c r="BH14" s="154">
        <v>0</v>
      </c>
      <c r="BI14" s="154">
        <v>0</v>
      </c>
      <c r="BJ14" s="154">
        <v>70.310450000000003</v>
      </c>
      <c r="BK14" s="154">
        <v>0</v>
      </c>
      <c r="BL14" s="154">
        <v>0</v>
      </c>
      <c r="BM14" s="154">
        <v>0</v>
      </c>
      <c r="BN14" s="154">
        <v>0</v>
      </c>
      <c r="BO14" s="154">
        <v>0</v>
      </c>
      <c r="BP14" s="154">
        <v>1</v>
      </c>
      <c r="BQ14" s="154">
        <v>70.310450000000003</v>
      </c>
      <c r="BR14" s="154">
        <v>0</v>
      </c>
      <c r="BS14" s="154">
        <v>0</v>
      </c>
      <c r="BT14" s="154">
        <v>0</v>
      </c>
      <c r="BU14" s="154">
        <v>0</v>
      </c>
      <c r="BV14" s="154">
        <v>0</v>
      </c>
      <c r="BW14" s="154">
        <v>1</v>
      </c>
      <c r="CV14" s="154">
        <v>0</v>
      </c>
      <c r="CW14" s="154">
        <v>0</v>
      </c>
      <c r="CX14" s="154">
        <f>ROUND(Y14*Source!I68,7)</f>
        <v>2.7950000000000002E-4</v>
      </c>
      <c r="CY14" s="154">
        <f t="shared" si="6"/>
        <v>61873.2</v>
      </c>
      <c r="CZ14" s="154">
        <f t="shared" si="7"/>
        <v>70310.45</v>
      </c>
      <c r="DA14" s="154">
        <f t="shared" si="8"/>
        <v>0.88</v>
      </c>
      <c r="DB14" s="154">
        <f t="shared" si="1"/>
        <v>70.31</v>
      </c>
      <c r="DC14" s="154">
        <f t="shared" si="2"/>
        <v>0</v>
      </c>
      <c r="DD14" s="154" t="s">
        <v>86</v>
      </c>
      <c r="DE14" s="154" t="s">
        <v>86</v>
      </c>
      <c r="DF14" s="154">
        <f>ROUND(ROUND(AE14*AI14,2)*CX14,2)</f>
        <v>17.29</v>
      </c>
      <c r="DG14" s="154">
        <f t="shared" si="9"/>
        <v>0</v>
      </c>
      <c r="DH14" s="154">
        <f t="shared" si="4"/>
        <v>0</v>
      </c>
      <c r="DI14" s="154">
        <f t="shared" si="5"/>
        <v>0</v>
      </c>
      <c r="DJ14" s="154">
        <f t="shared" si="10"/>
        <v>17.29</v>
      </c>
      <c r="DK14" s="154">
        <v>0</v>
      </c>
      <c r="DL14" s="154" t="s">
        <v>86</v>
      </c>
      <c r="DM14" s="154">
        <v>0</v>
      </c>
      <c r="DN14" s="154" t="s">
        <v>86</v>
      </c>
      <c r="DO14" s="154">
        <v>0</v>
      </c>
    </row>
    <row r="15" spans="1:119" x14ac:dyDescent="0.2">
      <c r="A15" s="154">
        <f>ROW(Source!A68)</f>
        <v>68</v>
      </c>
      <c r="B15" s="154">
        <v>66504103</v>
      </c>
      <c r="C15" s="154">
        <v>66533237</v>
      </c>
      <c r="D15" s="154">
        <v>65694081</v>
      </c>
      <c r="E15" s="154">
        <v>1</v>
      </c>
      <c r="F15" s="154">
        <v>1</v>
      </c>
      <c r="G15" s="154">
        <v>1</v>
      </c>
      <c r="H15" s="154">
        <v>3</v>
      </c>
      <c r="I15" s="154" t="s">
        <v>498</v>
      </c>
      <c r="J15" s="154" t="s">
        <v>865</v>
      </c>
      <c r="K15" s="154" t="s">
        <v>499</v>
      </c>
      <c r="L15" s="154">
        <v>1348</v>
      </c>
      <c r="N15" s="154">
        <v>1009</v>
      </c>
      <c r="O15" s="154" t="s">
        <v>497</v>
      </c>
      <c r="P15" s="154" t="s">
        <v>497</v>
      </c>
      <c r="Q15" s="154">
        <v>1000</v>
      </c>
      <c r="W15" s="154">
        <v>0</v>
      </c>
      <c r="X15" s="154">
        <v>1120015680</v>
      </c>
      <c r="Y15" s="154">
        <f t="shared" si="0"/>
        <v>0.01</v>
      </c>
      <c r="AA15" s="154">
        <v>51475.67</v>
      </c>
      <c r="AB15" s="154">
        <v>0</v>
      </c>
      <c r="AC15" s="154">
        <v>0</v>
      </c>
      <c r="AD15" s="154">
        <v>0</v>
      </c>
      <c r="AE15" s="154">
        <v>51475.67</v>
      </c>
      <c r="AF15" s="154">
        <v>0</v>
      </c>
      <c r="AG15" s="154">
        <v>0</v>
      </c>
      <c r="AH15" s="154">
        <v>0</v>
      </c>
      <c r="AI15" s="154">
        <v>1</v>
      </c>
      <c r="AJ15" s="154">
        <v>1</v>
      </c>
      <c r="AK15" s="154">
        <v>1</v>
      </c>
      <c r="AL15" s="154">
        <v>1</v>
      </c>
      <c r="AM15" s="154">
        <v>-2</v>
      </c>
      <c r="AN15" s="154">
        <v>0</v>
      </c>
      <c r="AO15" s="154">
        <v>0</v>
      </c>
      <c r="AP15" s="154">
        <v>1</v>
      </c>
      <c r="AQ15" s="154">
        <v>1</v>
      </c>
      <c r="AR15" s="154">
        <v>0</v>
      </c>
      <c r="AS15" s="154" t="s">
        <v>86</v>
      </c>
      <c r="AT15" s="154">
        <v>0.01</v>
      </c>
      <c r="AU15" s="154" t="s">
        <v>86</v>
      </c>
      <c r="AV15" s="154">
        <v>0</v>
      </c>
      <c r="AW15" s="154">
        <v>2</v>
      </c>
      <c r="AX15" s="154">
        <v>68315167</v>
      </c>
      <c r="AY15" s="154">
        <v>1</v>
      </c>
      <c r="AZ15" s="154">
        <v>0</v>
      </c>
      <c r="BA15" s="154">
        <v>15</v>
      </c>
      <c r="BB15" s="154">
        <v>1</v>
      </c>
      <c r="BC15" s="154">
        <v>0</v>
      </c>
      <c r="BD15" s="154">
        <v>0</v>
      </c>
      <c r="BE15" s="154">
        <v>0</v>
      </c>
      <c r="BF15" s="154">
        <v>0</v>
      </c>
      <c r="BG15" s="154">
        <v>0</v>
      </c>
      <c r="BH15" s="154">
        <v>0</v>
      </c>
      <c r="BI15" s="154">
        <v>0</v>
      </c>
      <c r="BJ15" s="154">
        <v>514.75670000000002</v>
      </c>
      <c r="BK15" s="154">
        <v>0</v>
      </c>
      <c r="BL15" s="154">
        <v>0</v>
      </c>
      <c r="BM15" s="154">
        <v>0</v>
      </c>
      <c r="BN15" s="154">
        <v>0</v>
      </c>
      <c r="BO15" s="154">
        <v>0</v>
      </c>
      <c r="BP15" s="154">
        <v>1</v>
      </c>
      <c r="BQ15" s="154">
        <v>514.75670000000002</v>
      </c>
      <c r="BR15" s="154">
        <v>0</v>
      </c>
      <c r="BS15" s="154">
        <v>0</v>
      </c>
      <c r="BT15" s="154">
        <v>0</v>
      </c>
      <c r="BU15" s="154">
        <v>0</v>
      </c>
      <c r="BV15" s="154">
        <v>0</v>
      </c>
      <c r="BW15" s="154">
        <v>1</v>
      </c>
      <c r="CV15" s="154">
        <v>0</v>
      </c>
      <c r="CW15" s="154">
        <v>0</v>
      </c>
      <c r="CX15" s="154">
        <f>ROUND(Y15*Source!I68,7)</f>
        <v>2.7948000000000001E-3</v>
      </c>
      <c r="CY15" s="154">
        <f t="shared" si="6"/>
        <v>51475.67</v>
      </c>
      <c r="CZ15" s="154">
        <f t="shared" si="7"/>
        <v>51475.67</v>
      </c>
      <c r="DA15" s="154">
        <f t="shared" si="8"/>
        <v>1</v>
      </c>
      <c r="DB15" s="154">
        <f t="shared" si="1"/>
        <v>514.76</v>
      </c>
      <c r="DC15" s="154">
        <f t="shared" si="2"/>
        <v>0</v>
      </c>
      <c r="DD15" s="154" t="s">
        <v>86</v>
      </c>
      <c r="DE15" s="154" t="s">
        <v>86</v>
      </c>
      <c r="DF15" s="154">
        <f>ROUND(ROUND(AE15,2)*CX15,2)</f>
        <v>143.86000000000001</v>
      </c>
      <c r="DG15" s="154">
        <f t="shared" si="9"/>
        <v>0</v>
      </c>
      <c r="DH15" s="154">
        <f t="shared" si="4"/>
        <v>0</v>
      </c>
      <c r="DI15" s="154">
        <f t="shared" si="5"/>
        <v>0</v>
      </c>
      <c r="DJ15" s="154">
        <f t="shared" si="10"/>
        <v>143.86000000000001</v>
      </c>
      <c r="DK15" s="154">
        <v>1</v>
      </c>
      <c r="DL15" s="154" t="s">
        <v>86</v>
      </c>
      <c r="DM15" s="154">
        <v>0</v>
      </c>
      <c r="DN15" s="154" t="s">
        <v>86</v>
      </c>
      <c r="DO15" s="154">
        <v>0</v>
      </c>
    </row>
    <row r="16" spans="1:119" x14ac:dyDescent="0.2">
      <c r="A16" s="154">
        <f>ROW(Source!A68)</f>
        <v>68</v>
      </c>
      <c r="B16" s="154">
        <v>66504103</v>
      </c>
      <c r="C16" s="154">
        <v>66533237</v>
      </c>
      <c r="D16" s="154">
        <v>65703690</v>
      </c>
      <c r="E16" s="154">
        <v>1</v>
      </c>
      <c r="F16" s="154">
        <v>1</v>
      </c>
      <c r="G16" s="154">
        <v>1</v>
      </c>
      <c r="H16" s="154">
        <v>3</v>
      </c>
      <c r="I16" s="154" t="s">
        <v>500</v>
      </c>
      <c r="J16" s="154" t="s">
        <v>1008</v>
      </c>
      <c r="K16" s="154" t="s">
        <v>501</v>
      </c>
      <c r="L16" s="154">
        <v>1346</v>
      </c>
      <c r="N16" s="154">
        <v>1009</v>
      </c>
      <c r="O16" s="154" t="s">
        <v>502</v>
      </c>
      <c r="P16" s="154" t="s">
        <v>502</v>
      </c>
      <c r="Q16" s="154">
        <v>1</v>
      </c>
      <c r="W16" s="154">
        <v>0</v>
      </c>
      <c r="X16" s="154">
        <v>291254868</v>
      </c>
      <c r="Y16" s="154">
        <f t="shared" si="0"/>
        <v>0.25</v>
      </c>
      <c r="AA16" s="154">
        <v>104.64</v>
      </c>
      <c r="AB16" s="154">
        <v>0</v>
      </c>
      <c r="AC16" s="154">
        <v>0</v>
      </c>
      <c r="AD16" s="154">
        <v>0</v>
      </c>
      <c r="AE16" s="154">
        <v>79.88</v>
      </c>
      <c r="AF16" s="154">
        <v>0</v>
      </c>
      <c r="AG16" s="154">
        <v>0</v>
      </c>
      <c r="AH16" s="154">
        <v>0</v>
      </c>
      <c r="AI16" s="154">
        <v>1.31</v>
      </c>
      <c r="AJ16" s="154">
        <v>1</v>
      </c>
      <c r="AK16" s="154">
        <v>1</v>
      </c>
      <c r="AL16" s="154">
        <v>1</v>
      </c>
      <c r="AM16" s="154">
        <v>2</v>
      </c>
      <c r="AN16" s="154">
        <v>0</v>
      </c>
      <c r="AO16" s="154">
        <v>0</v>
      </c>
      <c r="AP16" s="154">
        <v>1</v>
      </c>
      <c r="AQ16" s="154">
        <v>1</v>
      </c>
      <c r="AR16" s="154">
        <v>0</v>
      </c>
      <c r="AS16" s="154" t="s">
        <v>86</v>
      </c>
      <c r="AT16" s="154">
        <v>0.25</v>
      </c>
      <c r="AU16" s="154" t="s">
        <v>86</v>
      </c>
      <c r="AV16" s="154">
        <v>0</v>
      </c>
      <c r="AW16" s="154">
        <v>2</v>
      </c>
      <c r="AX16" s="154">
        <v>68315168</v>
      </c>
      <c r="AY16" s="154">
        <v>1</v>
      </c>
      <c r="AZ16" s="154">
        <v>0</v>
      </c>
      <c r="BA16" s="154">
        <v>16</v>
      </c>
      <c r="BB16" s="154">
        <v>1</v>
      </c>
      <c r="BC16" s="154">
        <v>0</v>
      </c>
      <c r="BD16" s="154">
        <v>0</v>
      </c>
      <c r="BE16" s="154">
        <v>0</v>
      </c>
      <c r="BF16" s="154">
        <v>0</v>
      </c>
      <c r="BG16" s="154">
        <v>0</v>
      </c>
      <c r="BH16" s="154">
        <v>0</v>
      </c>
      <c r="BI16" s="154">
        <v>0</v>
      </c>
      <c r="BJ16" s="154">
        <v>19.97</v>
      </c>
      <c r="BK16" s="154">
        <v>0</v>
      </c>
      <c r="BL16" s="154">
        <v>0</v>
      </c>
      <c r="BM16" s="154">
        <v>0</v>
      </c>
      <c r="BN16" s="154">
        <v>0</v>
      </c>
      <c r="BO16" s="154">
        <v>0</v>
      </c>
      <c r="BP16" s="154">
        <v>1</v>
      </c>
      <c r="BQ16" s="154">
        <v>19.97</v>
      </c>
      <c r="BR16" s="154">
        <v>0</v>
      </c>
      <c r="BS16" s="154">
        <v>0</v>
      </c>
      <c r="BT16" s="154">
        <v>0</v>
      </c>
      <c r="BU16" s="154">
        <v>0</v>
      </c>
      <c r="BV16" s="154">
        <v>0</v>
      </c>
      <c r="BW16" s="154">
        <v>1</v>
      </c>
      <c r="CV16" s="154">
        <v>0</v>
      </c>
      <c r="CW16" s="154">
        <v>0</v>
      </c>
      <c r="CX16" s="154">
        <f>ROUND(Y16*Source!I68,7)</f>
        <v>6.9870000000000002E-2</v>
      </c>
      <c r="CY16" s="154">
        <f t="shared" si="6"/>
        <v>104.64</v>
      </c>
      <c r="CZ16" s="154">
        <f t="shared" si="7"/>
        <v>79.88</v>
      </c>
      <c r="DA16" s="154">
        <f t="shared" si="8"/>
        <v>1.31</v>
      </c>
      <c r="DB16" s="154">
        <f t="shared" si="1"/>
        <v>19.97</v>
      </c>
      <c r="DC16" s="154">
        <f t="shared" si="2"/>
        <v>0</v>
      </c>
      <c r="DD16" s="154" t="s">
        <v>86</v>
      </c>
      <c r="DE16" s="154" t="s">
        <v>86</v>
      </c>
      <c r="DF16" s="154">
        <f>ROUND(ROUND(AE16*AI16,2)*CX16,2)</f>
        <v>7.31</v>
      </c>
      <c r="DG16" s="154">
        <f t="shared" si="9"/>
        <v>0</v>
      </c>
      <c r="DH16" s="154">
        <f t="shared" si="4"/>
        <v>0</v>
      </c>
      <c r="DI16" s="154">
        <f t="shared" si="5"/>
        <v>0</v>
      </c>
      <c r="DJ16" s="154">
        <f t="shared" si="10"/>
        <v>7.31</v>
      </c>
      <c r="DK16" s="154">
        <v>0</v>
      </c>
      <c r="DL16" s="154" t="s">
        <v>86</v>
      </c>
      <c r="DM16" s="154">
        <v>0</v>
      </c>
      <c r="DN16" s="154" t="s">
        <v>86</v>
      </c>
      <c r="DO16" s="154">
        <v>0</v>
      </c>
    </row>
    <row r="17" spans="1:119" x14ac:dyDescent="0.2">
      <c r="A17" s="154">
        <f>ROW(Source!A68)</f>
        <v>68</v>
      </c>
      <c r="B17" s="154">
        <v>66504103</v>
      </c>
      <c r="C17" s="154">
        <v>66533237</v>
      </c>
      <c r="D17" s="154">
        <v>65703720</v>
      </c>
      <c r="E17" s="154">
        <v>1</v>
      </c>
      <c r="F17" s="154">
        <v>1</v>
      </c>
      <c r="G17" s="154">
        <v>1</v>
      </c>
      <c r="H17" s="154">
        <v>3</v>
      </c>
      <c r="I17" s="154" t="s">
        <v>503</v>
      </c>
      <c r="J17" s="154" t="s">
        <v>1009</v>
      </c>
      <c r="K17" s="154" t="s">
        <v>504</v>
      </c>
      <c r="L17" s="154">
        <v>1348</v>
      </c>
      <c r="N17" s="154">
        <v>1009</v>
      </c>
      <c r="O17" s="154" t="s">
        <v>497</v>
      </c>
      <c r="P17" s="154" t="s">
        <v>497</v>
      </c>
      <c r="Q17" s="154">
        <v>1000</v>
      </c>
      <c r="W17" s="154">
        <v>0</v>
      </c>
      <c r="X17" s="154">
        <v>-734320380</v>
      </c>
      <c r="Y17" s="154">
        <f t="shared" si="0"/>
        <v>6.0000000000000002E-5</v>
      </c>
      <c r="AA17" s="154">
        <v>100891.73</v>
      </c>
      <c r="AB17" s="154">
        <v>0</v>
      </c>
      <c r="AC17" s="154">
        <v>0</v>
      </c>
      <c r="AD17" s="154">
        <v>0</v>
      </c>
      <c r="AE17" s="154">
        <v>82698.14</v>
      </c>
      <c r="AF17" s="154">
        <v>0</v>
      </c>
      <c r="AG17" s="154">
        <v>0</v>
      </c>
      <c r="AH17" s="154">
        <v>0</v>
      </c>
      <c r="AI17" s="154">
        <v>1.22</v>
      </c>
      <c r="AJ17" s="154">
        <v>1</v>
      </c>
      <c r="AK17" s="154">
        <v>1</v>
      </c>
      <c r="AL17" s="154">
        <v>1</v>
      </c>
      <c r="AM17" s="154">
        <v>2</v>
      </c>
      <c r="AN17" s="154">
        <v>0</v>
      </c>
      <c r="AO17" s="154">
        <v>0</v>
      </c>
      <c r="AP17" s="154">
        <v>1</v>
      </c>
      <c r="AQ17" s="154">
        <v>1</v>
      </c>
      <c r="AR17" s="154">
        <v>0</v>
      </c>
      <c r="AS17" s="154" t="s">
        <v>86</v>
      </c>
      <c r="AT17" s="154">
        <v>6.0000000000000002E-5</v>
      </c>
      <c r="AU17" s="154" t="s">
        <v>86</v>
      </c>
      <c r="AV17" s="154">
        <v>0</v>
      </c>
      <c r="AW17" s="154">
        <v>2</v>
      </c>
      <c r="AX17" s="154">
        <v>68315169</v>
      </c>
      <c r="AY17" s="154">
        <v>1</v>
      </c>
      <c r="AZ17" s="154">
        <v>0</v>
      </c>
      <c r="BA17" s="154">
        <v>17</v>
      </c>
      <c r="BB17" s="154">
        <v>1</v>
      </c>
      <c r="BC17" s="154">
        <v>0</v>
      </c>
      <c r="BD17" s="154">
        <v>0</v>
      </c>
      <c r="BE17" s="154">
        <v>0</v>
      </c>
      <c r="BF17" s="154">
        <v>0</v>
      </c>
      <c r="BG17" s="154">
        <v>0</v>
      </c>
      <c r="BH17" s="154">
        <v>0</v>
      </c>
      <c r="BI17" s="154">
        <v>0</v>
      </c>
      <c r="BJ17" s="154">
        <v>4.9618884000000003</v>
      </c>
      <c r="BK17" s="154">
        <v>0</v>
      </c>
      <c r="BL17" s="154">
        <v>0</v>
      </c>
      <c r="BM17" s="154">
        <v>0</v>
      </c>
      <c r="BN17" s="154">
        <v>0</v>
      </c>
      <c r="BO17" s="154">
        <v>0</v>
      </c>
      <c r="BP17" s="154">
        <v>1</v>
      </c>
      <c r="BQ17" s="154">
        <v>4.9618884000000003</v>
      </c>
      <c r="BR17" s="154">
        <v>0</v>
      </c>
      <c r="BS17" s="154">
        <v>0</v>
      </c>
      <c r="BT17" s="154">
        <v>0</v>
      </c>
      <c r="BU17" s="154">
        <v>0</v>
      </c>
      <c r="BV17" s="154">
        <v>0</v>
      </c>
      <c r="BW17" s="154">
        <v>1</v>
      </c>
      <c r="CV17" s="154">
        <v>0</v>
      </c>
      <c r="CW17" s="154">
        <v>0</v>
      </c>
      <c r="CX17" s="154">
        <f>ROUND(Y17*Source!I68,7)</f>
        <v>1.6799999999999998E-5</v>
      </c>
      <c r="CY17" s="154">
        <f t="shared" si="6"/>
        <v>100891.73</v>
      </c>
      <c r="CZ17" s="154">
        <f t="shared" si="7"/>
        <v>82698.14</v>
      </c>
      <c r="DA17" s="154">
        <f t="shared" si="8"/>
        <v>1.22</v>
      </c>
      <c r="DB17" s="154">
        <f t="shared" si="1"/>
        <v>4.96</v>
      </c>
      <c r="DC17" s="154">
        <f t="shared" si="2"/>
        <v>0</v>
      </c>
      <c r="DD17" s="154" t="s">
        <v>86</v>
      </c>
      <c r="DE17" s="154" t="s">
        <v>86</v>
      </c>
      <c r="DF17" s="154">
        <f>ROUND(ROUND(AE17*AI17,2)*CX17,2)</f>
        <v>1.69</v>
      </c>
      <c r="DG17" s="154">
        <f t="shared" si="9"/>
        <v>0</v>
      </c>
      <c r="DH17" s="154">
        <f t="shared" si="4"/>
        <v>0</v>
      </c>
      <c r="DI17" s="154">
        <f t="shared" si="5"/>
        <v>0</v>
      </c>
      <c r="DJ17" s="154">
        <f t="shared" si="10"/>
        <v>1.69</v>
      </c>
      <c r="DK17" s="154">
        <v>0</v>
      </c>
      <c r="DL17" s="154" t="s">
        <v>86</v>
      </c>
      <c r="DM17" s="154">
        <v>0</v>
      </c>
      <c r="DN17" s="154" t="s">
        <v>86</v>
      </c>
      <c r="DO17" s="154">
        <v>0</v>
      </c>
    </row>
    <row r="18" spans="1:119" x14ac:dyDescent="0.2">
      <c r="A18" s="154">
        <f>ROW(Source!A68)</f>
        <v>68</v>
      </c>
      <c r="B18" s="154">
        <v>66504103</v>
      </c>
      <c r="C18" s="154">
        <v>66533237</v>
      </c>
      <c r="D18" s="154">
        <v>65616698</v>
      </c>
      <c r="E18" s="154">
        <v>117</v>
      </c>
      <c r="F18" s="154">
        <v>1</v>
      </c>
      <c r="G18" s="154">
        <v>1</v>
      </c>
      <c r="H18" s="154">
        <v>3</v>
      </c>
      <c r="I18" s="154" t="s">
        <v>791</v>
      </c>
      <c r="J18" s="154" t="s">
        <v>86</v>
      </c>
      <c r="K18" s="154" t="s">
        <v>792</v>
      </c>
      <c r="L18" s="154">
        <v>3277935</v>
      </c>
      <c r="N18" s="154">
        <v>1013</v>
      </c>
      <c r="O18" s="154" t="s">
        <v>431</v>
      </c>
      <c r="P18" s="154" t="s">
        <v>431</v>
      </c>
      <c r="Q18" s="154">
        <v>1</v>
      </c>
      <c r="W18" s="154">
        <v>0</v>
      </c>
      <c r="X18" s="154">
        <v>274903907</v>
      </c>
      <c r="Y18" s="154">
        <f t="shared" si="0"/>
        <v>2</v>
      </c>
      <c r="AA18" s="154">
        <v>0</v>
      </c>
      <c r="AB18" s="154">
        <v>0</v>
      </c>
      <c r="AC18" s="154">
        <v>0</v>
      </c>
      <c r="AD18" s="154">
        <v>0</v>
      </c>
      <c r="AE18" s="154">
        <v>0</v>
      </c>
      <c r="AF18" s="154">
        <v>0</v>
      </c>
      <c r="AG18" s="154">
        <v>0</v>
      </c>
      <c r="AH18" s="154">
        <v>0</v>
      </c>
      <c r="AI18" s="154">
        <v>1</v>
      </c>
      <c r="AJ18" s="154">
        <v>1</v>
      </c>
      <c r="AK18" s="154">
        <v>1</v>
      </c>
      <c r="AL18" s="154">
        <v>1</v>
      </c>
      <c r="AM18" s="154">
        <v>0</v>
      </c>
      <c r="AN18" s="154">
        <v>0</v>
      </c>
      <c r="AO18" s="154">
        <v>0</v>
      </c>
      <c r="AP18" s="154">
        <v>0</v>
      </c>
      <c r="AQ18" s="154">
        <v>0</v>
      </c>
      <c r="AR18" s="154">
        <v>0</v>
      </c>
      <c r="AS18" s="154" t="s">
        <v>86</v>
      </c>
      <c r="AT18" s="154">
        <v>2</v>
      </c>
      <c r="AU18" s="154" t="s">
        <v>86</v>
      </c>
      <c r="AV18" s="154">
        <v>0</v>
      </c>
      <c r="AW18" s="154">
        <v>2</v>
      </c>
      <c r="AX18" s="154">
        <v>68315170</v>
      </c>
      <c r="AY18" s="154">
        <v>1</v>
      </c>
      <c r="AZ18" s="154">
        <v>0</v>
      </c>
      <c r="BA18" s="154">
        <v>18</v>
      </c>
      <c r="BB18" s="154">
        <v>0</v>
      </c>
      <c r="BC18" s="154">
        <v>0</v>
      </c>
      <c r="BD18" s="154">
        <v>0</v>
      </c>
      <c r="BE18" s="154">
        <v>0</v>
      </c>
      <c r="BF18" s="154">
        <v>0</v>
      </c>
      <c r="BG18" s="154">
        <v>0</v>
      </c>
      <c r="BH18" s="154">
        <v>0</v>
      </c>
      <c r="BI18" s="154">
        <v>0</v>
      </c>
      <c r="BJ18" s="154">
        <v>0</v>
      </c>
      <c r="BK18" s="154">
        <v>0</v>
      </c>
      <c r="BL18" s="154">
        <v>0</v>
      </c>
      <c r="BM18" s="154">
        <v>0</v>
      </c>
      <c r="BN18" s="154">
        <v>0</v>
      </c>
      <c r="BO18" s="154">
        <v>0</v>
      </c>
      <c r="BP18" s="154">
        <v>0</v>
      </c>
      <c r="BQ18" s="154">
        <v>0</v>
      </c>
      <c r="BR18" s="154">
        <v>0</v>
      </c>
      <c r="BS18" s="154">
        <v>0</v>
      </c>
      <c r="BT18" s="154">
        <v>0</v>
      </c>
      <c r="BU18" s="154">
        <v>0</v>
      </c>
      <c r="BV18" s="154">
        <v>0</v>
      </c>
      <c r="BW18" s="154">
        <v>0</v>
      </c>
      <c r="CV18" s="154">
        <v>0</v>
      </c>
      <c r="CW18" s="154">
        <v>0</v>
      </c>
      <c r="CX18" s="154">
        <f>ROUND(Y18*Source!I68,7)</f>
        <v>0.55896000000000001</v>
      </c>
      <c r="CY18" s="154">
        <f t="shared" si="6"/>
        <v>0</v>
      </c>
      <c r="CZ18" s="154">
        <f t="shared" si="7"/>
        <v>0</v>
      </c>
      <c r="DA18" s="154">
        <f t="shared" si="8"/>
        <v>1</v>
      </c>
      <c r="DB18" s="154">
        <f t="shared" si="1"/>
        <v>0</v>
      </c>
      <c r="DC18" s="154">
        <f t="shared" si="2"/>
        <v>0</v>
      </c>
      <c r="DD18" s="154" t="s">
        <v>86</v>
      </c>
      <c r="DE18" s="154" t="s">
        <v>86</v>
      </c>
      <c r="DF18" s="154">
        <f t="shared" ref="DF18:DF24" si="11">ROUND(ROUND(AE18,2)*CX18,2)</f>
        <v>0</v>
      </c>
      <c r="DG18" s="154">
        <f t="shared" si="9"/>
        <v>0</v>
      </c>
      <c r="DH18" s="154">
        <f t="shared" si="4"/>
        <v>0</v>
      </c>
      <c r="DI18" s="154">
        <f t="shared" si="5"/>
        <v>0</v>
      </c>
      <c r="DJ18" s="154">
        <f t="shared" si="10"/>
        <v>0</v>
      </c>
      <c r="DK18" s="154">
        <v>0</v>
      </c>
      <c r="DL18" s="154" t="s">
        <v>86</v>
      </c>
      <c r="DM18" s="154">
        <v>0</v>
      </c>
      <c r="DN18" s="154" t="s">
        <v>86</v>
      </c>
      <c r="DO18" s="154">
        <v>0</v>
      </c>
    </row>
    <row r="19" spans="1:119" x14ac:dyDescent="0.2">
      <c r="A19" s="154">
        <f>ROW(Source!A71)</f>
        <v>71</v>
      </c>
      <c r="B19" s="154">
        <v>66504103</v>
      </c>
      <c r="C19" s="154">
        <v>66534387</v>
      </c>
      <c r="D19" s="154">
        <v>65610688</v>
      </c>
      <c r="E19" s="154">
        <v>117</v>
      </c>
      <c r="F19" s="154">
        <v>1</v>
      </c>
      <c r="G19" s="154">
        <v>1</v>
      </c>
      <c r="H19" s="154">
        <v>1</v>
      </c>
      <c r="I19" s="154" t="s">
        <v>467</v>
      </c>
      <c r="J19" s="154" t="s">
        <v>86</v>
      </c>
      <c r="K19" s="154" t="s">
        <v>468</v>
      </c>
      <c r="L19" s="154">
        <v>1191</v>
      </c>
      <c r="N19" s="154">
        <v>1013</v>
      </c>
      <c r="O19" s="154" t="s">
        <v>406</v>
      </c>
      <c r="P19" s="154" t="s">
        <v>406</v>
      </c>
      <c r="Q19" s="154">
        <v>1</v>
      </c>
      <c r="W19" s="154">
        <v>0</v>
      </c>
      <c r="X19" s="154">
        <v>44848675</v>
      </c>
      <c r="Y19" s="154">
        <f t="shared" si="0"/>
        <v>23.04</v>
      </c>
      <c r="AA19" s="154">
        <v>0</v>
      </c>
      <c r="AB19" s="154">
        <v>0</v>
      </c>
      <c r="AC19" s="154">
        <v>0</v>
      </c>
      <c r="AD19" s="154">
        <v>496.71</v>
      </c>
      <c r="AE19" s="154">
        <v>0</v>
      </c>
      <c r="AF19" s="154">
        <v>0</v>
      </c>
      <c r="AG19" s="154">
        <v>0</v>
      </c>
      <c r="AH19" s="154">
        <v>496.71</v>
      </c>
      <c r="AI19" s="154">
        <v>1</v>
      </c>
      <c r="AJ19" s="154">
        <v>1</v>
      </c>
      <c r="AK19" s="154">
        <v>1</v>
      </c>
      <c r="AL19" s="154">
        <v>1</v>
      </c>
      <c r="AM19" s="154">
        <v>-2</v>
      </c>
      <c r="AN19" s="154">
        <v>0</v>
      </c>
      <c r="AO19" s="154">
        <v>0</v>
      </c>
      <c r="AP19" s="154">
        <v>1</v>
      </c>
      <c r="AQ19" s="154">
        <v>1</v>
      </c>
      <c r="AR19" s="154">
        <v>0</v>
      </c>
      <c r="AS19" s="154" t="s">
        <v>86</v>
      </c>
      <c r="AT19" s="154">
        <v>23.04</v>
      </c>
      <c r="AU19" s="154" t="s">
        <v>86</v>
      </c>
      <c r="AV19" s="154">
        <v>1</v>
      </c>
      <c r="AW19" s="154">
        <v>2</v>
      </c>
      <c r="AX19" s="154">
        <v>68315172</v>
      </c>
      <c r="AY19" s="154">
        <v>1</v>
      </c>
      <c r="AZ19" s="154">
        <v>0</v>
      </c>
      <c r="BA19" s="154">
        <v>19</v>
      </c>
      <c r="BB19" s="154">
        <v>1</v>
      </c>
      <c r="BC19" s="154">
        <v>0</v>
      </c>
      <c r="BD19" s="154">
        <v>0</v>
      </c>
      <c r="BE19" s="154">
        <v>0</v>
      </c>
      <c r="BF19" s="154">
        <v>0</v>
      </c>
      <c r="BG19" s="154">
        <v>0</v>
      </c>
      <c r="BH19" s="154">
        <v>0</v>
      </c>
      <c r="BI19" s="154">
        <v>0</v>
      </c>
      <c r="BJ19" s="154">
        <v>0</v>
      </c>
      <c r="BK19" s="154">
        <v>0</v>
      </c>
      <c r="BL19" s="154">
        <v>0</v>
      </c>
      <c r="BM19" s="154">
        <v>11444.198399999999</v>
      </c>
      <c r="BN19" s="154">
        <v>23.04</v>
      </c>
      <c r="BO19" s="154">
        <v>0</v>
      </c>
      <c r="BP19" s="154">
        <v>1</v>
      </c>
      <c r="BQ19" s="154">
        <v>0</v>
      </c>
      <c r="BR19" s="154">
        <v>0</v>
      </c>
      <c r="BS19" s="154">
        <v>0</v>
      </c>
      <c r="BT19" s="154">
        <v>11444.198399999999</v>
      </c>
      <c r="BU19" s="154">
        <v>23.04</v>
      </c>
      <c r="BV19" s="154">
        <v>0</v>
      </c>
      <c r="BW19" s="154">
        <v>1</v>
      </c>
      <c r="CU19" s="154">
        <f>ROUND(AT19*Source!I71*AH19*AL19,2)</f>
        <v>560.77</v>
      </c>
      <c r="CV19" s="154">
        <f>ROUND(Y19*Source!I71,7)</f>
        <v>1.12896</v>
      </c>
      <c r="CW19" s="154">
        <v>0</v>
      </c>
      <c r="CX19" s="154">
        <f>ROUND(Y19*Source!I71,7)</f>
        <v>1.12896</v>
      </c>
      <c r="CY19" s="154">
        <f>AD19</f>
        <v>496.71</v>
      </c>
      <c r="CZ19" s="154">
        <f>AH19</f>
        <v>496.71</v>
      </c>
      <c r="DA19" s="154">
        <f>AL19</f>
        <v>1</v>
      </c>
      <c r="DB19" s="154">
        <f t="shared" si="1"/>
        <v>11444.2</v>
      </c>
      <c r="DC19" s="154">
        <f t="shared" si="2"/>
        <v>0</v>
      </c>
      <c r="DD19" s="154" t="s">
        <v>86</v>
      </c>
      <c r="DE19" s="154" t="s">
        <v>86</v>
      </c>
      <c r="DF19" s="154">
        <f t="shared" si="11"/>
        <v>0</v>
      </c>
      <c r="DG19" s="154">
        <f t="shared" si="9"/>
        <v>0</v>
      </c>
      <c r="DH19" s="154">
        <f t="shared" si="4"/>
        <v>0</v>
      </c>
      <c r="DI19" s="154">
        <f t="shared" si="5"/>
        <v>560.77</v>
      </c>
      <c r="DJ19" s="154">
        <f>DI19</f>
        <v>560.77</v>
      </c>
      <c r="DK19" s="154">
        <v>1</v>
      </c>
      <c r="DL19" s="154" t="s">
        <v>86</v>
      </c>
      <c r="DM19" s="154">
        <v>0</v>
      </c>
      <c r="DN19" s="154" t="s">
        <v>86</v>
      </c>
      <c r="DO19" s="154">
        <v>0</v>
      </c>
    </row>
    <row r="20" spans="1:119" x14ac:dyDescent="0.2">
      <c r="A20" s="154">
        <f>ROW(Source!A71)</f>
        <v>71</v>
      </c>
      <c r="B20" s="154">
        <v>66504103</v>
      </c>
      <c r="C20" s="154">
        <v>66534387</v>
      </c>
      <c r="D20" s="154">
        <v>65610864</v>
      </c>
      <c r="E20" s="154">
        <v>117</v>
      </c>
      <c r="F20" s="154">
        <v>1</v>
      </c>
      <c r="G20" s="154">
        <v>1</v>
      </c>
      <c r="H20" s="154">
        <v>1</v>
      </c>
      <c r="I20" s="154" t="s">
        <v>1000</v>
      </c>
      <c r="J20" s="154" t="s">
        <v>86</v>
      </c>
      <c r="K20" s="154" t="s">
        <v>1001</v>
      </c>
      <c r="L20" s="154">
        <v>1191</v>
      </c>
      <c r="N20" s="154">
        <v>1013</v>
      </c>
      <c r="O20" s="154" t="s">
        <v>406</v>
      </c>
      <c r="P20" s="154" t="s">
        <v>406</v>
      </c>
      <c r="Q20" s="154">
        <v>1</v>
      </c>
      <c r="W20" s="154">
        <v>0</v>
      </c>
      <c r="X20" s="154">
        <v>-1417349443</v>
      </c>
      <c r="Y20" s="154">
        <f t="shared" si="0"/>
        <v>0.4</v>
      </c>
      <c r="AA20" s="154">
        <v>0</v>
      </c>
      <c r="AB20" s="154">
        <v>0</v>
      </c>
      <c r="AC20" s="154">
        <v>0</v>
      </c>
      <c r="AD20" s="154">
        <v>0</v>
      </c>
      <c r="AE20" s="154">
        <v>0</v>
      </c>
      <c r="AF20" s="154">
        <v>0</v>
      </c>
      <c r="AG20" s="154">
        <v>0</v>
      </c>
      <c r="AH20" s="154">
        <v>0</v>
      </c>
      <c r="AI20" s="154">
        <v>1</v>
      </c>
      <c r="AJ20" s="154">
        <v>1</v>
      </c>
      <c r="AK20" s="154">
        <v>1</v>
      </c>
      <c r="AL20" s="154">
        <v>1</v>
      </c>
      <c r="AM20" s="154">
        <v>-2</v>
      </c>
      <c r="AN20" s="154">
        <v>0</v>
      </c>
      <c r="AO20" s="154">
        <v>0</v>
      </c>
      <c r="AP20" s="154">
        <v>1</v>
      </c>
      <c r="AQ20" s="154">
        <v>1</v>
      </c>
      <c r="AR20" s="154">
        <v>0</v>
      </c>
      <c r="AS20" s="154" t="s">
        <v>86</v>
      </c>
      <c r="AT20" s="154">
        <v>0.4</v>
      </c>
      <c r="AU20" s="154" t="s">
        <v>86</v>
      </c>
      <c r="AV20" s="154">
        <v>2</v>
      </c>
      <c r="AW20" s="154">
        <v>2</v>
      </c>
      <c r="AX20" s="154">
        <v>68315173</v>
      </c>
      <c r="AY20" s="154">
        <v>1</v>
      </c>
      <c r="AZ20" s="154">
        <v>0</v>
      </c>
      <c r="BA20" s="154">
        <v>20</v>
      </c>
      <c r="BB20" s="154">
        <v>1</v>
      </c>
      <c r="BC20" s="154">
        <v>0</v>
      </c>
      <c r="BD20" s="154">
        <v>0</v>
      </c>
      <c r="BE20" s="154">
        <v>0</v>
      </c>
      <c r="BF20" s="154">
        <v>0</v>
      </c>
      <c r="BG20" s="154">
        <v>0</v>
      </c>
      <c r="BH20" s="154">
        <v>0</v>
      </c>
      <c r="BI20" s="154">
        <v>0</v>
      </c>
      <c r="BJ20" s="154">
        <v>0</v>
      </c>
      <c r="BK20" s="154">
        <v>0</v>
      </c>
      <c r="BL20" s="154">
        <v>0</v>
      </c>
      <c r="BM20" s="154">
        <v>0</v>
      </c>
      <c r="BN20" s="154">
        <v>0</v>
      </c>
      <c r="BO20" s="154">
        <v>0</v>
      </c>
      <c r="BP20" s="154">
        <v>0</v>
      </c>
      <c r="BQ20" s="154">
        <v>0</v>
      </c>
      <c r="BR20" s="154">
        <v>0</v>
      </c>
      <c r="BS20" s="154">
        <v>0</v>
      </c>
      <c r="BT20" s="154">
        <v>0</v>
      </c>
      <c r="BU20" s="154">
        <v>0</v>
      </c>
      <c r="BV20" s="154">
        <v>0</v>
      </c>
      <c r="BW20" s="154">
        <v>0</v>
      </c>
      <c r="CV20" s="154">
        <v>0</v>
      </c>
      <c r="CW20" s="154">
        <v>0</v>
      </c>
      <c r="CX20" s="154">
        <f>ROUND(Y20*Source!I71,7)</f>
        <v>1.9599999999999999E-2</v>
      </c>
      <c r="CY20" s="154">
        <f>AD20</f>
        <v>0</v>
      </c>
      <c r="CZ20" s="154">
        <f>AH20</f>
        <v>0</v>
      </c>
      <c r="DA20" s="154">
        <f>AL20</f>
        <v>1</v>
      </c>
      <c r="DB20" s="154">
        <f t="shared" si="1"/>
        <v>0</v>
      </c>
      <c r="DC20" s="154">
        <f t="shared" si="2"/>
        <v>0</v>
      </c>
      <c r="DD20" s="154" t="s">
        <v>86</v>
      </c>
      <c r="DE20" s="154" t="s">
        <v>86</v>
      </c>
      <c r="DF20" s="154">
        <f t="shared" si="11"/>
        <v>0</v>
      </c>
      <c r="DG20" s="154">
        <f t="shared" si="9"/>
        <v>0</v>
      </c>
      <c r="DH20" s="154">
        <f t="shared" si="4"/>
        <v>0</v>
      </c>
      <c r="DI20" s="154">
        <f t="shared" si="5"/>
        <v>0</v>
      </c>
      <c r="DJ20" s="154">
        <f>DI20</f>
        <v>0</v>
      </c>
      <c r="DK20" s="154">
        <v>0</v>
      </c>
      <c r="DL20" s="154" t="s">
        <v>86</v>
      </c>
      <c r="DM20" s="154">
        <v>0</v>
      </c>
      <c r="DN20" s="154" t="s">
        <v>86</v>
      </c>
      <c r="DO20" s="154">
        <v>0</v>
      </c>
    </row>
    <row r="21" spans="1:119" x14ac:dyDescent="0.2">
      <c r="A21" s="154">
        <f>ROW(Source!A71)</f>
        <v>71</v>
      </c>
      <c r="B21" s="154">
        <v>66504103</v>
      </c>
      <c r="C21" s="154">
        <v>66534387</v>
      </c>
      <c r="D21" s="154">
        <v>65617353</v>
      </c>
      <c r="E21" s="154">
        <v>1</v>
      </c>
      <c r="F21" s="154">
        <v>1</v>
      </c>
      <c r="G21" s="154">
        <v>1</v>
      </c>
      <c r="H21" s="154">
        <v>2</v>
      </c>
      <c r="I21" s="154" t="s">
        <v>483</v>
      </c>
      <c r="J21" s="154" t="s">
        <v>1003</v>
      </c>
      <c r="K21" s="154" t="s">
        <v>484</v>
      </c>
      <c r="L21" s="154">
        <v>1368</v>
      </c>
      <c r="N21" s="154">
        <v>1011</v>
      </c>
      <c r="O21" s="154" t="s">
        <v>473</v>
      </c>
      <c r="P21" s="154" t="s">
        <v>473</v>
      </c>
      <c r="Q21" s="154">
        <v>1</v>
      </c>
      <c r="W21" s="154">
        <v>0</v>
      </c>
      <c r="X21" s="154">
        <v>639918019</v>
      </c>
      <c r="Y21" s="154">
        <f t="shared" si="0"/>
        <v>0.2</v>
      </c>
      <c r="AA21" s="154">
        <v>0</v>
      </c>
      <c r="AB21" s="154">
        <v>1551.19</v>
      </c>
      <c r="AC21" s="154">
        <v>682.51</v>
      </c>
      <c r="AD21" s="154">
        <v>0</v>
      </c>
      <c r="AE21" s="154">
        <v>0</v>
      </c>
      <c r="AF21" s="154">
        <v>1551.19</v>
      </c>
      <c r="AG21" s="154">
        <v>682.51</v>
      </c>
      <c r="AH21" s="154">
        <v>0</v>
      </c>
      <c r="AI21" s="154">
        <v>1</v>
      </c>
      <c r="AJ21" s="154">
        <v>1</v>
      </c>
      <c r="AK21" s="154">
        <v>1</v>
      </c>
      <c r="AL21" s="154">
        <v>1</v>
      </c>
      <c r="AM21" s="154">
        <v>-2</v>
      </c>
      <c r="AN21" s="154">
        <v>0</v>
      </c>
      <c r="AO21" s="154">
        <v>0</v>
      </c>
      <c r="AP21" s="154">
        <v>1</v>
      </c>
      <c r="AQ21" s="154">
        <v>1</v>
      </c>
      <c r="AR21" s="154">
        <v>0</v>
      </c>
      <c r="AS21" s="154" t="s">
        <v>86</v>
      </c>
      <c r="AT21" s="154">
        <v>0.2</v>
      </c>
      <c r="AU21" s="154" t="s">
        <v>86</v>
      </c>
      <c r="AV21" s="154">
        <v>1</v>
      </c>
      <c r="AW21" s="154">
        <v>2</v>
      </c>
      <c r="AX21" s="154">
        <v>68315174</v>
      </c>
      <c r="AY21" s="154">
        <v>1</v>
      </c>
      <c r="AZ21" s="154">
        <v>0</v>
      </c>
      <c r="BA21" s="154">
        <v>21</v>
      </c>
      <c r="BB21" s="154">
        <v>1</v>
      </c>
      <c r="BC21" s="154">
        <v>0</v>
      </c>
      <c r="BD21" s="154">
        <v>0</v>
      </c>
      <c r="BE21" s="154">
        <v>0</v>
      </c>
      <c r="BF21" s="154">
        <v>0</v>
      </c>
      <c r="BG21" s="154">
        <v>0</v>
      </c>
      <c r="BH21" s="154">
        <v>0</v>
      </c>
      <c r="BI21" s="154">
        <v>0</v>
      </c>
      <c r="BJ21" s="154">
        <v>0</v>
      </c>
      <c r="BK21" s="154">
        <v>310.23800000000006</v>
      </c>
      <c r="BL21" s="154">
        <v>136.50200000000001</v>
      </c>
      <c r="BM21" s="154">
        <v>0</v>
      </c>
      <c r="BN21" s="154">
        <v>0</v>
      </c>
      <c r="BO21" s="154">
        <v>0.2</v>
      </c>
      <c r="BP21" s="154">
        <v>1</v>
      </c>
      <c r="BQ21" s="154">
        <v>0</v>
      </c>
      <c r="BR21" s="154">
        <v>310.23800000000006</v>
      </c>
      <c r="BS21" s="154">
        <v>136.50200000000001</v>
      </c>
      <c r="BT21" s="154">
        <v>0</v>
      </c>
      <c r="BU21" s="154">
        <v>0</v>
      </c>
      <c r="BV21" s="154">
        <v>0.2</v>
      </c>
      <c r="BW21" s="154">
        <v>1</v>
      </c>
      <c r="CV21" s="154">
        <v>0</v>
      </c>
      <c r="CW21" s="154">
        <f>ROUND(Y21*Source!I71*DO21,7)</f>
        <v>9.7999999999999997E-3</v>
      </c>
      <c r="CX21" s="154">
        <f>ROUND(Y21*Source!I71,7)</f>
        <v>9.7999999999999997E-3</v>
      </c>
      <c r="CY21" s="154">
        <f>AB21</f>
        <v>1551.19</v>
      </c>
      <c r="CZ21" s="154">
        <f>AF21</f>
        <v>1551.19</v>
      </c>
      <c r="DA21" s="154">
        <f>AJ21</f>
        <v>1</v>
      </c>
      <c r="DB21" s="154">
        <f t="shared" si="1"/>
        <v>310.24</v>
      </c>
      <c r="DC21" s="154">
        <f t="shared" si="2"/>
        <v>136.5</v>
      </c>
      <c r="DD21" s="154" t="s">
        <v>86</v>
      </c>
      <c r="DE21" s="154" t="s">
        <v>86</v>
      </c>
      <c r="DF21" s="154">
        <f t="shared" si="11"/>
        <v>0</v>
      </c>
      <c r="DG21" s="154">
        <f t="shared" si="9"/>
        <v>15.2</v>
      </c>
      <c r="DH21" s="154">
        <f t="shared" si="4"/>
        <v>6.69</v>
      </c>
      <c r="DI21" s="154">
        <f t="shared" si="5"/>
        <v>0</v>
      </c>
      <c r="DJ21" s="154">
        <f>DG21+DH21</f>
        <v>21.89</v>
      </c>
      <c r="DK21" s="154">
        <v>1</v>
      </c>
      <c r="DL21" s="154" t="s">
        <v>485</v>
      </c>
      <c r="DM21" s="154">
        <v>6</v>
      </c>
      <c r="DN21" s="154" t="s">
        <v>406</v>
      </c>
      <c r="DO21" s="154">
        <v>1</v>
      </c>
    </row>
    <row r="22" spans="1:119" x14ac:dyDescent="0.2">
      <c r="A22" s="154">
        <f>ROW(Source!A71)</f>
        <v>71</v>
      </c>
      <c r="B22" s="154">
        <v>66504103</v>
      </c>
      <c r="C22" s="154">
        <v>66534387</v>
      </c>
      <c r="D22" s="154">
        <v>65617450</v>
      </c>
      <c r="E22" s="154">
        <v>1</v>
      </c>
      <c r="F22" s="154">
        <v>1</v>
      </c>
      <c r="G22" s="154">
        <v>1</v>
      </c>
      <c r="H22" s="154">
        <v>2</v>
      </c>
      <c r="I22" s="154" t="s">
        <v>487</v>
      </c>
      <c r="J22" s="154" t="s">
        <v>1004</v>
      </c>
      <c r="K22" s="154" t="s">
        <v>488</v>
      </c>
      <c r="L22" s="154">
        <v>1368</v>
      </c>
      <c r="N22" s="154">
        <v>1011</v>
      </c>
      <c r="O22" s="154" t="s">
        <v>473</v>
      </c>
      <c r="P22" s="154" t="s">
        <v>473</v>
      </c>
      <c r="Q22" s="154">
        <v>1</v>
      </c>
      <c r="W22" s="154">
        <v>0</v>
      </c>
      <c r="X22" s="154">
        <v>-1620640563</v>
      </c>
      <c r="Y22" s="154">
        <f t="shared" si="0"/>
        <v>5.14</v>
      </c>
      <c r="AA22" s="154">
        <v>0</v>
      </c>
      <c r="AB22" s="154">
        <v>2.54</v>
      </c>
      <c r="AC22" s="154">
        <v>0</v>
      </c>
      <c r="AD22" s="154">
        <v>0</v>
      </c>
      <c r="AE22" s="154">
        <v>0</v>
      </c>
      <c r="AF22" s="154">
        <v>1.75</v>
      </c>
      <c r="AG22" s="154">
        <v>0</v>
      </c>
      <c r="AH22" s="154">
        <v>0</v>
      </c>
      <c r="AI22" s="154">
        <v>1</v>
      </c>
      <c r="AJ22" s="154">
        <v>1.45</v>
      </c>
      <c r="AK22" s="154">
        <v>1</v>
      </c>
      <c r="AL22" s="154">
        <v>1</v>
      </c>
      <c r="AM22" s="154">
        <v>2</v>
      </c>
      <c r="AN22" s="154">
        <v>0</v>
      </c>
      <c r="AO22" s="154">
        <v>0</v>
      </c>
      <c r="AP22" s="154">
        <v>1</v>
      </c>
      <c r="AQ22" s="154">
        <v>1</v>
      </c>
      <c r="AR22" s="154">
        <v>0</v>
      </c>
      <c r="AS22" s="154" t="s">
        <v>86</v>
      </c>
      <c r="AT22" s="154">
        <v>5.14</v>
      </c>
      <c r="AU22" s="154" t="s">
        <v>86</v>
      </c>
      <c r="AV22" s="154">
        <v>1</v>
      </c>
      <c r="AW22" s="154">
        <v>2</v>
      </c>
      <c r="AX22" s="154">
        <v>68315175</v>
      </c>
      <c r="AY22" s="154">
        <v>1</v>
      </c>
      <c r="AZ22" s="154">
        <v>0</v>
      </c>
      <c r="BA22" s="154">
        <v>22</v>
      </c>
      <c r="BB22" s="154">
        <v>1</v>
      </c>
      <c r="BC22" s="154">
        <v>0</v>
      </c>
      <c r="BD22" s="154">
        <v>0</v>
      </c>
      <c r="BE22" s="154">
        <v>0</v>
      </c>
      <c r="BF22" s="154">
        <v>0</v>
      </c>
      <c r="BG22" s="154">
        <v>0</v>
      </c>
      <c r="BH22" s="154">
        <v>0</v>
      </c>
      <c r="BI22" s="154">
        <v>0</v>
      </c>
      <c r="BJ22" s="154">
        <v>0</v>
      </c>
      <c r="BK22" s="154">
        <v>8.9949999999999992</v>
      </c>
      <c r="BL22" s="154">
        <v>0</v>
      </c>
      <c r="BM22" s="154">
        <v>0</v>
      </c>
      <c r="BN22" s="154">
        <v>0</v>
      </c>
      <c r="BO22" s="154">
        <v>0</v>
      </c>
      <c r="BP22" s="154">
        <v>1</v>
      </c>
      <c r="BQ22" s="154">
        <v>0</v>
      </c>
      <c r="BR22" s="154">
        <v>8.9949999999999992</v>
      </c>
      <c r="BS22" s="154">
        <v>0</v>
      </c>
      <c r="BT22" s="154">
        <v>0</v>
      </c>
      <c r="BU22" s="154">
        <v>0</v>
      </c>
      <c r="BV22" s="154">
        <v>0</v>
      </c>
      <c r="BW22" s="154">
        <v>1</v>
      </c>
      <c r="CV22" s="154">
        <v>0</v>
      </c>
      <c r="CW22" s="154">
        <f>ROUND(Y22*Source!I71*DO22,7)</f>
        <v>0</v>
      </c>
      <c r="CX22" s="154">
        <f>ROUND(Y22*Source!I71,7)</f>
        <v>0.25185999999999997</v>
      </c>
      <c r="CY22" s="154">
        <f>AB22</f>
        <v>2.54</v>
      </c>
      <c r="CZ22" s="154">
        <f>AF22</f>
        <v>1.75</v>
      </c>
      <c r="DA22" s="154">
        <f>AJ22</f>
        <v>1.45</v>
      </c>
      <c r="DB22" s="154">
        <f t="shared" si="1"/>
        <v>9</v>
      </c>
      <c r="DC22" s="154">
        <f t="shared" si="2"/>
        <v>0</v>
      </c>
      <c r="DD22" s="154" t="s">
        <v>86</v>
      </c>
      <c r="DE22" s="154" t="s">
        <v>86</v>
      </c>
      <c r="DF22" s="154">
        <f t="shared" si="11"/>
        <v>0</v>
      </c>
      <c r="DG22" s="154">
        <f>ROUND(ROUND(AF22*AJ22,2)*CX22,2)</f>
        <v>0.64</v>
      </c>
      <c r="DH22" s="154">
        <f t="shared" si="4"/>
        <v>0</v>
      </c>
      <c r="DI22" s="154">
        <f t="shared" si="5"/>
        <v>0</v>
      </c>
      <c r="DJ22" s="154">
        <f>DG22+DH22</f>
        <v>0.64</v>
      </c>
      <c r="DK22" s="154">
        <v>0</v>
      </c>
      <c r="DL22" s="154" t="s">
        <v>86</v>
      </c>
      <c r="DM22" s="154">
        <v>0</v>
      </c>
      <c r="DN22" s="154" t="s">
        <v>86</v>
      </c>
      <c r="DO22" s="154">
        <v>0</v>
      </c>
    </row>
    <row r="23" spans="1:119" x14ac:dyDescent="0.2">
      <c r="A23" s="154">
        <f>ROW(Source!A71)</f>
        <v>71</v>
      </c>
      <c r="B23" s="154">
        <v>66504103</v>
      </c>
      <c r="C23" s="154">
        <v>66534387</v>
      </c>
      <c r="D23" s="154">
        <v>65617494</v>
      </c>
      <c r="E23" s="154">
        <v>1</v>
      </c>
      <c r="F23" s="154">
        <v>1</v>
      </c>
      <c r="G23" s="154">
        <v>1</v>
      </c>
      <c r="H23" s="154">
        <v>2</v>
      </c>
      <c r="I23" s="154" t="s">
        <v>489</v>
      </c>
      <c r="J23" s="154" t="s">
        <v>1005</v>
      </c>
      <c r="K23" s="154" t="s">
        <v>490</v>
      </c>
      <c r="L23" s="154">
        <v>1368</v>
      </c>
      <c r="N23" s="154">
        <v>1011</v>
      </c>
      <c r="O23" s="154" t="s">
        <v>473</v>
      </c>
      <c r="P23" s="154" t="s">
        <v>473</v>
      </c>
      <c r="Q23" s="154">
        <v>1</v>
      </c>
      <c r="W23" s="154">
        <v>0</v>
      </c>
      <c r="X23" s="154">
        <v>877234250</v>
      </c>
      <c r="Y23" s="154">
        <f t="shared" si="0"/>
        <v>5.14</v>
      </c>
      <c r="AA23" s="154">
        <v>0</v>
      </c>
      <c r="AB23" s="154">
        <v>18.28</v>
      </c>
      <c r="AC23" s="154">
        <v>0</v>
      </c>
      <c r="AD23" s="154">
        <v>0</v>
      </c>
      <c r="AE23" s="154">
        <v>0</v>
      </c>
      <c r="AF23" s="154">
        <v>13.44</v>
      </c>
      <c r="AG23" s="154">
        <v>0</v>
      </c>
      <c r="AH23" s="154">
        <v>0</v>
      </c>
      <c r="AI23" s="154">
        <v>1</v>
      </c>
      <c r="AJ23" s="154">
        <v>1.36</v>
      </c>
      <c r="AK23" s="154">
        <v>1</v>
      </c>
      <c r="AL23" s="154">
        <v>1</v>
      </c>
      <c r="AM23" s="154">
        <v>2</v>
      </c>
      <c r="AN23" s="154">
        <v>0</v>
      </c>
      <c r="AO23" s="154">
        <v>0</v>
      </c>
      <c r="AP23" s="154">
        <v>1</v>
      </c>
      <c r="AQ23" s="154">
        <v>1</v>
      </c>
      <c r="AR23" s="154">
        <v>0</v>
      </c>
      <c r="AS23" s="154" t="s">
        <v>86</v>
      </c>
      <c r="AT23" s="154">
        <v>5.14</v>
      </c>
      <c r="AU23" s="154" t="s">
        <v>86</v>
      </c>
      <c r="AV23" s="154">
        <v>1</v>
      </c>
      <c r="AW23" s="154">
        <v>2</v>
      </c>
      <c r="AX23" s="154">
        <v>68315176</v>
      </c>
      <c r="AY23" s="154">
        <v>1</v>
      </c>
      <c r="AZ23" s="154">
        <v>0</v>
      </c>
      <c r="BA23" s="154">
        <v>23</v>
      </c>
      <c r="BB23" s="154">
        <v>1</v>
      </c>
      <c r="BC23" s="154">
        <v>0</v>
      </c>
      <c r="BD23" s="154">
        <v>0</v>
      </c>
      <c r="BE23" s="154">
        <v>0</v>
      </c>
      <c r="BF23" s="154">
        <v>0</v>
      </c>
      <c r="BG23" s="154">
        <v>0</v>
      </c>
      <c r="BH23" s="154">
        <v>0</v>
      </c>
      <c r="BI23" s="154">
        <v>0</v>
      </c>
      <c r="BJ23" s="154">
        <v>0</v>
      </c>
      <c r="BK23" s="154">
        <v>69.081599999999995</v>
      </c>
      <c r="BL23" s="154">
        <v>0</v>
      </c>
      <c r="BM23" s="154">
        <v>0</v>
      </c>
      <c r="BN23" s="154">
        <v>0</v>
      </c>
      <c r="BO23" s="154">
        <v>0</v>
      </c>
      <c r="BP23" s="154">
        <v>1</v>
      </c>
      <c r="BQ23" s="154">
        <v>0</v>
      </c>
      <c r="BR23" s="154">
        <v>69.081599999999995</v>
      </c>
      <c r="BS23" s="154">
        <v>0</v>
      </c>
      <c r="BT23" s="154">
        <v>0</v>
      </c>
      <c r="BU23" s="154">
        <v>0</v>
      </c>
      <c r="BV23" s="154">
        <v>0</v>
      </c>
      <c r="BW23" s="154">
        <v>1</v>
      </c>
      <c r="CV23" s="154">
        <v>0</v>
      </c>
      <c r="CW23" s="154">
        <f>ROUND(Y23*Source!I71*DO23,7)</f>
        <v>0</v>
      </c>
      <c r="CX23" s="154">
        <f>ROUND(Y23*Source!I71,7)</f>
        <v>0.25185999999999997</v>
      </c>
      <c r="CY23" s="154">
        <f>AB23</f>
        <v>18.28</v>
      </c>
      <c r="CZ23" s="154">
        <f>AF23</f>
        <v>13.44</v>
      </c>
      <c r="DA23" s="154">
        <f>AJ23</f>
        <v>1.36</v>
      </c>
      <c r="DB23" s="154">
        <f t="shared" si="1"/>
        <v>69.08</v>
      </c>
      <c r="DC23" s="154">
        <f t="shared" si="2"/>
        <v>0</v>
      </c>
      <c r="DD23" s="154" t="s">
        <v>86</v>
      </c>
      <c r="DE23" s="154" t="s">
        <v>86</v>
      </c>
      <c r="DF23" s="154">
        <f t="shared" si="11"/>
        <v>0</v>
      </c>
      <c r="DG23" s="154">
        <f>ROUND(ROUND(AF23*AJ23,2)*CX23,2)</f>
        <v>4.5999999999999996</v>
      </c>
      <c r="DH23" s="154">
        <f t="shared" si="4"/>
        <v>0</v>
      </c>
      <c r="DI23" s="154">
        <f t="shared" si="5"/>
        <v>0</v>
      </c>
      <c r="DJ23" s="154">
        <f>DG23+DH23</f>
        <v>4.5999999999999996</v>
      </c>
      <c r="DK23" s="154">
        <v>0</v>
      </c>
      <c r="DL23" s="154" t="s">
        <v>86</v>
      </c>
      <c r="DM23" s="154">
        <v>0</v>
      </c>
      <c r="DN23" s="154" t="s">
        <v>86</v>
      </c>
      <c r="DO23" s="154">
        <v>0</v>
      </c>
    </row>
    <row r="24" spans="1:119" x14ac:dyDescent="0.2">
      <c r="A24" s="154">
        <f>ROW(Source!A71)</f>
        <v>71</v>
      </c>
      <c r="B24" s="154">
        <v>66504103</v>
      </c>
      <c r="C24" s="154">
        <v>66534387</v>
      </c>
      <c r="D24" s="154">
        <v>65618247</v>
      </c>
      <c r="E24" s="154">
        <v>1</v>
      </c>
      <c r="F24" s="154">
        <v>1</v>
      </c>
      <c r="G24" s="154">
        <v>1</v>
      </c>
      <c r="H24" s="154">
        <v>2</v>
      </c>
      <c r="I24" s="154" t="s">
        <v>471</v>
      </c>
      <c r="J24" s="154" t="s">
        <v>1002</v>
      </c>
      <c r="K24" s="154" t="s">
        <v>472</v>
      </c>
      <c r="L24" s="154">
        <v>1368</v>
      </c>
      <c r="N24" s="154">
        <v>1011</v>
      </c>
      <c r="O24" s="154" t="s">
        <v>473</v>
      </c>
      <c r="P24" s="154" t="s">
        <v>473</v>
      </c>
      <c r="Q24" s="154">
        <v>1</v>
      </c>
      <c r="W24" s="154">
        <v>0</v>
      </c>
      <c r="X24" s="154">
        <v>-849950259</v>
      </c>
      <c r="Y24" s="154">
        <f t="shared" si="0"/>
        <v>0.2</v>
      </c>
      <c r="AA24" s="154">
        <v>0</v>
      </c>
      <c r="AB24" s="154">
        <v>578.28</v>
      </c>
      <c r="AC24" s="154">
        <v>508.09</v>
      </c>
      <c r="AD24" s="154">
        <v>0</v>
      </c>
      <c r="AE24" s="154">
        <v>0</v>
      </c>
      <c r="AF24" s="154">
        <v>477.92</v>
      </c>
      <c r="AG24" s="154">
        <v>508.09</v>
      </c>
      <c r="AH24" s="154">
        <v>0</v>
      </c>
      <c r="AI24" s="154">
        <v>1</v>
      </c>
      <c r="AJ24" s="154">
        <v>1.21</v>
      </c>
      <c r="AK24" s="154">
        <v>1</v>
      </c>
      <c r="AL24" s="154">
        <v>1</v>
      </c>
      <c r="AM24" s="154">
        <v>2</v>
      </c>
      <c r="AN24" s="154">
        <v>0</v>
      </c>
      <c r="AO24" s="154">
        <v>0</v>
      </c>
      <c r="AP24" s="154">
        <v>1</v>
      </c>
      <c r="AQ24" s="154">
        <v>1</v>
      </c>
      <c r="AR24" s="154">
        <v>0</v>
      </c>
      <c r="AS24" s="154" t="s">
        <v>86</v>
      </c>
      <c r="AT24" s="154">
        <v>0.2</v>
      </c>
      <c r="AU24" s="154" t="s">
        <v>86</v>
      </c>
      <c r="AV24" s="154">
        <v>1</v>
      </c>
      <c r="AW24" s="154">
        <v>2</v>
      </c>
      <c r="AX24" s="154">
        <v>68315177</v>
      </c>
      <c r="AY24" s="154">
        <v>1</v>
      </c>
      <c r="AZ24" s="154">
        <v>0</v>
      </c>
      <c r="BA24" s="154">
        <v>24</v>
      </c>
      <c r="BB24" s="154">
        <v>1</v>
      </c>
      <c r="BC24" s="154">
        <v>0</v>
      </c>
      <c r="BD24" s="154">
        <v>0</v>
      </c>
      <c r="BE24" s="154">
        <v>0</v>
      </c>
      <c r="BF24" s="154">
        <v>0</v>
      </c>
      <c r="BG24" s="154">
        <v>0</v>
      </c>
      <c r="BH24" s="154">
        <v>0</v>
      </c>
      <c r="BI24" s="154">
        <v>0</v>
      </c>
      <c r="BJ24" s="154">
        <v>0</v>
      </c>
      <c r="BK24" s="154">
        <v>95.584000000000003</v>
      </c>
      <c r="BL24" s="154">
        <v>101.61799999999999</v>
      </c>
      <c r="BM24" s="154">
        <v>0</v>
      </c>
      <c r="BN24" s="154">
        <v>0</v>
      </c>
      <c r="BO24" s="154">
        <v>0.2</v>
      </c>
      <c r="BP24" s="154">
        <v>1</v>
      </c>
      <c r="BQ24" s="154">
        <v>0</v>
      </c>
      <c r="BR24" s="154">
        <v>95.584000000000003</v>
      </c>
      <c r="BS24" s="154">
        <v>101.61799999999999</v>
      </c>
      <c r="BT24" s="154">
        <v>0</v>
      </c>
      <c r="BU24" s="154">
        <v>0</v>
      </c>
      <c r="BV24" s="154">
        <v>0.2</v>
      </c>
      <c r="BW24" s="154">
        <v>1</v>
      </c>
      <c r="CV24" s="154">
        <v>0</v>
      </c>
      <c r="CW24" s="154">
        <f>ROUND(Y24*Source!I71*DO24,7)</f>
        <v>9.7999999999999997E-3</v>
      </c>
      <c r="CX24" s="154">
        <f>ROUND(Y24*Source!I71,7)</f>
        <v>9.7999999999999997E-3</v>
      </c>
      <c r="CY24" s="154">
        <f>AB24</f>
        <v>578.28</v>
      </c>
      <c r="CZ24" s="154">
        <f>AF24</f>
        <v>477.92</v>
      </c>
      <c r="DA24" s="154">
        <f>AJ24</f>
        <v>1.21</v>
      </c>
      <c r="DB24" s="154">
        <f t="shared" si="1"/>
        <v>95.58</v>
      </c>
      <c r="DC24" s="154">
        <f t="shared" si="2"/>
        <v>101.62</v>
      </c>
      <c r="DD24" s="154" t="s">
        <v>86</v>
      </c>
      <c r="DE24" s="154" t="s">
        <v>86</v>
      </c>
      <c r="DF24" s="154">
        <f t="shared" si="11"/>
        <v>0</v>
      </c>
      <c r="DG24" s="154">
        <f>ROUND(ROUND(AF24*AJ24,2)*CX24,2)</f>
        <v>5.67</v>
      </c>
      <c r="DH24" s="154">
        <f t="shared" si="4"/>
        <v>4.9800000000000004</v>
      </c>
      <c r="DI24" s="154">
        <f t="shared" si="5"/>
        <v>0</v>
      </c>
      <c r="DJ24" s="154">
        <f>DG24+DH24</f>
        <v>10.65</v>
      </c>
      <c r="DK24" s="154">
        <v>0</v>
      </c>
      <c r="DL24" s="154" t="s">
        <v>474</v>
      </c>
      <c r="DM24" s="154">
        <v>4</v>
      </c>
      <c r="DN24" s="154" t="s">
        <v>406</v>
      </c>
      <c r="DO24" s="154">
        <v>1</v>
      </c>
    </row>
    <row r="25" spans="1:119" x14ac:dyDescent="0.2">
      <c r="A25" s="154">
        <f>ROW(Source!A71)</f>
        <v>71</v>
      </c>
      <c r="B25" s="154">
        <v>66504103</v>
      </c>
      <c r="C25" s="154">
        <v>66534387</v>
      </c>
      <c r="D25" s="154">
        <v>65685188</v>
      </c>
      <c r="E25" s="154">
        <v>1</v>
      </c>
      <c r="F25" s="154">
        <v>1</v>
      </c>
      <c r="G25" s="154">
        <v>1</v>
      </c>
      <c r="H25" s="154">
        <v>3</v>
      </c>
      <c r="I25" s="154" t="s">
        <v>492</v>
      </c>
      <c r="J25" s="154" t="s">
        <v>1006</v>
      </c>
      <c r="K25" s="154" t="s">
        <v>493</v>
      </c>
      <c r="L25" s="154">
        <v>1302</v>
      </c>
      <c r="N25" s="154">
        <v>1003</v>
      </c>
      <c r="O25" s="154" t="s">
        <v>494</v>
      </c>
      <c r="P25" s="154" t="s">
        <v>494</v>
      </c>
      <c r="Q25" s="154">
        <v>10</v>
      </c>
      <c r="W25" s="154">
        <v>0</v>
      </c>
      <c r="X25" s="154">
        <v>530731316</v>
      </c>
      <c r="Y25" s="154">
        <f t="shared" si="0"/>
        <v>9.6000000000000002E-2</v>
      </c>
      <c r="AA25" s="154">
        <v>57.7</v>
      </c>
      <c r="AB25" s="154">
        <v>0</v>
      </c>
      <c r="AC25" s="154">
        <v>0</v>
      </c>
      <c r="AD25" s="154">
        <v>0</v>
      </c>
      <c r="AE25" s="154">
        <v>37.71</v>
      </c>
      <c r="AF25" s="154">
        <v>0</v>
      </c>
      <c r="AG25" s="154">
        <v>0</v>
      </c>
      <c r="AH25" s="154">
        <v>0</v>
      </c>
      <c r="AI25" s="154">
        <v>1.53</v>
      </c>
      <c r="AJ25" s="154">
        <v>1</v>
      </c>
      <c r="AK25" s="154">
        <v>1</v>
      </c>
      <c r="AL25" s="154">
        <v>1</v>
      </c>
      <c r="AM25" s="154">
        <v>2</v>
      </c>
      <c r="AN25" s="154">
        <v>0</v>
      </c>
      <c r="AO25" s="154">
        <v>0</v>
      </c>
      <c r="AP25" s="154">
        <v>1</v>
      </c>
      <c r="AQ25" s="154">
        <v>1</v>
      </c>
      <c r="AR25" s="154">
        <v>0</v>
      </c>
      <c r="AS25" s="154" t="s">
        <v>86</v>
      </c>
      <c r="AT25" s="154">
        <v>9.6000000000000002E-2</v>
      </c>
      <c r="AU25" s="154" t="s">
        <v>86</v>
      </c>
      <c r="AV25" s="154">
        <v>0</v>
      </c>
      <c r="AW25" s="154">
        <v>2</v>
      </c>
      <c r="AX25" s="154">
        <v>68315178</v>
      </c>
      <c r="AY25" s="154">
        <v>1</v>
      </c>
      <c r="AZ25" s="154">
        <v>0</v>
      </c>
      <c r="BA25" s="154">
        <v>25</v>
      </c>
      <c r="BB25" s="154">
        <v>1</v>
      </c>
      <c r="BC25" s="154">
        <v>0</v>
      </c>
      <c r="BD25" s="154">
        <v>0</v>
      </c>
      <c r="BE25" s="154">
        <v>0</v>
      </c>
      <c r="BF25" s="154">
        <v>0</v>
      </c>
      <c r="BG25" s="154">
        <v>0</v>
      </c>
      <c r="BH25" s="154">
        <v>0</v>
      </c>
      <c r="BI25" s="154">
        <v>0</v>
      </c>
      <c r="BJ25" s="154">
        <v>3.6201600000000003</v>
      </c>
      <c r="BK25" s="154">
        <v>0</v>
      </c>
      <c r="BL25" s="154">
        <v>0</v>
      </c>
      <c r="BM25" s="154">
        <v>0</v>
      </c>
      <c r="BN25" s="154">
        <v>0</v>
      </c>
      <c r="BO25" s="154">
        <v>0</v>
      </c>
      <c r="BP25" s="154">
        <v>1</v>
      </c>
      <c r="BQ25" s="154">
        <v>3.6201600000000003</v>
      </c>
      <c r="BR25" s="154">
        <v>0</v>
      </c>
      <c r="BS25" s="154">
        <v>0</v>
      </c>
      <c r="BT25" s="154">
        <v>0</v>
      </c>
      <c r="BU25" s="154">
        <v>0</v>
      </c>
      <c r="BV25" s="154">
        <v>0</v>
      </c>
      <c r="BW25" s="154">
        <v>1</v>
      </c>
      <c r="CV25" s="154">
        <v>0</v>
      </c>
      <c r="CW25" s="154">
        <v>0</v>
      </c>
      <c r="CX25" s="154">
        <f>ROUND(Y25*Source!I71,7)</f>
        <v>4.7039999999999998E-3</v>
      </c>
      <c r="CY25" s="154">
        <f>AA25</f>
        <v>57.7</v>
      </c>
      <c r="CZ25" s="154">
        <f>AE25</f>
        <v>37.71</v>
      </c>
      <c r="DA25" s="154">
        <f>AI25</f>
        <v>1.53</v>
      </c>
      <c r="DB25" s="154">
        <f t="shared" si="1"/>
        <v>3.62</v>
      </c>
      <c r="DC25" s="154">
        <f t="shared" si="2"/>
        <v>0</v>
      </c>
      <c r="DD25" s="154" t="s">
        <v>86</v>
      </c>
      <c r="DE25" s="154" t="s">
        <v>86</v>
      </c>
      <c r="DF25" s="154">
        <f>ROUND(ROUND(AE25*AI25,2)*CX25,2)</f>
        <v>0.27</v>
      </c>
      <c r="DG25" s="154">
        <f t="shared" ref="DG25:DG32" si="12">ROUND(ROUND(AF25,2)*CX25,2)</f>
        <v>0</v>
      </c>
      <c r="DH25" s="154">
        <f t="shared" si="4"/>
        <v>0</v>
      </c>
      <c r="DI25" s="154">
        <f t="shared" si="5"/>
        <v>0</v>
      </c>
      <c r="DJ25" s="154">
        <f>DF25</f>
        <v>0.27</v>
      </c>
      <c r="DK25" s="154">
        <v>0</v>
      </c>
      <c r="DL25" s="154" t="s">
        <v>86</v>
      </c>
      <c r="DM25" s="154">
        <v>0</v>
      </c>
      <c r="DN25" s="154" t="s">
        <v>86</v>
      </c>
      <c r="DO25" s="154">
        <v>0</v>
      </c>
    </row>
    <row r="26" spans="1:119" x14ac:dyDescent="0.2">
      <c r="A26" s="154">
        <f>ROW(Source!A71)</f>
        <v>71</v>
      </c>
      <c r="B26" s="154">
        <v>66504103</v>
      </c>
      <c r="C26" s="154">
        <v>66534387</v>
      </c>
      <c r="D26" s="154">
        <v>65695520</v>
      </c>
      <c r="E26" s="154">
        <v>1</v>
      </c>
      <c r="F26" s="154">
        <v>1</v>
      </c>
      <c r="G26" s="154">
        <v>1</v>
      </c>
      <c r="H26" s="154">
        <v>3</v>
      </c>
      <c r="I26" s="154" t="s">
        <v>509</v>
      </c>
      <c r="J26" s="154" t="s">
        <v>1010</v>
      </c>
      <c r="K26" s="154" t="s">
        <v>510</v>
      </c>
      <c r="L26" s="154">
        <v>1346</v>
      </c>
      <c r="N26" s="154">
        <v>1009</v>
      </c>
      <c r="O26" s="154" t="s">
        <v>502</v>
      </c>
      <c r="P26" s="154" t="s">
        <v>502</v>
      </c>
      <c r="Q26" s="154">
        <v>1</v>
      </c>
      <c r="W26" s="154">
        <v>0</v>
      </c>
      <c r="X26" s="154">
        <v>1865769342</v>
      </c>
      <c r="Y26" s="154">
        <f t="shared" si="0"/>
        <v>0.5</v>
      </c>
      <c r="AA26" s="154">
        <v>1499.09</v>
      </c>
      <c r="AB26" s="154">
        <v>0</v>
      </c>
      <c r="AC26" s="154">
        <v>0</v>
      </c>
      <c r="AD26" s="154">
        <v>0</v>
      </c>
      <c r="AE26" s="154">
        <v>931.11</v>
      </c>
      <c r="AF26" s="154">
        <v>0</v>
      </c>
      <c r="AG26" s="154">
        <v>0</v>
      </c>
      <c r="AH26" s="154">
        <v>0</v>
      </c>
      <c r="AI26" s="154">
        <v>1.61</v>
      </c>
      <c r="AJ26" s="154">
        <v>1</v>
      </c>
      <c r="AK26" s="154">
        <v>1</v>
      </c>
      <c r="AL26" s="154">
        <v>1</v>
      </c>
      <c r="AM26" s="154">
        <v>2</v>
      </c>
      <c r="AN26" s="154">
        <v>0</v>
      </c>
      <c r="AO26" s="154">
        <v>0</v>
      </c>
      <c r="AP26" s="154">
        <v>1</v>
      </c>
      <c r="AQ26" s="154">
        <v>1</v>
      </c>
      <c r="AR26" s="154">
        <v>0</v>
      </c>
      <c r="AS26" s="154" t="s">
        <v>86</v>
      </c>
      <c r="AT26" s="154">
        <v>0.5</v>
      </c>
      <c r="AU26" s="154" t="s">
        <v>86</v>
      </c>
      <c r="AV26" s="154">
        <v>0</v>
      </c>
      <c r="AW26" s="154">
        <v>2</v>
      </c>
      <c r="AX26" s="154">
        <v>68315179</v>
      </c>
      <c r="AY26" s="154">
        <v>1</v>
      </c>
      <c r="AZ26" s="154">
        <v>0</v>
      </c>
      <c r="BA26" s="154">
        <v>26</v>
      </c>
      <c r="BB26" s="154">
        <v>1</v>
      </c>
      <c r="BC26" s="154">
        <v>0</v>
      </c>
      <c r="BD26" s="154">
        <v>0</v>
      </c>
      <c r="BE26" s="154">
        <v>0</v>
      </c>
      <c r="BF26" s="154">
        <v>0</v>
      </c>
      <c r="BG26" s="154">
        <v>0</v>
      </c>
      <c r="BH26" s="154">
        <v>0</v>
      </c>
      <c r="BI26" s="154">
        <v>0</v>
      </c>
      <c r="BJ26" s="154">
        <v>465.55500000000001</v>
      </c>
      <c r="BK26" s="154">
        <v>0</v>
      </c>
      <c r="BL26" s="154">
        <v>0</v>
      </c>
      <c r="BM26" s="154">
        <v>0</v>
      </c>
      <c r="BN26" s="154">
        <v>0</v>
      </c>
      <c r="BO26" s="154">
        <v>0</v>
      </c>
      <c r="BP26" s="154">
        <v>1</v>
      </c>
      <c r="BQ26" s="154">
        <v>465.55500000000001</v>
      </c>
      <c r="BR26" s="154">
        <v>0</v>
      </c>
      <c r="BS26" s="154">
        <v>0</v>
      </c>
      <c r="BT26" s="154">
        <v>0</v>
      </c>
      <c r="BU26" s="154">
        <v>0</v>
      </c>
      <c r="BV26" s="154">
        <v>0</v>
      </c>
      <c r="BW26" s="154">
        <v>1</v>
      </c>
      <c r="CV26" s="154">
        <v>0</v>
      </c>
      <c r="CW26" s="154">
        <v>0</v>
      </c>
      <c r="CX26" s="154">
        <f>ROUND(Y26*Source!I71,7)</f>
        <v>2.4500000000000001E-2</v>
      </c>
      <c r="CY26" s="154">
        <f>AA26</f>
        <v>1499.09</v>
      </c>
      <c r="CZ26" s="154">
        <f>AE26</f>
        <v>931.11</v>
      </c>
      <c r="DA26" s="154">
        <f>AI26</f>
        <v>1.61</v>
      </c>
      <c r="DB26" s="154">
        <f t="shared" si="1"/>
        <v>465.56</v>
      </c>
      <c r="DC26" s="154">
        <f t="shared" si="2"/>
        <v>0</v>
      </c>
      <c r="DD26" s="154" t="s">
        <v>86</v>
      </c>
      <c r="DE26" s="154" t="s">
        <v>86</v>
      </c>
      <c r="DF26" s="154">
        <f>ROUND(ROUND(AE26*AI26,2)*CX26,2)</f>
        <v>36.729999999999997</v>
      </c>
      <c r="DG26" s="154">
        <f t="shared" si="12"/>
        <v>0</v>
      </c>
      <c r="DH26" s="154">
        <f t="shared" si="4"/>
        <v>0</v>
      </c>
      <c r="DI26" s="154">
        <f t="shared" si="5"/>
        <v>0</v>
      </c>
      <c r="DJ26" s="154">
        <f>DF26</f>
        <v>36.729999999999997</v>
      </c>
      <c r="DK26" s="154">
        <v>0</v>
      </c>
      <c r="DL26" s="154" t="s">
        <v>86</v>
      </c>
      <c r="DM26" s="154">
        <v>0</v>
      </c>
      <c r="DN26" s="154" t="s">
        <v>86</v>
      </c>
      <c r="DO26" s="154">
        <v>0</v>
      </c>
    </row>
    <row r="27" spans="1:119" x14ac:dyDescent="0.2">
      <c r="A27" s="154">
        <f>ROW(Source!A71)</f>
        <v>71</v>
      </c>
      <c r="B27" s="154">
        <v>66504103</v>
      </c>
      <c r="C27" s="154">
        <v>66534387</v>
      </c>
      <c r="D27" s="154">
        <v>65703720</v>
      </c>
      <c r="E27" s="154">
        <v>1</v>
      </c>
      <c r="F27" s="154">
        <v>1</v>
      </c>
      <c r="G27" s="154">
        <v>1</v>
      </c>
      <c r="H27" s="154">
        <v>3</v>
      </c>
      <c r="I27" s="154" t="s">
        <v>503</v>
      </c>
      <c r="J27" s="154" t="s">
        <v>1009</v>
      </c>
      <c r="K27" s="154" t="s">
        <v>504</v>
      </c>
      <c r="L27" s="154">
        <v>1348</v>
      </c>
      <c r="N27" s="154">
        <v>1009</v>
      </c>
      <c r="O27" s="154" t="s">
        <v>497</v>
      </c>
      <c r="P27" s="154" t="s">
        <v>497</v>
      </c>
      <c r="Q27" s="154">
        <v>1000</v>
      </c>
      <c r="W27" s="154">
        <v>0</v>
      </c>
      <c r="X27" s="154">
        <v>-734320380</v>
      </c>
      <c r="Y27" s="154">
        <f t="shared" si="0"/>
        <v>6.0000000000000002E-5</v>
      </c>
      <c r="AA27" s="154">
        <v>100891.73</v>
      </c>
      <c r="AB27" s="154">
        <v>0</v>
      </c>
      <c r="AC27" s="154">
        <v>0</v>
      </c>
      <c r="AD27" s="154">
        <v>0</v>
      </c>
      <c r="AE27" s="154">
        <v>82698.14</v>
      </c>
      <c r="AF27" s="154">
        <v>0</v>
      </c>
      <c r="AG27" s="154">
        <v>0</v>
      </c>
      <c r="AH27" s="154">
        <v>0</v>
      </c>
      <c r="AI27" s="154">
        <v>1.22</v>
      </c>
      <c r="AJ27" s="154">
        <v>1</v>
      </c>
      <c r="AK27" s="154">
        <v>1</v>
      </c>
      <c r="AL27" s="154">
        <v>1</v>
      </c>
      <c r="AM27" s="154">
        <v>2</v>
      </c>
      <c r="AN27" s="154">
        <v>0</v>
      </c>
      <c r="AO27" s="154">
        <v>0</v>
      </c>
      <c r="AP27" s="154">
        <v>1</v>
      </c>
      <c r="AQ27" s="154">
        <v>1</v>
      </c>
      <c r="AR27" s="154">
        <v>0</v>
      </c>
      <c r="AS27" s="154" t="s">
        <v>86</v>
      </c>
      <c r="AT27" s="154">
        <v>6.0000000000000002E-5</v>
      </c>
      <c r="AU27" s="154" t="s">
        <v>86</v>
      </c>
      <c r="AV27" s="154">
        <v>0</v>
      </c>
      <c r="AW27" s="154">
        <v>2</v>
      </c>
      <c r="AX27" s="154">
        <v>68315180</v>
      </c>
      <c r="AY27" s="154">
        <v>1</v>
      </c>
      <c r="AZ27" s="154">
        <v>0</v>
      </c>
      <c r="BA27" s="154">
        <v>27</v>
      </c>
      <c r="BB27" s="154">
        <v>1</v>
      </c>
      <c r="BC27" s="154">
        <v>0</v>
      </c>
      <c r="BD27" s="154">
        <v>0</v>
      </c>
      <c r="BE27" s="154">
        <v>0</v>
      </c>
      <c r="BF27" s="154">
        <v>0</v>
      </c>
      <c r="BG27" s="154">
        <v>0</v>
      </c>
      <c r="BH27" s="154">
        <v>0</v>
      </c>
      <c r="BI27" s="154">
        <v>0</v>
      </c>
      <c r="BJ27" s="154">
        <v>4.9618884000000003</v>
      </c>
      <c r="BK27" s="154">
        <v>0</v>
      </c>
      <c r="BL27" s="154">
        <v>0</v>
      </c>
      <c r="BM27" s="154">
        <v>0</v>
      </c>
      <c r="BN27" s="154">
        <v>0</v>
      </c>
      <c r="BO27" s="154">
        <v>0</v>
      </c>
      <c r="BP27" s="154">
        <v>1</v>
      </c>
      <c r="BQ27" s="154">
        <v>4.9618884000000003</v>
      </c>
      <c r="BR27" s="154">
        <v>0</v>
      </c>
      <c r="BS27" s="154">
        <v>0</v>
      </c>
      <c r="BT27" s="154">
        <v>0</v>
      </c>
      <c r="BU27" s="154">
        <v>0</v>
      </c>
      <c r="BV27" s="154">
        <v>0</v>
      </c>
      <c r="BW27" s="154">
        <v>1</v>
      </c>
      <c r="CV27" s="154">
        <v>0</v>
      </c>
      <c r="CW27" s="154">
        <v>0</v>
      </c>
      <c r="CX27" s="154">
        <f>ROUND(Y27*Source!I71,7)</f>
        <v>2.9000000000000002E-6</v>
      </c>
      <c r="CY27" s="154">
        <f>AA27</f>
        <v>100891.73</v>
      </c>
      <c r="CZ27" s="154">
        <f>AE27</f>
        <v>82698.14</v>
      </c>
      <c r="DA27" s="154">
        <f>AI27</f>
        <v>1.22</v>
      </c>
      <c r="DB27" s="154">
        <f t="shared" si="1"/>
        <v>4.96</v>
      </c>
      <c r="DC27" s="154">
        <f t="shared" si="2"/>
        <v>0</v>
      </c>
      <c r="DD27" s="154" t="s">
        <v>86</v>
      </c>
      <c r="DE27" s="154" t="s">
        <v>86</v>
      </c>
      <c r="DF27" s="154">
        <f>ROUND(ROUND(AE27*AI27,2)*CX27,2)</f>
        <v>0.28999999999999998</v>
      </c>
      <c r="DG27" s="154">
        <f t="shared" si="12"/>
        <v>0</v>
      </c>
      <c r="DH27" s="154">
        <f t="shared" si="4"/>
        <v>0</v>
      </c>
      <c r="DI27" s="154">
        <f t="shared" si="5"/>
        <v>0</v>
      </c>
      <c r="DJ27" s="154">
        <f>DF27</f>
        <v>0.28999999999999998</v>
      </c>
      <c r="DK27" s="154">
        <v>0</v>
      </c>
      <c r="DL27" s="154" t="s">
        <v>86</v>
      </c>
      <c r="DM27" s="154">
        <v>0</v>
      </c>
      <c r="DN27" s="154" t="s">
        <v>86</v>
      </c>
      <c r="DO27" s="154">
        <v>0</v>
      </c>
    </row>
    <row r="28" spans="1:119" x14ac:dyDescent="0.2">
      <c r="A28" s="154">
        <f>ROW(Source!A71)</f>
        <v>71</v>
      </c>
      <c r="B28" s="154">
        <v>66504103</v>
      </c>
      <c r="C28" s="154">
        <v>66534387</v>
      </c>
      <c r="D28" s="154">
        <v>65616698</v>
      </c>
      <c r="E28" s="154">
        <v>117</v>
      </c>
      <c r="F28" s="154">
        <v>1</v>
      </c>
      <c r="G28" s="154">
        <v>1</v>
      </c>
      <c r="H28" s="154">
        <v>3</v>
      </c>
      <c r="I28" s="154" t="s">
        <v>791</v>
      </c>
      <c r="J28" s="154" t="s">
        <v>86</v>
      </c>
      <c r="K28" s="154" t="s">
        <v>792</v>
      </c>
      <c r="L28" s="154">
        <v>3277935</v>
      </c>
      <c r="N28" s="154">
        <v>1013</v>
      </c>
      <c r="O28" s="154" t="s">
        <v>431</v>
      </c>
      <c r="P28" s="154" t="s">
        <v>431</v>
      </c>
      <c r="Q28" s="154">
        <v>1</v>
      </c>
      <c r="W28" s="154">
        <v>0</v>
      </c>
      <c r="X28" s="154">
        <v>274903907</v>
      </c>
      <c r="Y28" s="154">
        <f t="shared" si="0"/>
        <v>2</v>
      </c>
      <c r="AA28" s="154">
        <v>0</v>
      </c>
      <c r="AB28" s="154">
        <v>0</v>
      </c>
      <c r="AC28" s="154">
        <v>0</v>
      </c>
      <c r="AD28" s="154">
        <v>0</v>
      </c>
      <c r="AE28" s="154">
        <v>0</v>
      </c>
      <c r="AF28" s="154">
        <v>0</v>
      </c>
      <c r="AG28" s="154">
        <v>0</v>
      </c>
      <c r="AH28" s="154">
        <v>0</v>
      </c>
      <c r="AI28" s="154">
        <v>1</v>
      </c>
      <c r="AJ28" s="154">
        <v>1</v>
      </c>
      <c r="AK28" s="154">
        <v>1</v>
      </c>
      <c r="AL28" s="154">
        <v>1</v>
      </c>
      <c r="AM28" s="154">
        <v>0</v>
      </c>
      <c r="AN28" s="154">
        <v>0</v>
      </c>
      <c r="AO28" s="154">
        <v>0</v>
      </c>
      <c r="AP28" s="154">
        <v>0</v>
      </c>
      <c r="AQ28" s="154">
        <v>0</v>
      </c>
      <c r="AR28" s="154">
        <v>0</v>
      </c>
      <c r="AS28" s="154" t="s">
        <v>86</v>
      </c>
      <c r="AT28" s="154">
        <v>2</v>
      </c>
      <c r="AU28" s="154" t="s">
        <v>86</v>
      </c>
      <c r="AV28" s="154">
        <v>0</v>
      </c>
      <c r="AW28" s="154">
        <v>2</v>
      </c>
      <c r="AX28" s="154">
        <v>68315181</v>
      </c>
      <c r="AY28" s="154">
        <v>1</v>
      </c>
      <c r="AZ28" s="154">
        <v>0</v>
      </c>
      <c r="BA28" s="154">
        <v>28</v>
      </c>
      <c r="BB28" s="154">
        <v>0</v>
      </c>
      <c r="BC28" s="154">
        <v>0</v>
      </c>
      <c r="BD28" s="154">
        <v>0</v>
      </c>
      <c r="BE28" s="154">
        <v>0</v>
      </c>
      <c r="BF28" s="154">
        <v>0</v>
      </c>
      <c r="BG28" s="154">
        <v>0</v>
      </c>
      <c r="BH28" s="154">
        <v>0</v>
      </c>
      <c r="BI28" s="154">
        <v>0</v>
      </c>
      <c r="BJ28" s="154">
        <v>0</v>
      </c>
      <c r="BK28" s="154">
        <v>0</v>
      </c>
      <c r="BL28" s="154">
        <v>0</v>
      </c>
      <c r="BM28" s="154">
        <v>0</v>
      </c>
      <c r="BN28" s="154">
        <v>0</v>
      </c>
      <c r="BO28" s="154">
        <v>0</v>
      </c>
      <c r="BP28" s="154">
        <v>0</v>
      </c>
      <c r="BQ28" s="154">
        <v>0</v>
      </c>
      <c r="BR28" s="154">
        <v>0</v>
      </c>
      <c r="BS28" s="154">
        <v>0</v>
      </c>
      <c r="BT28" s="154">
        <v>0</v>
      </c>
      <c r="BU28" s="154">
        <v>0</v>
      </c>
      <c r="BV28" s="154">
        <v>0</v>
      </c>
      <c r="BW28" s="154">
        <v>0</v>
      </c>
      <c r="CV28" s="154">
        <v>0</v>
      </c>
      <c r="CW28" s="154">
        <v>0</v>
      </c>
      <c r="CX28" s="154">
        <f>ROUND(Y28*Source!I71,7)</f>
        <v>9.8000000000000004E-2</v>
      </c>
      <c r="CY28" s="154">
        <f>AA28</f>
        <v>0</v>
      </c>
      <c r="CZ28" s="154">
        <f>AE28</f>
        <v>0</v>
      </c>
      <c r="DA28" s="154">
        <f>AI28</f>
        <v>1</v>
      </c>
      <c r="DB28" s="154">
        <f t="shared" si="1"/>
        <v>0</v>
      </c>
      <c r="DC28" s="154">
        <f t="shared" si="2"/>
        <v>0</v>
      </c>
      <c r="DD28" s="154" t="s">
        <v>86</v>
      </c>
      <c r="DE28" s="154" t="s">
        <v>86</v>
      </c>
      <c r="DF28" s="154">
        <f t="shared" ref="DF28:DF34" si="13">ROUND(ROUND(AE28,2)*CX28,2)</f>
        <v>0</v>
      </c>
      <c r="DG28" s="154">
        <f t="shared" si="12"/>
        <v>0</v>
      </c>
      <c r="DH28" s="154">
        <f t="shared" si="4"/>
        <v>0</v>
      </c>
      <c r="DI28" s="154">
        <f t="shared" si="5"/>
        <v>0</v>
      </c>
      <c r="DJ28" s="154">
        <f>DF28</f>
        <v>0</v>
      </c>
      <c r="DK28" s="154">
        <v>0</v>
      </c>
      <c r="DL28" s="154" t="s">
        <v>86</v>
      </c>
      <c r="DM28" s="154">
        <v>0</v>
      </c>
      <c r="DN28" s="154" t="s">
        <v>86</v>
      </c>
      <c r="DO28" s="154">
        <v>0</v>
      </c>
    </row>
    <row r="29" spans="1:119" x14ac:dyDescent="0.2">
      <c r="A29" s="154">
        <f>ROW(Source!A74)</f>
        <v>74</v>
      </c>
      <c r="B29" s="154">
        <v>66504103</v>
      </c>
      <c r="C29" s="154">
        <v>66522951</v>
      </c>
      <c r="D29" s="154">
        <v>65610822</v>
      </c>
      <c r="E29" s="154">
        <v>117</v>
      </c>
      <c r="F29" s="154">
        <v>1</v>
      </c>
      <c r="G29" s="154">
        <v>1</v>
      </c>
      <c r="H29" s="154">
        <v>1</v>
      </c>
      <c r="I29" s="154" t="s">
        <v>515</v>
      </c>
      <c r="J29" s="154" t="s">
        <v>86</v>
      </c>
      <c r="K29" s="154" t="s">
        <v>516</v>
      </c>
      <c r="L29" s="154">
        <v>1369</v>
      </c>
      <c r="N29" s="154">
        <v>1013</v>
      </c>
      <c r="O29" s="154" t="s">
        <v>517</v>
      </c>
      <c r="P29" s="154" t="s">
        <v>517</v>
      </c>
      <c r="Q29" s="154">
        <v>1</v>
      </c>
      <c r="W29" s="154">
        <v>0</v>
      </c>
      <c r="X29" s="154">
        <v>-236928766</v>
      </c>
      <c r="Y29" s="154">
        <f t="shared" si="0"/>
        <v>0.59</v>
      </c>
      <c r="AA29" s="154">
        <v>0</v>
      </c>
      <c r="AB29" s="154">
        <v>0</v>
      </c>
      <c r="AC29" s="154">
        <v>0</v>
      </c>
      <c r="AD29" s="154">
        <v>413.3</v>
      </c>
      <c r="AE29" s="154">
        <v>0</v>
      </c>
      <c r="AF29" s="154">
        <v>0</v>
      </c>
      <c r="AG29" s="154">
        <v>0</v>
      </c>
      <c r="AH29" s="154">
        <v>413.3</v>
      </c>
      <c r="AI29" s="154">
        <v>1</v>
      </c>
      <c r="AJ29" s="154">
        <v>1</v>
      </c>
      <c r="AK29" s="154">
        <v>1</v>
      </c>
      <c r="AL29" s="154">
        <v>1</v>
      </c>
      <c r="AM29" s="154">
        <v>-2</v>
      </c>
      <c r="AN29" s="154">
        <v>0</v>
      </c>
      <c r="AO29" s="154">
        <v>0</v>
      </c>
      <c r="AP29" s="154">
        <v>1</v>
      </c>
      <c r="AQ29" s="154">
        <v>1</v>
      </c>
      <c r="AR29" s="154">
        <v>0</v>
      </c>
      <c r="AS29" s="154" t="s">
        <v>86</v>
      </c>
      <c r="AT29" s="154">
        <v>0.59</v>
      </c>
      <c r="AU29" s="154" t="s">
        <v>86</v>
      </c>
      <c r="AV29" s="154">
        <v>1</v>
      </c>
      <c r="AW29" s="154">
        <v>2</v>
      </c>
      <c r="AX29" s="154">
        <v>68315183</v>
      </c>
      <c r="AY29" s="154">
        <v>1</v>
      </c>
      <c r="AZ29" s="154">
        <v>0</v>
      </c>
      <c r="BA29" s="154">
        <v>29</v>
      </c>
      <c r="BB29" s="154">
        <v>1</v>
      </c>
      <c r="BC29" s="154">
        <v>0</v>
      </c>
      <c r="BD29" s="154">
        <v>0</v>
      </c>
      <c r="BE29" s="154">
        <v>0</v>
      </c>
      <c r="BF29" s="154">
        <v>0</v>
      </c>
      <c r="BG29" s="154">
        <v>0</v>
      </c>
      <c r="BH29" s="154">
        <v>0</v>
      </c>
      <c r="BI29" s="154">
        <v>0</v>
      </c>
      <c r="BJ29" s="154">
        <v>0</v>
      </c>
      <c r="BK29" s="154">
        <v>0</v>
      </c>
      <c r="BL29" s="154">
        <v>0</v>
      </c>
      <c r="BM29" s="154">
        <v>243.84699999999998</v>
      </c>
      <c r="BN29" s="154">
        <v>0.59</v>
      </c>
      <c r="BO29" s="154">
        <v>0</v>
      </c>
      <c r="BP29" s="154">
        <v>1</v>
      </c>
      <c r="BQ29" s="154">
        <v>0</v>
      </c>
      <c r="BR29" s="154">
        <v>0</v>
      </c>
      <c r="BS29" s="154">
        <v>0</v>
      </c>
      <c r="BT29" s="154">
        <v>243.84699999999998</v>
      </c>
      <c r="BU29" s="154">
        <v>0.59</v>
      </c>
      <c r="BV29" s="154">
        <v>0</v>
      </c>
      <c r="BW29" s="154">
        <v>1</v>
      </c>
      <c r="CU29" s="154">
        <f>ROUND(AT29*Source!I74*AH29*AL29,2)</f>
        <v>4.88</v>
      </c>
      <c r="CV29" s="154">
        <f>ROUND(Y29*Source!I74,7)</f>
        <v>1.18E-2</v>
      </c>
      <c r="CW29" s="154">
        <v>0</v>
      </c>
      <c r="CX29" s="154">
        <f>ROUND(Y29*Source!I74,7)</f>
        <v>1.18E-2</v>
      </c>
      <c r="CY29" s="154">
        <f>AD29</f>
        <v>413.3</v>
      </c>
      <c r="CZ29" s="154">
        <f>AH29</f>
        <v>413.3</v>
      </c>
      <c r="DA29" s="154">
        <f>AL29</f>
        <v>1</v>
      </c>
      <c r="DB29" s="154">
        <f t="shared" si="1"/>
        <v>243.85</v>
      </c>
      <c r="DC29" s="154">
        <f t="shared" si="2"/>
        <v>0</v>
      </c>
      <c r="DD29" s="154" t="s">
        <v>86</v>
      </c>
      <c r="DE29" s="154" t="s">
        <v>86</v>
      </c>
      <c r="DF29" s="154">
        <f t="shared" si="13"/>
        <v>0</v>
      </c>
      <c r="DG29" s="154">
        <f t="shared" si="12"/>
        <v>0</v>
      </c>
      <c r="DH29" s="154">
        <f t="shared" si="4"/>
        <v>0</v>
      </c>
      <c r="DI29" s="154">
        <f t="shared" si="5"/>
        <v>4.88</v>
      </c>
      <c r="DJ29" s="154">
        <f>DI29</f>
        <v>4.88</v>
      </c>
      <c r="DK29" s="154">
        <v>1</v>
      </c>
      <c r="DL29" s="154" t="s">
        <v>86</v>
      </c>
      <c r="DM29" s="154">
        <v>0</v>
      </c>
      <c r="DN29" s="154" t="s">
        <v>86</v>
      </c>
      <c r="DO29" s="154">
        <v>0</v>
      </c>
    </row>
    <row r="30" spans="1:119" x14ac:dyDescent="0.2">
      <c r="A30" s="154">
        <f>ROW(Source!A74)</f>
        <v>74</v>
      </c>
      <c r="B30" s="154">
        <v>66504103</v>
      </c>
      <c r="C30" s="154">
        <v>66522951</v>
      </c>
      <c r="D30" s="154">
        <v>65610828</v>
      </c>
      <c r="E30" s="154">
        <v>117</v>
      </c>
      <c r="F30" s="154">
        <v>1</v>
      </c>
      <c r="G30" s="154">
        <v>1</v>
      </c>
      <c r="H30" s="154">
        <v>1</v>
      </c>
      <c r="I30" s="154" t="s">
        <v>518</v>
      </c>
      <c r="J30" s="154" t="s">
        <v>86</v>
      </c>
      <c r="K30" s="154" t="s">
        <v>519</v>
      </c>
      <c r="L30" s="154">
        <v>1369</v>
      </c>
      <c r="N30" s="154">
        <v>1013</v>
      </c>
      <c r="O30" s="154" t="s">
        <v>517</v>
      </c>
      <c r="P30" s="154" t="s">
        <v>517</v>
      </c>
      <c r="Q30" s="154">
        <v>1</v>
      </c>
      <c r="W30" s="154">
        <v>0</v>
      </c>
      <c r="X30" s="154">
        <v>-512803540</v>
      </c>
      <c r="Y30" s="154">
        <f t="shared" si="0"/>
        <v>77.7</v>
      </c>
      <c r="AA30" s="154">
        <v>0</v>
      </c>
      <c r="AB30" s="154">
        <v>0</v>
      </c>
      <c r="AC30" s="154">
        <v>0</v>
      </c>
      <c r="AD30" s="154">
        <v>508.09</v>
      </c>
      <c r="AE30" s="154">
        <v>0</v>
      </c>
      <c r="AF30" s="154">
        <v>0</v>
      </c>
      <c r="AG30" s="154">
        <v>0</v>
      </c>
      <c r="AH30" s="154">
        <v>508.09</v>
      </c>
      <c r="AI30" s="154">
        <v>1</v>
      </c>
      <c r="AJ30" s="154">
        <v>1</v>
      </c>
      <c r="AK30" s="154">
        <v>1</v>
      </c>
      <c r="AL30" s="154">
        <v>1</v>
      </c>
      <c r="AM30" s="154">
        <v>-2</v>
      </c>
      <c r="AN30" s="154">
        <v>0</v>
      </c>
      <c r="AO30" s="154">
        <v>0</v>
      </c>
      <c r="AP30" s="154">
        <v>1</v>
      </c>
      <c r="AQ30" s="154">
        <v>1</v>
      </c>
      <c r="AR30" s="154">
        <v>0</v>
      </c>
      <c r="AS30" s="154" t="s">
        <v>86</v>
      </c>
      <c r="AT30" s="154">
        <v>77.7</v>
      </c>
      <c r="AU30" s="154" t="s">
        <v>86</v>
      </c>
      <c r="AV30" s="154">
        <v>1</v>
      </c>
      <c r="AW30" s="154">
        <v>2</v>
      </c>
      <c r="AX30" s="154">
        <v>68315184</v>
      </c>
      <c r="AY30" s="154">
        <v>1</v>
      </c>
      <c r="AZ30" s="154">
        <v>0</v>
      </c>
      <c r="BA30" s="154">
        <v>30</v>
      </c>
      <c r="BB30" s="154">
        <v>1</v>
      </c>
      <c r="BC30" s="154">
        <v>0</v>
      </c>
      <c r="BD30" s="154">
        <v>0</v>
      </c>
      <c r="BE30" s="154">
        <v>0</v>
      </c>
      <c r="BF30" s="154">
        <v>0</v>
      </c>
      <c r="BG30" s="154">
        <v>0</v>
      </c>
      <c r="BH30" s="154">
        <v>0</v>
      </c>
      <c r="BI30" s="154">
        <v>0</v>
      </c>
      <c r="BJ30" s="154">
        <v>0</v>
      </c>
      <c r="BK30" s="154">
        <v>0</v>
      </c>
      <c r="BL30" s="154">
        <v>0</v>
      </c>
      <c r="BM30" s="154">
        <v>39478.593000000001</v>
      </c>
      <c r="BN30" s="154">
        <v>77.7</v>
      </c>
      <c r="BO30" s="154">
        <v>0</v>
      </c>
      <c r="BP30" s="154">
        <v>1</v>
      </c>
      <c r="BQ30" s="154">
        <v>0</v>
      </c>
      <c r="BR30" s="154">
        <v>0</v>
      </c>
      <c r="BS30" s="154">
        <v>0</v>
      </c>
      <c r="BT30" s="154">
        <v>39478.593000000001</v>
      </c>
      <c r="BU30" s="154">
        <v>77.7</v>
      </c>
      <c r="BV30" s="154">
        <v>0</v>
      </c>
      <c r="BW30" s="154">
        <v>1</v>
      </c>
      <c r="CU30" s="154">
        <f>ROUND(AT30*Source!I74*AH30*AL30,2)</f>
        <v>789.57</v>
      </c>
      <c r="CV30" s="154">
        <f>ROUND(Y30*Source!I74,7)</f>
        <v>1.554</v>
      </c>
      <c r="CW30" s="154">
        <v>0</v>
      </c>
      <c r="CX30" s="154">
        <f>ROUND(Y30*Source!I74,7)</f>
        <v>1.554</v>
      </c>
      <c r="CY30" s="154">
        <f>AD30</f>
        <v>508.09</v>
      </c>
      <c r="CZ30" s="154">
        <f>AH30</f>
        <v>508.09</v>
      </c>
      <c r="DA30" s="154">
        <f>AL30</f>
        <v>1</v>
      </c>
      <c r="DB30" s="154">
        <f t="shared" si="1"/>
        <v>39478.589999999997</v>
      </c>
      <c r="DC30" s="154">
        <f t="shared" si="2"/>
        <v>0</v>
      </c>
      <c r="DD30" s="154" t="s">
        <v>86</v>
      </c>
      <c r="DE30" s="154" t="s">
        <v>86</v>
      </c>
      <c r="DF30" s="154">
        <f t="shared" si="13"/>
        <v>0</v>
      </c>
      <c r="DG30" s="154">
        <f t="shared" si="12"/>
        <v>0</v>
      </c>
      <c r="DH30" s="154">
        <f t="shared" si="4"/>
        <v>0</v>
      </c>
      <c r="DI30" s="154">
        <f t="shared" si="5"/>
        <v>789.57</v>
      </c>
      <c r="DJ30" s="154">
        <f>DI30</f>
        <v>789.57</v>
      </c>
      <c r="DK30" s="154">
        <v>1</v>
      </c>
      <c r="DL30" s="154" t="s">
        <v>86</v>
      </c>
      <c r="DM30" s="154">
        <v>0</v>
      </c>
      <c r="DN30" s="154" t="s">
        <v>86</v>
      </c>
      <c r="DO30" s="154">
        <v>0</v>
      </c>
    </row>
    <row r="31" spans="1:119" x14ac:dyDescent="0.2">
      <c r="A31" s="154">
        <f>ROW(Source!A74)</f>
        <v>74</v>
      </c>
      <c r="B31" s="154">
        <v>66504103</v>
      </c>
      <c r="C31" s="154">
        <v>66522951</v>
      </c>
      <c r="D31" s="154">
        <v>65610832</v>
      </c>
      <c r="E31" s="154">
        <v>117</v>
      </c>
      <c r="F31" s="154">
        <v>1</v>
      </c>
      <c r="G31" s="154">
        <v>1</v>
      </c>
      <c r="H31" s="154">
        <v>1</v>
      </c>
      <c r="I31" s="154" t="s">
        <v>520</v>
      </c>
      <c r="J31" s="154" t="s">
        <v>86</v>
      </c>
      <c r="K31" s="154" t="s">
        <v>521</v>
      </c>
      <c r="L31" s="154">
        <v>1369</v>
      </c>
      <c r="N31" s="154">
        <v>1013</v>
      </c>
      <c r="O31" s="154" t="s">
        <v>517</v>
      </c>
      <c r="P31" s="154" t="s">
        <v>517</v>
      </c>
      <c r="Q31" s="154">
        <v>1</v>
      </c>
      <c r="W31" s="154">
        <v>0</v>
      </c>
      <c r="X31" s="154">
        <v>1518711480</v>
      </c>
      <c r="Y31" s="154">
        <f t="shared" si="0"/>
        <v>77.7</v>
      </c>
      <c r="AA31" s="154">
        <v>0</v>
      </c>
      <c r="AB31" s="154">
        <v>0</v>
      </c>
      <c r="AC31" s="154">
        <v>0</v>
      </c>
      <c r="AD31" s="154">
        <v>583.91999999999996</v>
      </c>
      <c r="AE31" s="154">
        <v>0</v>
      </c>
      <c r="AF31" s="154">
        <v>0</v>
      </c>
      <c r="AG31" s="154">
        <v>0</v>
      </c>
      <c r="AH31" s="154">
        <v>583.91999999999996</v>
      </c>
      <c r="AI31" s="154">
        <v>1</v>
      </c>
      <c r="AJ31" s="154">
        <v>1</v>
      </c>
      <c r="AK31" s="154">
        <v>1</v>
      </c>
      <c r="AL31" s="154">
        <v>1</v>
      </c>
      <c r="AM31" s="154">
        <v>-2</v>
      </c>
      <c r="AN31" s="154">
        <v>0</v>
      </c>
      <c r="AO31" s="154">
        <v>0</v>
      </c>
      <c r="AP31" s="154">
        <v>1</v>
      </c>
      <c r="AQ31" s="154">
        <v>1</v>
      </c>
      <c r="AR31" s="154">
        <v>0</v>
      </c>
      <c r="AS31" s="154" t="s">
        <v>86</v>
      </c>
      <c r="AT31" s="154">
        <v>77.7</v>
      </c>
      <c r="AU31" s="154" t="s">
        <v>86</v>
      </c>
      <c r="AV31" s="154">
        <v>1</v>
      </c>
      <c r="AW31" s="154">
        <v>2</v>
      </c>
      <c r="AX31" s="154">
        <v>68315185</v>
      </c>
      <c r="AY31" s="154">
        <v>1</v>
      </c>
      <c r="AZ31" s="154">
        <v>0</v>
      </c>
      <c r="BA31" s="154">
        <v>31</v>
      </c>
      <c r="BB31" s="154">
        <v>1</v>
      </c>
      <c r="BC31" s="154">
        <v>0</v>
      </c>
      <c r="BD31" s="154">
        <v>0</v>
      </c>
      <c r="BE31" s="154">
        <v>0</v>
      </c>
      <c r="BF31" s="154">
        <v>0</v>
      </c>
      <c r="BG31" s="154">
        <v>0</v>
      </c>
      <c r="BH31" s="154">
        <v>0</v>
      </c>
      <c r="BI31" s="154">
        <v>0</v>
      </c>
      <c r="BJ31" s="154">
        <v>0</v>
      </c>
      <c r="BK31" s="154">
        <v>0</v>
      </c>
      <c r="BL31" s="154">
        <v>0</v>
      </c>
      <c r="BM31" s="154">
        <v>45370.583999999995</v>
      </c>
      <c r="BN31" s="154">
        <v>77.7</v>
      </c>
      <c r="BO31" s="154">
        <v>0</v>
      </c>
      <c r="BP31" s="154">
        <v>1</v>
      </c>
      <c r="BQ31" s="154">
        <v>0</v>
      </c>
      <c r="BR31" s="154">
        <v>0</v>
      </c>
      <c r="BS31" s="154">
        <v>0</v>
      </c>
      <c r="BT31" s="154">
        <v>45370.583999999995</v>
      </c>
      <c r="BU31" s="154">
        <v>77.7</v>
      </c>
      <c r="BV31" s="154">
        <v>0</v>
      </c>
      <c r="BW31" s="154">
        <v>1</v>
      </c>
      <c r="CU31" s="154">
        <f>ROUND(AT31*Source!I74*AH31*AL31,2)</f>
        <v>907.41</v>
      </c>
      <c r="CV31" s="154">
        <f>ROUND(Y31*Source!I74,7)</f>
        <v>1.554</v>
      </c>
      <c r="CW31" s="154">
        <v>0</v>
      </c>
      <c r="CX31" s="154">
        <f>ROUND(Y31*Source!I74,7)</f>
        <v>1.554</v>
      </c>
      <c r="CY31" s="154">
        <f>AD31</f>
        <v>583.91999999999996</v>
      </c>
      <c r="CZ31" s="154">
        <f>AH31</f>
        <v>583.91999999999996</v>
      </c>
      <c r="DA31" s="154">
        <f>AL31</f>
        <v>1</v>
      </c>
      <c r="DB31" s="154">
        <f t="shared" si="1"/>
        <v>45370.58</v>
      </c>
      <c r="DC31" s="154">
        <f t="shared" si="2"/>
        <v>0</v>
      </c>
      <c r="DD31" s="154" t="s">
        <v>86</v>
      </c>
      <c r="DE31" s="154" t="s">
        <v>86</v>
      </c>
      <c r="DF31" s="154">
        <f t="shared" si="13"/>
        <v>0</v>
      </c>
      <c r="DG31" s="154">
        <f t="shared" si="12"/>
        <v>0</v>
      </c>
      <c r="DH31" s="154">
        <f t="shared" si="4"/>
        <v>0</v>
      </c>
      <c r="DI31" s="154">
        <f t="shared" si="5"/>
        <v>907.41</v>
      </c>
      <c r="DJ31" s="154">
        <f>DI31</f>
        <v>907.41</v>
      </c>
      <c r="DK31" s="154">
        <v>1</v>
      </c>
      <c r="DL31" s="154" t="s">
        <v>86</v>
      </c>
      <c r="DM31" s="154">
        <v>0</v>
      </c>
      <c r="DN31" s="154" t="s">
        <v>86</v>
      </c>
      <c r="DO31" s="154">
        <v>0</v>
      </c>
    </row>
    <row r="32" spans="1:119" x14ac:dyDescent="0.2">
      <c r="A32" s="154">
        <f>ROW(Source!A74)</f>
        <v>74</v>
      </c>
      <c r="B32" s="154">
        <v>66504103</v>
      </c>
      <c r="C32" s="154">
        <v>66522951</v>
      </c>
      <c r="D32" s="154">
        <v>65610864</v>
      </c>
      <c r="E32" s="154">
        <v>117</v>
      </c>
      <c r="F32" s="154">
        <v>1</v>
      </c>
      <c r="G32" s="154">
        <v>1</v>
      </c>
      <c r="H32" s="154">
        <v>1</v>
      </c>
      <c r="I32" s="154" t="s">
        <v>1000</v>
      </c>
      <c r="J32" s="154" t="s">
        <v>86</v>
      </c>
      <c r="K32" s="154" t="s">
        <v>1001</v>
      </c>
      <c r="L32" s="154">
        <v>1191</v>
      </c>
      <c r="N32" s="154">
        <v>1013</v>
      </c>
      <c r="O32" s="154" t="s">
        <v>406</v>
      </c>
      <c r="P32" s="154" t="s">
        <v>406</v>
      </c>
      <c r="Q32" s="154">
        <v>1</v>
      </c>
      <c r="W32" s="154">
        <v>0</v>
      </c>
      <c r="X32" s="154">
        <v>-1417349443</v>
      </c>
      <c r="Y32" s="154">
        <f t="shared" si="0"/>
        <v>0.16</v>
      </c>
      <c r="AA32" s="154">
        <v>0</v>
      </c>
      <c r="AB32" s="154">
        <v>0</v>
      </c>
      <c r="AC32" s="154">
        <v>0</v>
      </c>
      <c r="AD32" s="154">
        <v>0</v>
      </c>
      <c r="AE32" s="154">
        <v>0</v>
      </c>
      <c r="AF32" s="154">
        <v>0</v>
      </c>
      <c r="AG32" s="154">
        <v>0</v>
      </c>
      <c r="AH32" s="154">
        <v>0</v>
      </c>
      <c r="AI32" s="154">
        <v>1</v>
      </c>
      <c r="AJ32" s="154">
        <v>1</v>
      </c>
      <c r="AK32" s="154">
        <v>1</v>
      </c>
      <c r="AL32" s="154">
        <v>1</v>
      </c>
      <c r="AM32" s="154">
        <v>-2</v>
      </c>
      <c r="AN32" s="154">
        <v>0</v>
      </c>
      <c r="AO32" s="154">
        <v>0</v>
      </c>
      <c r="AP32" s="154">
        <v>1</v>
      </c>
      <c r="AQ32" s="154">
        <v>1</v>
      </c>
      <c r="AR32" s="154">
        <v>0</v>
      </c>
      <c r="AS32" s="154" t="s">
        <v>86</v>
      </c>
      <c r="AT32" s="154">
        <v>0.16</v>
      </c>
      <c r="AU32" s="154" t="s">
        <v>86</v>
      </c>
      <c r="AV32" s="154">
        <v>2</v>
      </c>
      <c r="AW32" s="154">
        <v>2</v>
      </c>
      <c r="AX32" s="154">
        <v>68315186</v>
      </c>
      <c r="AY32" s="154">
        <v>1</v>
      </c>
      <c r="AZ32" s="154">
        <v>0</v>
      </c>
      <c r="BA32" s="154">
        <v>32</v>
      </c>
      <c r="BB32" s="154">
        <v>1</v>
      </c>
      <c r="BC32" s="154">
        <v>0</v>
      </c>
      <c r="BD32" s="154">
        <v>0</v>
      </c>
      <c r="BE32" s="154">
        <v>0</v>
      </c>
      <c r="BF32" s="154">
        <v>0</v>
      </c>
      <c r="BG32" s="154">
        <v>0</v>
      </c>
      <c r="BH32" s="154">
        <v>0</v>
      </c>
      <c r="BI32" s="154">
        <v>0</v>
      </c>
      <c r="BJ32" s="154">
        <v>0</v>
      </c>
      <c r="BK32" s="154">
        <v>0</v>
      </c>
      <c r="BL32" s="154">
        <v>0</v>
      </c>
      <c r="BM32" s="154">
        <v>0</v>
      </c>
      <c r="BN32" s="154">
        <v>0</v>
      </c>
      <c r="BO32" s="154">
        <v>0</v>
      </c>
      <c r="BP32" s="154">
        <v>0</v>
      </c>
      <c r="BQ32" s="154">
        <v>0</v>
      </c>
      <c r="BR32" s="154">
        <v>0</v>
      </c>
      <c r="BS32" s="154">
        <v>0</v>
      </c>
      <c r="BT32" s="154">
        <v>0</v>
      </c>
      <c r="BU32" s="154">
        <v>0</v>
      </c>
      <c r="BV32" s="154">
        <v>0</v>
      </c>
      <c r="BW32" s="154">
        <v>0</v>
      </c>
      <c r="CV32" s="154">
        <v>0</v>
      </c>
      <c r="CW32" s="154">
        <v>0</v>
      </c>
      <c r="CX32" s="154">
        <f>ROUND(Y32*Source!I74,7)</f>
        <v>3.2000000000000002E-3</v>
      </c>
      <c r="CY32" s="154">
        <f>AD32</f>
        <v>0</v>
      </c>
      <c r="CZ32" s="154">
        <f>AH32</f>
        <v>0</v>
      </c>
      <c r="DA32" s="154">
        <f>AL32</f>
        <v>1</v>
      </c>
      <c r="DB32" s="154">
        <f t="shared" si="1"/>
        <v>0</v>
      </c>
      <c r="DC32" s="154">
        <f t="shared" si="2"/>
        <v>0</v>
      </c>
      <c r="DD32" s="154" t="s">
        <v>86</v>
      </c>
      <c r="DE32" s="154" t="s">
        <v>86</v>
      </c>
      <c r="DF32" s="154">
        <f t="shared" si="13"/>
        <v>0</v>
      </c>
      <c r="DG32" s="154">
        <f t="shared" si="12"/>
        <v>0</v>
      </c>
      <c r="DH32" s="154">
        <f t="shared" si="4"/>
        <v>0</v>
      </c>
      <c r="DI32" s="154">
        <f t="shared" si="5"/>
        <v>0</v>
      </c>
      <c r="DJ32" s="154">
        <f>DI32</f>
        <v>0</v>
      </c>
      <c r="DK32" s="154">
        <v>0</v>
      </c>
      <c r="DL32" s="154" t="s">
        <v>86</v>
      </c>
      <c r="DM32" s="154">
        <v>0</v>
      </c>
      <c r="DN32" s="154" t="s">
        <v>86</v>
      </c>
      <c r="DO32" s="154">
        <v>0</v>
      </c>
    </row>
    <row r="33" spans="1:119" x14ac:dyDescent="0.2">
      <c r="A33" s="154">
        <f>ROW(Source!A74)</f>
        <v>74</v>
      </c>
      <c r="B33" s="154">
        <v>66504103</v>
      </c>
      <c r="C33" s="154">
        <v>66522951</v>
      </c>
      <c r="D33" s="154">
        <v>65618247</v>
      </c>
      <c r="E33" s="154">
        <v>1</v>
      </c>
      <c r="F33" s="154">
        <v>1</v>
      </c>
      <c r="G33" s="154">
        <v>1</v>
      </c>
      <c r="H33" s="154">
        <v>2</v>
      </c>
      <c r="I33" s="154" t="s">
        <v>471</v>
      </c>
      <c r="J33" s="154" t="s">
        <v>1002</v>
      </c>
      <c r="K33" s="154" t="s">
        <v>472</v>
      </c>
      <c r="L33" s="154">
        <v>1368</v>
      </c>
      <c r="N33" s="154">
        <v>1011</v>
      </c>
      <c r="O33" s="154" t="s">
        <v>473</v>
      </c>
      <c r="P33" s="154" t="s">
        <v>473</v>
      </c>
      <c r="Q33" s="154">
        <v>1</v>
      </c>
      <c r="W33" s="154">
        <v>0</v>
      </c>
      <c r="X33" s="154">
        <v>-849950259</v>
      </c>
      <c r="Y33" s="154">
        <f t="shared" ref="Y33:Y64" si="14">AT33</f>
        <v>0.16</v>
      </c>
      <c r="AA33" s="154">
        <v>0</v>
      </c>
      <c r="AB33" s="154">
        <v>578.28</v>
      </c>
      <c r="AC33" s="154">
        <v>508.09</v>
      </c>
      <c r="AD33" s="154">
        <v>0</v>
      </c>
      <c r="AE33" s="154">
        <v>0</v>
      </c>
      <c r="AF33" s="154">
        <v>477.92</v>
      </c>
      <c r="AG33" s="154">
        <v>508.09</v>
      </c>
      <c r="AH33" s="154">
        <v>0</v>
      </c>
      <c r="AI33" s="154">
        <v>1</v>
      </c>
      <c r="AJ33" s="154">
        <v>1.21</v>
      </c>
      <c r="AK33" s="154">
        <v>1</v>
      </c>
      <c r="AL33" s="154">
        <v>1</v>
      </c>
      <c r="AM33" s="154">
        <v>2</v>
      </c>
      <c r="AN33" s="154">
        <v>0</v>
      </c>
      <c r="AO33" s="154">
        <v>0</v>
      </c>
      <c r="AP33" s="154">
        <v>1</v>
      </c>
      <c r="AQ33" s="154">
        <v>1</v>
      </c>
      <c r="AR33" s="154">
        <v>0</v>
      </c>
      <c r="AS33" s="154" t="s">
        <v>86</v>
      </c>
      <c r="AT33" s="154">
        <v>0.16</v>
      </c>
      <c r="AU33" s="154" t="s">
        <v>86</v>
      </c>
      <c r="AV33" s="154">
        <v>1</v>
      </c>
      <c r="AW33" s="154">
        <v>2</v>
      </c>
      <c r="AX33" s="154">
        <v>68315187</v>
      </c>
      <c r="AY33" s="154">
        <v>1</v>
      </c>
      <c r="AZ33" s="154">
        <v>0</v>
      </c>
      <c r="BA33" s="154">
        <v>33</v>
      </c>
      <c r="BB33" s="154">
        <v>1</v>
      </c>
      <c r="BC33" s="154">
        <v>0</v>
      </c>
      <c r="BD33" s="154">
        <v>0</v>
      </c>
      <c r="BE33" s="154">
        <v>0</v>
      </c>
      <c r="BF33" s="154">
        <v>0</v>
      </c>
      <c r="BG33" s="154">
        <v>0</v>
      </c>
      <c r="BH33" s="154">
        <v>0</v>
      </c>
      <c r="BI33" s="154">
        <v>0</v>
      </c>
      <c r="BJ33" s="154">
        <v>0</v>
      </c>
      <c r="BK33" s="154">
        <v>76.467200000000005</v>
      </c>
      <c r="BL33" s="154">
        <v>81.294399999999996</v>
      </c>
      <c r="BM33" s="154">
        <v>0</v>
      </c>
      <c r="BN33" s="154">
        <v>0</v>
      </c>
      <c r="BO33" s="154">
        <v>0.16</v>
      </c>
      <c r="BP33" s="154">
        <v>1</v>
      </c>
      <c r="BQ33" s="154">
        <v>0</v>
      </c>
      <c r="BR33" s="154">
        <v>76.467200000000005</v>
      </c>
      <c r="BS33" s="154">
        <v>81.294399999999996</v>
      </c>
      <c r="BT33" s="154">
        <v>0</v>
      </c>
      <c r="BU33" s="154">
        <v>0</v>
      </c>
      <c r="BV33" s="154">
        <v>0.16</v>
      </c>
      <c r="BW33" s="154">
        <v>1</v>
      </c>
      <c r="CV33" s="154">
        <v>0</v>
      </c>
      <c r="CW33" s="154">
        <f>ROUND(Y33*Source!I74*DO33,7)</f>
        <v>3.2000000000000002E-3</v>
      </c>
      <c r="CX33" s="154">
        <f>ROUND(Y33*Source!I74,7)</f>
        <v>3.2000000000000002E-3</v>
      </c>
      <c r="CY33" s="154">
        <f>AB33</f>
        <v>578.28</v>
      </c>
      <c r="CZ33" s="154">
        <f>AF33</f>
        <v>477.92</v>
      </c>
      <c r="DA33" s="154">
        <f>AJ33</f>
        <v>1.21</v>
      </c>
      <c r="DB33" s="154">
        <f t="shared" ref="DB33:DB64" si="15">ROUND(ROUND(AT33*CZ33,2),6)</f>
        <v>76.47</v>
      </c>
      <c r="DC33" s="154">
        <f t="shared" ref="DC33:DC64" si="16">ROUND(ROUND(AT33*AG33,2),6)</f>
        <v>81.290000000000006</v>
      </c>
      <c r="DD33" s="154" t="s">
        <v>86</v>
      </c>
      <c r="DE33" s="154" t="s">
        <v>86</v>
      </c>
      <c r="DF33" s="154">
        <f t="shared" si="13"/>
        <v>0</v>
      </c>
      <c r="DG33" s="154">
        <f>ROUND(ROUND(AF33*AJ33,2)*CX33,2)</f>
        <v>1.85</v>
      </c>
      <c r="DH33" s="154">
        <f t="shared" ref="DH33:DH64" si="17">ROUND(ROUND(AG33,2)*CX33,2)</f>
        <v>1.63</v>
      </c>
      <c r="DI33" s="154">
        <f t="shared" ref="DI33:DI64" si="18">ROUND(ROUND(AH33,2)*CX33,2)</f>
        <v>0</v>
      </c>
      <c r="DJ33" s="154">
        <f>DG33+DH33</f>
        <v>3.48</v>
      </c>
      <c r="DK33" s="154">
        <v>0</v>
      </c>
      <c r="DL33" s="154" t="s">
        <v>474</v>
      </c>
      <c r="DM33" s="154">
        <v>4</v>
      </c>
      <c r="DN33" s="154" t="s">
        <v>406</v>
      </c>
      <c r="DO33" s="154">
        <v>1</v>
      </c>
    </row>
    <row r="34" spans="1:119" x14ac:dyDescent="0.2">
      <c r="A34" s="154">
        <f>ROW(Source!A74)</f>
        <v>74</v>
      </c>
      <c r="B34" s="154">
        <v>66504103</v>
      </c>
      <c r="C34" s="154">
        <v>66522951</v>
      </c>
      <c r="D34" s="154">
        <v>65618421</v>
      </c>
      <c r="E34" s="154">
        <v>1</v>
      </c>
      <c r="F34" s="154">
        <v>1</v>
      </c>
      <c r="G34" s="154">
        <v>1</v>
      </c>
      <c r="H34" s="154">
        <v>2</v>
      </c>
      <c r="I34" s="154" t="s">
        <v>522</v>
      </c>
      <c r="J34" s="154" t="s">
        <v>1011</v>
      </c>
      <c r="K34" s="154" t="s">
        <v>523</v>
      </c>
      <c r="L34" s="154">
        <v>1368</v>
      </c>
      <c r="N34" s="154">
        <v>1011</v>
      </c>
      <c r="O34" s="154" t="s">
        <v>473</v>
      </c>
      <c r="P34" s="154" t="s">
        <v>473</v>
      </c>
      <c r="Q34" s="154">
        <v>1</v>
      </c>
      <c r="W34" s="154">
        <v>0</v>
      </c>
      <c r="X34" s="154">
        <v>-1016590969</v>
      </c>
      <c r="Y34" s="154">
        <f t="shared" si="14"/>
        <v>17</v>
      </c>
      <c r="AA34" s="154">
        <v>0</v>
      </c>
      <c r="AB34" s="154">
        <v>9.25</v>
      </c>
      <c r="AC34" s="154">
        <v>0</v>
      </c>
      <c r="AD34" s="154">
        <v>0</v>
      </c>
      <c r="AE34" s="154">
        <v>0</v>
      </c>
      <c r="AF34" s="154">
        <v>7.52</v>
      </c>
      <c r="AG34" s="154">
        <v>0</v>
      </c>
      <c r="AH34" s="154">
        <v>0</v>
      </c>
      <c r="AI34" s="154">
        <v>1</v>
      </c>
      <c r="AJ34" s="154">
        <v>1.23</v>
      </c>
      <c r="AK34" s="154">
        <v>1</v>
      </c>
      <c r="AL34" s="154">
        <v>1</v>
      </c>
      <c r="AM34" s="154">
        <v>2</v>
      </c>
      <c r="AN34" s="154">
        <v>0</v>
      </c>
      <c r="AO34" s="154">
        <v>0</v>
      </c>
      <c r="AP34" s="154">
        <v>1</v>
      </c>
      <c r="AQ34" s="154">
        <v>1</v>
      </c>
      <c r="AR34" s="154">
        <v>0</v>
      </c>
      <c r="AS34" s="154" t="s">
        <v>86</v>
      </c>
      <c r="AT34" s="154">
        <v>17</v>
      </c>
      <c r="AU34" s="154" t="s">
        <v>86</v>
      </c>
      <c r="AV34" s="154">
        <v>1</v>
      </c>
      <c r="AW34" s="154">
        <v>2</v>
      </c>
      <c r="AX34" s="154">
        <v>68315188</v>
      </c>
      <c r="AY34" s="154">
        <v>1</v>
      </c>
      <c r="AZ34" s="154">
        <v>0</v>
      </c>
      <c r="BA34" s="154">
        <v>34</v>
      </c>
      <c r="BB34" s="154">
        <v>1</v>
      </c>
      <c r="BC34" s="154">
        <v>0</v>
      </c>
      <c r="BD34" s="154">
        <v>0</v>
      </c>
      <c r="BE34" s="154">
        <v>0</v>
      </c>
      <c r="BF34" s="154">
        <v>0</v>
      </c>
      <c r="BG34" s="154">
        <v>0</v>
      </c>
      <c r="BH34" s="154">
        <v>0</v>
      </c>
      <c r="BI34" s="154">
        <v>0</v>
      </c>
      <c r="BJ34" s="154">
        <v>0</v>
      </c>
      <c r="BK34" s="154">
        <v>127.83999999999999</v>
      </c>
      <c r="BL34" s="154">
        <v>0</v>
      </c>
      <c r="BM34" s="154">
        <v>0</v>
      </c>
      <c r="BN34" s="154">
        <v>0</v>
      </c>
      <c r="BO34" s="154">
        <v>0</v>
      </c>
      <c r="BP34" s="154">
        <v>1</v>
      </c>
      <c r="BQ34" s="154">
        <v>0</v>
      </c>
      <c r="BR34" s="154">
        <v>127.83999999999999</v>
      </c>
      <c r="BS34" s="154">
        <v>0</v>
      </c>
      <c r="BT34" s="154">
        <v>0</v>
      </c>
      <c r="BU34" s="154">
        <v>0</v>
      </c>
      <c r="BV34" s="154">
        <v>0</v>
      </c>
      <c r="BW34" s="154">
        <v>1</v>
      </c>
      <c r="CV34" s="154">
        <v>0</v>
      </c>
      <c r="CW34" s="154">
        <f>ROUND(Y34*Source!I74*DO34,7)</f>
        <v>0</v>
      </c>
      <c r="CX34" s="154">
        <f>ROUND(Y34*Source!I74,7)</f>
        <v>0.34</v>
      </c>
      <c r="CY34" s="154">
        <f>AB34</f>
        <v>9.25</v>
      </c>
      <c r="CZ34" s="154">
        <f>AF34</f>
        <v>7.52</v>
      </c>
      <c r="DA34" s="154">
        <f>AJ34</f>
        <v>1.23</v>
      </c>
      <c r="DB34" s="154">
        <f t="shared" si="15"/>
        <v>127.84</v>
      </c>
      <c r="DC34" s="154">
        <f t="shared" si="16"/>
        <v>0</v>
      </c>
      <c r="DD34" s="154" t="s">
        <v>86</v>
      </c>
      <c r="DE34" s="154" t="s">
        <v>86</v>
      </c>
      <c r="DF34" s="154">
        <f t="shared" si="13"/>
        <v>0</v>
      </c>
      <c r="DG34" s="154">
        <f>ROUND(ROUND(AF34*AJ34,2)*CX34,2)</f>
        <v>3.15</v>
      </c>
      <c r="DH34" s="154">
        <f t="shared" si="17"/>
        <v>0</v>
      </c>
      <c r="DI34" s="154">
        <f t="shared" si="18"/>
        <v>0</v>
      </c>
      <c r="DJ34" s="154">
        <f>DG34+DH34</f>
        <v>3.15</v>
      </c>
      <c r="DK34" s="154">
        <v>0</v>
      </c>
      <c r="DL34" s="154" t="s">
        <v>86</v>
      </c>
      <c r="DM34" s="154">
        <v>0</v>
      </c>
      <c r="DN34" s="154" t="s">
        <v>86</v>
      </c>
      <c r="DO34" s="154">
        <v>0</v>
      </c>
    </row>
    <row r="35" spans="1:119" x14ac:dyDescent="0.2">
      <c r="A35" s="154">
        <f>ROW(Source!A74)</f>
        <v>74</v>
      </c>
      <c r="B35" s="154">
        <v>66504103</v>
      </c>
      <c r="C35" s="154">
        <v>66522951</v>
      </c>
      <c r="D35" s="154">
        <v>65682942</v>
      </c>
      <c r="E35" s="154">
        <v>1</v>
      </c>
      <c r="F35" s="154">
        <v>1</v>
      </c>
      <c r="G35" s="154">
        <v>1</v>
      </c>
      <c r="H35" s="154">
        <v>3</v>
      </c>
      <c r="I35" s="154" t="s">
        <v>524</v>
      </c>
      <c r="J35" s="154" t="s">
        <v>1012</v>
      </c>
      <c r="K35" s="154" t="s">
        <v>525</v>
      </c>
      <c r="L35" s="154">
        <v>1348</v>
      </c>
      <c r="N35" s="154">
        <v>1009</v>
      </c>
      <c r="O35" s="154" t="s">
        <v>497</v>
      </c>
      <c r="P35" s="154" t="s">
        <v>497</v>
      </c>
      <c r="Q35" s="154">
        <v>1000</v>
      </c>
      <c r="W35" s="154">
        <v>0</v>
      </c>
      <c r="X35" s="154">
        <v>-465588395</v>
      </c>
      <c r="Y35" s="154">
        <f t="shared" si="14"/>
        <v>3.8E-3</v>
      </c>
      <c r="AA35" s="154">
        <v>133916.03</v>
      </c>
      <c r="AB35" s="154">
        <v>0</v>
      </c>
      <c r="AC35" s="154">
        <v>0</v>
      </c>
      <c r="AD35" s="154">
        <v>0</v>
      </c>
      <c r="AE35" s="154">
        <v>116448.72</v>
      </c>
      <c r="AF35" s="154">
        <v>0</v>
      </c>
      <c r="AG35" s="154">
        <v>0</v>
      </c>
      <c r="AH35" s="154">
        <v>0</v>
      </c>
      <c r="AI35" s="154">
        <v>1.1499999999999999</v>
      </c>
      <c r="AJ35" s="154">
        <v>1</v>
      </c>
      <c r="AK35" s="154">
        <v>1</v>
      </c>
      <c r="AL35" s="154">
        <v>1</v>
      </c>
      <c r="AM35" s="154">
        <v>2</v>
      </c>
      <c r="AN35" s="154">
        <v>0</v>
      </c>
      <c r="AO35" s="154">
        <v>0</v>
      </c>
      <c r="AP35" s="154">
        <v>1</v>
      </c>
      <c r="AQ35" s="154">
        <v>1</v>
      </c>
      <c r="AR35" s="154">
        <v>0</v>
      </c>
      <c r="AS35" s="154" t="s">
        <v>86</v>
      </c>
      <c r="AT35" s="154">
        <v>3.8E-3</v>
      </c>
      <c r="AU35" s="154" t="s">
        <v>86</v>
      </c>
      <c r="AV35" s="154">
        <v>0</v>
      </c>
      <c r="AW35" s="154">
        <v>2</v>
      </c>
      <c r="AX35" s="154">
        <v>68315189</v>
      </c>
      <c r="AY35" s="154">
        <v>1</v>
      </c>
      <c r="AZ35" s="154">
        <v>0</v>
      </c>
      <c r="BA35" s="154">
        <v>35</v>
      </c>
      <c r="BB35" s="154">
        <v>1</v>
      </c>
      <c r="BC35" s="154">
        <v>0</v>
      </c>
      <c r="BD35" s="154">
        <v>0</v>
      </c>
      <c r="BE35" s="154">
        <v>0</v>
      </c>
      <c r="BF35" s="154">
        <v>0</v>
      </c>
      <c r="BG35" s="154">
        <v>0</v>
      </c>
      <c r="BH35" s="154">
        <v>0</v>
      </c>
      <c r="BI35" s="154">
        <v>0</v>
      </c>
      <c r="BJ35" s="154">
        <v>442.50513599999999</v>
      </c>
      <c r="BK35" s="154">
        <v>0</v>
      </c>
      <c r="BL35" s="154">
        <v>0</v>
      </c>
      <c r="BM35" s="154">
        <v>0</v>
      </c>
      <c r="BN35" s="154">
        <v>0</v>
      </c>
      <c r="BO35" s="154">
        <v>0</v>
      </c>
      <c r="BP35" s="154">
        <v>1</v>
      </c>
      <c r="BQ35" s="154">
        <v>442.50513599999999</v>
      </c>
      <c r="BR35" s="154">
        <v>0</v>
      </c>
      <c r="BS35" s="154">
        <v>0</v>
      </c>
      <c r="BT35" s="154">
        <v>0</v>
      </c>
      <c r="BU35" s="154">
        <v>0</v>
      </c>
      <c r="BV35" s="154">
        <v>0</v>
      </c>
      <c r="BW35" s="154">
        <v>1</v>
      </c>
      <c r="CV35" s="154">
        <v>0</v>
      </c>
      <c r="CW35" s="154">
        <v>0</v>
      </c>
      <c r="CX35" s="154">
        <f>ROUND(Y35*Source!I74,7)</f>
        <v>7.6000000000000004E-5</v>
      </c>
      <c r="CY35" s="154">
        <f t="shared" ref="CY35:CY41" si="19">AA35</f>
        <v>133916.03</v>
      </c>
      <c r="CZ35" s="154">
        <f t="shared" ref="CZ35:CZ41" si="20">AE35</f>
        <v>116448.72</v>
      </c>
      <c r="DA35" s="154">
        <f t="shared" ref="DA35:DA41" si="21">AI35</f>
        <v>1.1499999999999999</v>
      </c>
      <c r="DB35" s="154">
        <f t="shared" si="15"/>
        <v>442.51</v>
      </c>
      <c r="DC35" s="154">
        <f t="shared" si="16"/>
        <v>0</v>
      </c>
      <c r="DD35" s="154" t="s">
        <v>86</v>
      </c>
      <c r="DE35" s="154" t="s">
        <v>86</v>
      </c>
      <c r="DF35" s="154">
        <f t="shared" ref="DF35:DF40" si="22">ROUND(ROUND(AE35*AI35,2)*CX35,2)</f>
        <v>10.18</v>
      </c>
      <c r="DG35" s="154">
        <f t="shared" ref="DG35:DG50" si="23">ROUND(ROUND(AF35,2)*CX35,2)</f>
        <v>0</v>
      </c>
      <c r="DH35" s="154">
        <f t="shared" si="17"/>
        <v>0</v>
      </c>
      <c r="DI35" s="154">
        <f t="shared" si="18"/>
        <v>0</v>
      </c>
      <c r="DJ35" s="154">
        <f t="shared" ref="DJ35:DJ41" si="24">DF35</f>
        <v>10.18</v>
      </c>
      <c r="DK35" s="154">
        <v>0</v>
      </c>
      <c r="DL35" s="154" t="s">
        <v>86</v>
      </c>
      <c r="DM35" s="154">
        <v>0</v>
      </c>
      <c r="DN35" s="154" t="s">
        <v>86</v>
      </c>
      <c r="DO35" s="154">
        <v>0</v>
      </c>
    </row>
    <row r="36" spans="1:119" x14ac:dyDescent="0.2">
      <c r="A36" s="154">
        <f>ROW(Source!A74)</f>
        <v>74</v>
      </c>
      <c r="B36" s="154">
        <v>66504103</v>
      </c>
      <c r="C36" s="154">
        <v>66522951</v>
      </c>
      <c r="D36" s="154">
        <v>65683023</v>
      </c>
      <c r="E36" s="154">
        <v>1</v>
      </c>
      <c r="F36" s="154">
        <v>1</v>
      </c>
      <c r="G36" s="154">
        <v>1</v>
      </c>
      <c r="H36" s="154">
        <v>3</v>
      </c>
      <c r="I36" s="154" t="s">
        <v>526</v>
      </c>
      <c r="J36" s="154" t="s">
        <v>1013</v>
      </c>
      <c r="K36" s="154" t="s">
        <v>527</v>
      </c>
      <c r="L36" s="154">
        <v>1346</v>
      </c>
      <c r="N36" s="154">
        <v>1009</v>
      </c>
      <c r="O36" s="154" t="s">
        <v>502</v>
      </c>
      <c r="P36" s="154" t="s">
        <v>502</v>
      </c>
      <c r="Q36" s="154">
        <v>1</v>
      </c>
      <c r="W36" s="154">
        <v>0</v>
      </c>
      <c r="X36" s="154">
        <v>-1568219933</v>
      </c>
      <c r="Y36" s="154">
        <f t="shared" si="14"/>
        <v>30.6</v>
      </c>
      <c r="AA36" s="154">
        <v>50.07</v>
      </c>
      <c r="AB36" s="154">
        <v>0</v>
      </c>
      <c r="AC36" s="154">
        <v>0</v>
      </c>
      <c r="AD36" s="154">
        <v>0</v>
      </c>
      <c r="AE36" s="154">
        <v>41.38</v>
      </c>
      <c r="AF36" s="154">
        <v>0</v>
      </c>
      <c r="AG36" s="154">
        <v>0</v>
      </c>
      <c r="AH36" s="154">
        <v>0</v>
      </c>
      <c r="AI36" s="154">
        <v>1.21</v>
      </c>
      <c r="AJ36" s="154">
        <v>1</v>
      </c>
      <c r="AK36" s="154">
        <v>1</v>
      </c>
      <c r="AL36" s="154">
        <v>1</v>
      </c>
      <c r="AM36" s="154">
        <v>2</v>
      </c>
      <c r="AN36" s="154">
        <v>0</v>
      </c>
      <c r="AO36" s="154">
        <v>0</v>
      </c>
      <c r="AP36" s="154">
        <v>1</v>
      </c>
      <c r="AQ36" s="154">
        <v>1</v>
      </c>
      <c r="AR36" s="154">
        <v>0</v>
      </c>
      <c r="AS36" s="154" t="s">
        <v>86</v>
      </c>
      <c r="AT36" s="154">
        <v>30.6</v>
      </c>
      <c r="AU36" s="154" t="s">
        <v>86</v>
      </c>
      <c r="AV36" s="154">
        <v>0</v>
      </c>
      <c r="AW36" s="154">
        <v>2</v>
      </c>
      <c r="AX36" s="154">
        <v>68315190</v>
      </c>
      <c r="AY36" s="154">
        <v>1</v>
      </c>
      <c r="AZ36" s="154">
        <v>0</v>
      </c>
      <c r="BA36" s="154">
        <v>36</v>
      </c>
      <c r="BB36" s="154">
        <v>1</v>
      </c>
      <c r="BC36" s="154">
        <v>0</v>
      </c>
      <c r="BD36" s="154">
        <v>0</v>
      </c>
      <c r="BE36" s="154">
        <v>0</v>
      </c>
      <c r="BF36" s="154">
        <v>0</v>
      </c>
      <c r="BG36" s="154">
        <v>0</v>
      </c>
      <c r="BH36" s="154">
        <v>0</v>
      </c>
      <c r="BI36" s="154">
        <v>0</v>
      </c>
      <c r="BJ36" s="154">
        <v>1266.2280000000001</v>
      </c>
      <c r="BK36" s="154">
        <v>0</v>
      </c>
      <c r="BL36" s="154">
        <v>0</v>
      </c>
      <c r="BM36" s="154">
        <v>0</v>
      </c>
      <c r="BN36" s="154">
        <v>0</v>
      </c>
      <c r="BO36" s="154">
        <v>0</v>
      </c>
      <c r="BP36" s="154">
        <v>1</v>
      </c>
      <c r="BQ36" s="154">
        <v>1266.2280000000001</v>
      </c>
      <c r="BR36" s="154">
        <v>0</v>
      </c>
      <c r="BS36" s="154">
        <v>0</v>
      </c>
      <c r="BT36" s="154">
        <v>0</v>
      </c>
      <c r="BU36" s="154">
        <v>0</v>
      </c>
      <c r="BV36" s="154">
        <v>0</v>
      </c>
      <c r="BW36" s="154">
        <v>1</v>
      </c>
      <c r="CV36" s="154">
        <v>0</v>
      </c>
      <c r="CW36" s="154">
        <v>0</v>
      </c>
      <c r="CX36" s="154">
        <f>ROUND(Y36*Source!I74,7)</f>
        <v>0.61199999999999999</v>
      </c>
      <c r="CY36" s="154">
        <f t="shared" si="19"/>
        <v>50.07</v>
      </c>
      <c r="CZ36" s="154">
        <f t="shared" si="20"/>
        <v>41.38</v>
      </c>
      <c r="DA36" s="154">
        <f t="shared" si="21"/>
        <v>1.21</v>
      </c>
      <c r="DB36" s="154">
        <f t="shared" si="15"/>
        <v>1266.23</v>
      </c>
      <c r="DC36" s="154">
        <f t="shared" si="16"/>
        <v>0</v>
      </c>
      <c r="DD36" s="154" t="s">
        <v>86</v>
      </c>
      <c r="DE36" s="154" t="s">
        <v>86</v>
      </c>
      <c r="DF36" s="154">
        <f t="shared" si="22"/>
        <v>30.64</v>
      </c>
      <c r="DG36" s="154">
        <f t="shared" si="23"/>
        <v>0</v>
      </c>
      <c r="DH36" s="154">
        <f t="shared" si="17"/>
        <v>0</v>
      </c>
      <c r="DI36" s="154">
        <f t="shared" si="18"/>
        <v>0</v>
      </c>
      <c r="DJ36" s="154">
        <f t="shared" si="24"/>
        <v>30.64</v>
      </c>
      <c r="DK36" s="154">
        <v>0</v>
      </c>
      <c r="DL36" s="154" t="s">
        <v>86</v>
      </c>
      <c r="DM36" s="154">
        <v>0</v>
      </c>
      <c r="DN36" s="154" t="s">
        <v>86</v>
      </c>
      <c r="DO36" s="154">
        <v>0</v>
      </c>
    </row>
    <row r="37" spans="1:119" x14ac:dyDescent="0.2">
      <c r="A37" s="154">
        <f>ROW(Source!A74)</f>
        <v>74</v>
      </c>
      <c r="B37" s="154">
        <v>66504103</v>
      </c>
      <c r="C37" s="154">
        <v>66522951</v>
      </c>
      <c r="D37" s="154">
        <v>65687295</v>
      </c>
      <c r="E37" s="154">
        <v>1</v>
      </c>
      <c r="F37" s="154">
        <v>1</v>
      </c>
      <c r="G37" s="154">
        <v>1</v>
      </c>
      <c r="H37" s="154">
        <v>3</v>
      </c>
      <c r="I37" s="154" t="s">
        <v>528</v>
      </c>
      <c r="J37" s="154" t="s">
        <v>1014</v>
      </c>
      <c r="K37" s="154" t="s">
        <v>529</v>
      </c>
      <c r="L37" s="154">
        <v>1327</v>
      </c>
      <c r="N37" s="154">
        <v>1005</v>
      </c>
      <c r="O37" s="154" t="s">
        <v>530</v>
      </c>
      <c r="P37" s="154" t="s">
        <v>530</v>
      </c>
      <c r="Q37" s="154">
        <v>1</v>
      </c>
      <c r="W37" s="154">
        <v>0</v>
      </c>
      <c r="X37" s="154">
        <v>329057604</v>
      </c>
      <c r="Y37" s="154">
        <f t="shared" si="14"/>
        <v>1</v>
      </c>
      <c r="AA37" s="154">
        <v>920.45</v>
      </c>
      <c r="AB37" s="154">
        <v>0</v>
      </c>
      <c r="AC37" s="154">
        <v>0</v>
      </c>
      <c r="AD37" s="154">
        <v>0</v>
      </c>
      <c r="AE37" s="154">
        <v>742.3</v>
      </c>
      <c r="AF37" s="154">
        <v>0</v>
      </c>
      <c r="AG37" s="154">
        <v>0</v>
      </c>
      <c r="AH37" s="154">
        <v>0</v>
      </c>
      <c r="AI37" s="154">
        <v>1.24</v>
      </c>
      <c r="AJ37" s="154">
        <v>1</v>
      </c>
      <c r="AK37" s="154">
        <v>1</v>
      </c>
      <c r="AL37" s="154">
        <v>1</v>
      </c>
      <c r="AM37" s="154">
        <v>2</v>
      </c>
      <c r="AN37" s="154">
        <v>0</v>
      </c>
      <c r="AO37" s="154">
        <v>0</v>
      </c>
      <c r="AP37" s="154">
        <v>1</v>
      </c>
      <c r="AQ37" s="154">
        <v>1</v>
      </c>
      <c r="AR37" s="154">
        <v>0</v>
      </c>
      <c r="AS37" s="154" t="s">
        <v>86</v>
      </c>
      <c r="AT37" s="154">
        <v>1</v>
      </c>
      <c r="AU37" s="154" t="s">
        <v>86</v>
      </c>
      <c r="AV37" s="154">
        <v>0</v>
      </c>
      <c r="AW37" s="154">
        <v>2</v>
      </c>
      <c r="AX37" s="154">
        <v>68315191</v>
      </c>
      <c r="AY37" s="154">
        <v>1</v>
      </c>
      <c r="AZ37" s="154">
        <v>0</v>
      </c>
      <c r="BA37" s="154">
        <v>37</v>
      </c>
      <c r="BB37" s="154">
        <v>1</v>
      </c>
      <c r="BC37" s="154">
        <v>0</v>
      </c>
      <c r="BD37" s="154">
        <v>0</v>
      </c>
      <c r="BE37" s="154">
        <v>0</v>
      </c>
      <c r="BF37" s="154">
        <v>0</v>
      </c>
      <c r="BG37" s="154">
        <v>0</v>
      </c>
      <c r="BH37" s="154">
        <v>0</v>
      </c>
      <c r="BI37" s="154">
        <v>0</v>
      </c>
      <c r="BJ37" s="154">
        <v>742.3</v>
      </c>
      <c r="BK37" s="154">
        <v>0</v>
      </c>
      <c r="BL37" s="154">
        <v>0</v>
      </c>
      <c r="BM37" s="154">
        <v>0</v>
      </c>
      <c r="BN37" s="154">
        <v>0</v>
      </c>
      <c r="BO37" s="154">
        <v>0</v>
      </c>
      <c r="BP37" s="154">
        <v>1</v>
      </c>
      <c r="BQ37" s="154">
        <v>742.3</v>
      </c>
      <c r="BR37" s="154">
        <v>0</v>
      </c>
      <c r="BS37" s="154">
        <v>0</v>
      </c>
      <c r="BT37" s="154">
        <v>0</v>
      </c>
      <c r="BU37" s="154">
        <v>0</v>
      </c>
      <c r="BV37" s="154">
        <v>0</v>
      </c>
      <c r="BW37" s="154">
        <v>1</v>
      </c>
      <c r="CV37" s="154">
        <v>0</v>
      </c>
      <c r="CW37" s="154">
        <v>0</v>
      </c>
      <c r="CX37" s="154">
        <f>ROUND(Y37*Source!I74,7)</f>
        <v>0.02</v>
      </c>
      <c r="CY37" s="154">
        <f t="shared" si="19"/>
        <v>920.45</v>
      </c>
      <c r="CZ37" s="154">
        <f t="shared" si="20"/>
        <v>742.3</v>
      </c>
      <c r="DA37" s="154">
        <f t="shared" si="21"/>
        <v>1.24</v>
      </c>
      <c r="DB37" s="154">
        <f t="shared" si="15"/>
        <v>742.3</v>
      </c>
      <c r="DC37" s="154">
        <f t="shared" si="16"/>
        <v>0</v>
      </c>
      <c r="DD37" s="154" t="s">
        <v>86</v>
      </c>
      <c r="DE37" s="154" t="s">
        <v>86</v>
      </c>
      <c r="DF37" s="154">
        <f t="shared" si="22"/>
        <v>18.41</v>
      </c>
      <c r="DG37" s="154">
        <f t="shared" si="23"/>
        <v>0</v>
      </c>
      <c r="DH37" s="154">
        <f t="shared" si="17"/>
        <v>0</v>
      </c>
      <c r="DI37" s="154">
        <f t="shared" si="18"/>
        <v>0</v>
      </c>
      <c r="DJ37" s="154">
        <f t="shared" si="24"/>
        <v>18.41</v>
      </c>
      <c r="DK37" s="154">
        <v>0</v>
      </c>
      <c r="DL37" s="154" t="s">
        <v>86</v>
      </c>
      <c r="DM37" s="154">
        <v>0</v>
      </c>
      <c r="DN37" s="154" t="s">
        <v>86</v>
      </c>
      <c r="DO37" s="154">
        <v>0</v>
      </c>
    </row>
    <row r="38" spans="1:119" x14ac:dyDescent="0.2">
      <c r="A38" s="154">
        <f>ROW(Source!A74)</f>
        <v>74</v>
      </c>
      <c r="B38" s="154">
        <v>66504103</v>
      </c>
      <c r="C38" s="154">
        <v>66522951</v>
      </c>
      <c r="D38" s="154">
        <v>65687658</v>
      </c>
      <c r="E38" s="154">
        <v>1</v>
      </c>
      <c r="F38" s="154">
        <v>1</v>
      </c>
      <c r="G38" s="154">
        <v>1</v>
      </c>
      <c r="H38" s="154">
        <v>3</v>
      </c>
      <c r="I38" s="154" t="s">
        <v>531</v>
      </c>
      <c r="J38" s="154" t="s">
        <v>1015</v>
      </c>
      <c r="K38" s="154" t="s">
        <v>532</v>
      </c>
      <c r="L38" s="154">
        <v>1346</v>
      </c>
      <c r="N38" s="154">
        <v>1009</v>
      </c>
      <c r="O38" s="154" t="s">
        <v>502</v>
      </c>
      <c r="P38" s="154" t="s">
        <v>502</v>
      </c>
      <c r="Q38" s="154">
        <v>1</v>
      </c>
      <c r="W38" s="154">
        <v>0</v>
      </c>
      <c r="X38" s="154">
        <v>-373327139</v>
      </c>
      <c r="Y38" s="154">
        <f t="shared" si="14"/>
        <v>10</v>
      </c>
      <c r="AA38" s="154">
        <v>77.989999999999995</v>
      </c>
      <c r="AB38" s="154">
        <v>0</v>
      </c>
      <c r="AC38" s="154">
        <v>0</v>
      </c>
      <c r="AD38" s="154">
        <v>0</v>
      </c>
      <c r="AE38" s="154">
        <v>56.11</v>
      </c>
      <c r="AF38" s="154">
        <v>0</v>
      </c>
      <c r="AG38" s="154">
        <v>0</v>
      </c>
      <c r="AH38" s="154">
        <v>0</v>
      </c>
      <c r="AI38" s="154">
        <v>1.39</v>
      </c>
      <c r="AJ38" s="154">
        <v>1</v>
      </c>
      <c r="AK38" s="154">
        <v>1</v>
      </c>
      <c r="AL38" s="154">
        <v>1</v>
      </c>
      <c r="AM38" s="154">
        <v>2</v>
      </c>
      <c r="AN38" s="154">
        <v>0</v>
      </c>
      <c r="AO38" s="154">
        <v>0</v>
      </c>
      <c r="AP38" s="154">
        <v>1</v>
      </c>
      <c r="AQ38" s="154">
        <v>1</v>
      </c>
      <c r="AR38" s="154">
        <v>0</v>
      </c>
      <c r="AS38" s="154" t="s">
        <v>86</v>
      </c>
      <c r="AT38" s="154">
        <v>10</v>
      </c>
      <c r="AU38" s="154" t="s">
        <v>86</v>
      </c>
      <c r="AV38" s="154">
        <v>0</v>
      </c>
      <c r="AW38" s="154">
        <v>2</v>
      </c>
      <c r="AX38" s="154">
        <v>68315192</v>
      </c>
      <c r="AY38" s="154">
        <v>1</v>
      </c>
      <c r="AZ38" s="154">
        <v>0</v>
      </c>
      <c r="BA38" s="154">
        <v>38</v>
      </c>
      <c r="BB38" s="154">
        <v>1</v>
      </c>
      <c r="BC38" s="154">
        <v>0</v>
      </c>
      <c r="BD38" s="154">
        <v>0</v>
      </c>
      <c r="BE38" s="154">
        <v>0</v>
      </c>
      <c r="BF38" s="154">
        <v>0</v>
      </c>
      <c r="BG38" s="154">
        <v>0</v>
      </c>
      <c r="BH38" s="154">
        <v>0</v>
      </c>
      <c r="BI38" s="154">
        <v>0</v>
      </c>
      <c r="BJ38" s="154">
        <v>561.1</v>
      </c>
      <c r="BK38" s="154">
        <v>0</v>
      </c>
      <c r="BL38" s="154">
        <v>0</v>
      </c>
      <c r="BM38" s="154">
        <v>0</v>
      </c>
      <c r="BN38" s="154">
        <v>0</v>
      </c>
      <c r="BO38" s="154">
        <v>0</v>
      </c>
      <c r="BP38" s="154">
        <v>1</v>
      </c>
      <c r="BQ38" s="154">
        <v>561.1</v>
      </c>
      <c r="BR38" s="154">
        <v>0</v>
      </c>
      <c r="BS38" s="154">
        <v>0</v>
      </c>
      <c r="BT38" s="154">
        <v>0</v>
      </c>
      <c r="BU38" s="154">
        <v>0</v>
      </c>
      <c r="BV38" s="154">
        <v>0</v>
      </c>
      <c r="BW38" s="154">
        <v>1</v>
      </c>
      <c r="CV38" s="154">
        <v>0</v>
      </c>
      <c r="CW38" s="154">
        <v>0</v>
      </c>
      <c r="CX38" s="154">
        <f>ROUND(Y38*Source!I74,7)</f>
        <v>0.2</v>
      </c>
      <c r="CY38" s="154">
        <f t="shared" si="19"/>
        <v>77.989999999999995</v>
      </c>
      <c r="CZ38" s="154">
        <f t="shared" si="20"/>
        <v>56.11</v>
      </c>
      <c r="DA38" s="154">
        <f t="shared" si="21"/>
        <v>1.39</v>
      </c>
      <c r="DB38" s="154">
        <f t="shared" si="15"/>
        <v>561.1</v>
      </c>
      <c r="DC38" s="154">
        <f t="shared" si="16"/>
        <v>0</v>
      </c>
      <c r="DD38" s="154" t="s">
        <v>86</v>
      </c>
      <c r="DE38" s="154" t="s">
        <v>86</v>
      </c>
      <c r="DF38" s="154">
        <f t="shared" si="22"/>
        <v>15.6</v>
      </c>
      <c r="DG38" s="154">
        <f t="shared" si="23"/>
        <v>0</v>
      </c>
      <c r="DH38" s="154">
        <f t="shared" si="17"/>
        <v>0</v>
      </c>
      <c r="DI38" s="154">
        <f t="shared" si="18"/>
        <v>0</v>
      </c>
      <c r="DJ38" s="154">
        <f t="shared" si="24"/>
        <v>15.6</v>
      </c>
      <c r="DK38" s="154">
        <v>0</v>
      </c>
      <c r="DL38" s="154" t="s">
        <v>86</v>
      </c>
      <c r="DM38" s="154">
        <v>0</v>
      </c>
      <c r="DN38" s="154" t="s">
        <v>86</v>
      </c>
      <c r="DO38" s="154">
        <v>0</v>
      </c>
    </row>
    <row r="39" spans="1:119" x14ac:dyDescent="0.2">
      <c r="A39" s="154">
        <f>ROW(Source!A74)</f>
        <v>74</v>
      </c>
      <c r="B39" s="154">
        <v>66504103</v>
      </c>
      <c r="C39" s="154">
        <v>66522951</v>
      </c>
      <c r="D39" s="154">
        <v>65711104</v>
      </c>
      <c r="E39" s="154">
        <v>1</v>
      </c>
      <c r="F39" s="154">
        <v>1</v>
      </c>
      <c r="G39" s="154">
        <v>1</v>
      </c>
      <c r="H39" s="154">
        <v>3</v>
      </c>
      <c r="I39" s="154" t="s">
        <v>533</v>
      </c>
      <c r="J39" s="154" t="s">
        <v>1016</v>
      </c>
      <c r="K39" s="154" t="s">
        <v>534</v>
      </c>
      <c r="L39" s="154">
        <v>1425</v>
      </c>
      <c r="N39" s="154">
        <v>1013</v>
      </c>
      <c r="O39" s="154" t="s">
        <v>535</v>
      </c>
      <c r="P39" s="154" t="s">
        <v>535</v>
      </c>
      <c r="Q39" s="154">
        <v>1</v>
      </c>
      <c r="W39" s="154">
        <v>0</v>
      </c>
      <c r="X39" s="154">
        <v>-464364852</v>
      </c>
      <c r="Y39" s="154">
        <f t="shared" si="14"/>
        <v>2</v>
      </c>
      <c r="AA39" s="154">
        <v>141.85</v>
      </c>
      <c r="AB39" s="154">
        <v>0</v>
      </c>
      <c r="AC39" s="154">
        <v>0</v>
      </c>
      <c r="AD39" s="154">
        <v>0</v>
      </c>
      <c r="AE39" s="154">
        <v>111.69</v>
      </c>
      <c r="AF39" s="154">
        <v>0</v>
      </c>
      <c r="AG39" s="154">
        <v>0</v>
      </c>
      <c r="AH39" s="154">
        <v>0</v>
      </c>
      <c r="AI39" s="154">
        <v>1.27</v>
      </c>
      <c r="AJ39" s="154">
        <v>1</v>
      </c>
      <c r="AK39" s="154">
        <v>1</v>
      </c>
      <c r="AL39" s="154">
        <v>1</v>
      </c>
      <c r="AM39" s="154">
        <v>2</v>
      </c>
      <c r="AN39" s="154">
        <v>0</v>
      </c>
      <c r="AO39" s="154">
        <v>0</v>
      </c>
      <c r="AP39" s="154">
        <v>1</v>
      </c>
      <c r="AQ39" s="154">
        <v>1</v>
      </c>
      <c r="AR39" s="154">
        <v>0</v>
      </c>
      <c r="AS39" s="154" t="s">
        <v>86</v>
      </c>
      <c r="AT39" s="154">
        <v>2</v>
      </c>
      <c r="AU39" s="154" t="s">
        <v>86</v>
      </c>
      <c r="AV39" s="154">
        <v>0</v>
      </c>
      <c r="AW39" s="154">
        <v>2</v>
      </c>
      <c r="AX39" s="154">
        <v>68315193</v>
      </c>
      <c r="AY39" s="154">
        <v>1</v>
      </c>
      <c r="AZ39" s="154">
        <v>0</v>
      </c>
      <c r="BA39" s="154">
        <v>39</v>
      </c>
      <c r="BB39" s="154">
        <v>1</v>
      </c>
      <c r="BC39" s="154">
        <v>0</v>
      </c>
      <c r="BD39" s="154">
        <v>0</v>
      </c>
      <c r="BE39" s="154">
        <v>0</v>
      </c>
      <c r="BF39" s="154">
        <v>0</v>
      </c>
      <c r="BG39" s="154">
        <v>0</v>
      </c>
      <c r="BH39" s="154">
        <v>0</v>
      </c>
      <c r="BI39" s="154">
        <v>0</v>
      </c>
      <c r="BJ39" s="154">
        <v>223.38</v>
      </c>
      <c r="BK39" s="154">
        <v>0</v>
      </c>
      <c r="BL39" s="154">
        <v>0</v>
      </c>
      <c r="BM39" s="154">
        <v>0</v>
      </c>
      <c r="BN39" s="154">
        <v>0</v>
      </c>
      <c r="BO39" s="154">
        <v>0</v>
      </c>
      <c r="BP39" s="154">
        <v>1</v>
      </c>
      <c r="BQ39" s="154">
        <v>223.38</v>
      </c>
      <c r="BR39" s="154">
        <v>0</v>
      </c>
      <c r="BS39" s="154">
        <v>0</v>
      </c>
      <c r="BT39" s="154">
        <v>0</v>
      </c>
      <c r="BU39" s="154">
        <v>0</v>
      </c>
      <c r="BV39" s="154">
        <v>0</v>
      </c>
      <c r="BW39" s="154">
        <v>1</v>
      </c>
      <c r="CV39" s="154">
        <v>0</v>
      </c>
      <c r="CW39" s="154">
        <v>0</v>
      </c>
      <c r="CX39" s="154">
        <f>ROUND(Y39*Source!I74,7)</f>
        <v>0.04</v>
      </c>
      <c r="CY39" s="154">
        <f t="shared" si="19"/>
        <v>141.85</v>
      </c>
      <c r="CZ39" s="154">
        <f t="shared" si="20"/>
        <v>111.69</v>
      </c>
      <c r="DA39" s="154">
        <f t="shared" si="21"/>
        <v>1.27</v>
      </c>
      <c r="DB39" s="154">
        <f t="shared" si="15"/>
        <v>223.38</v>
      </c>
      <c r="DC39" s="154">
        <f t="shared" si="16"/>
        <v>0</v>
      </c>
      <c r="DD39" s="154" t="s">
        <v>86</v>
      </c>
      <c r="DE39" s="154" t="s">
        <v>86</v>
      </c>
      <c r="DF39" s="154">
        <f t="shared" si="22"/>
        <v>5.67</v>
      </c>
      <c r="DG39" s="154">
        <f t="shared" si="23"/>
        <v>0</v>
      </c>
      <c r="DH39" s="154">
        <f t="shared" si="17"/>
        <v>0</v>
      </c>
      <c r="DI39" s="154">
        <f t="shared" si="18"/>
        <v>0</v>
      </c>
      <c r="DJ39" s="154">
        <f t="shared" si="24"/>
        <v>5.67</v>
      </c>
      <c r="DK39" s="154">
        <v>0</v>
      </c>
      <c r="DL39" s="154" t="s">
        <v>86</v>
      </c>
      <c r="DM39" s="154">
        <v>0</v>
      </c>
      <c r="DN39" s="154" t="s">
        <v>86</v>
      </c>
      <c r="DO39" s="154">
        <v>0</v>
      </c>
    </row>
    <row r="40" spans="1:119" x14ac:dyDescent="0.2">
      <c r="A40" s="154">
        <f>ROW(Source!A74)</f>
        <v>74</v>
      </c>
      <c r="B40" s="154">
        <v>66504103</v>
      </c>
      <c r="C40" s="154">
        <v>66522951</v>
      </c>
      <c r="D40" s="154">
        <v>65712496</v>
      </c>
      <c r="E40" s="154">
        <v>1</v>
      </c>
      <c r="F40" s="154">
        <v>1</v>
      </c>
      <c r="G40" s="154">
        <v>1</v>
      </c>
      <c r="H40" s="154">
        <v>3</v>
      </c>
      <c r="I40" s="154" t="s">
        <v>536</v>
      </c>
      <c r="J40" s="154" t="s">
        <v>816</v>
      </c>
      <c r="K40" s="154" t="s">
        <v>537</v>
      </c>
      <c r="L40" s="154">
        <v>1371</v>
      </c>
      <c r="N40" s="154">
        <v>1013</v>
      </c>
      <c r="O40" s="154" t="s">
        <v>538</v>
      </c>
      <c r="P40" s="154" t="s">
        <v>538</v>
      </c>
      <c r="Q40" s="154">
        <v>1</v>
      </c>
      <c r="W40" s="154">
        <v>0</v>
      </c>
      <c r="X40" s="154">
        <v>1102346492</v>
      </c>
      <c r="Y40" s="154">
        <f t="shared" si="14"/>
        <v>100</v>
      </c>
      <c r="AA40" s="154">
        <v>233.73</v>
      </c>
      <c r="AB40" s="154">
        <v>0</v>
      </c>
      <c r="AC40" s="154">
        <v>0</v>
      </c>
      <c r="AD40" s="154">
        <v>0</v>
      </c>
      <c r="AE40" s="154">
        <v>184.04</v>
      </c>
      <c r="AF40" s="154">
        <v>0</v>
      </c>
      <c r="AG40" s="154">
        <v>0</v>
      </c>
      <c r="AH40" s="154">
        <v>0</v>
      </c>
      <c r="AI40" s="154">
        <v>1.27</v>
      </c>
      <c r="AJ40" s="154">
        <v>1</v>
      </c>
      <c r="AK40" s="154">
        <v>1</v>
      </c>
      <c r="AL40" s="154">
        <v>1</v>
      </c>
      <c r="AM40" s="154">
        <v>2</v>
      </c>
      <c r="AN40" s="154">
        <v>0</v>
      </c>
      <c r="AO40" s="154">
        <v>0</v>
      </c>
      <c r="AP40" s="154">
        <v>1</v>
      </c>
      <c r="AQ40" s="154">
        <v>1</v>
      </c>
      <c r="AR40" s="154">
        <v>0</v>
      </c>
      <c r="AS40" s="154" t="s">
        <v>86</v>
      </c>
      <c r="AT40" s="154">
        <v>100</v>
      </c>
      <c r="AU40" s="154" t="s">
        <v>86</v>
      </c>
      <c r="AV40" s="154">
        <v>0</v>
      </c>
      <c r="AW40" s="154">
        <v>2</v>
      </c>
      <c r="AX40" s="154">
        <v>68315194</v>
      </c>
      <c r="AY40" s="154">
        <v>1</v>
      </c>
      <c r="AZ40" s="154">
        <v>0</v>
      </c>
      <c r="BA40" s="154">
        <v>40</v>
      </c>
      <c r="BB40" s="154">
        <v>1</v>
      </c>
      <c r="BC40" s="154">
        <v>0</v>
      </c>
      <c r="BD40" s="154">
        <v>0</v>
      </c>
      <c r="BE40" s="154">
        <v>0</v>
      </c>
      <c r="BF40" s="154">
        <v>0</v>
      </c>
      <c r="BG40" s="154">
        <v>0</v>
      </c>
      <c r="BH40" s="154">
        <v>0</v>
      </c>
      <c r="BI40" s="154">
        <v>0</v>
      </c>
      <c r="BJ40" s="154">
        <v>18404</v>
      </c>
      <c r="BK40" s="154">
        <v>0</v>
      </c>
      <c r="BL40" s="154">
        <v>0</v>
      </c>
      <c r="BM40" s="154">
        <v>0</v>
      </c>
      <c r="BN40" s="154">
        <v>0</v>
      </c>
      <c r="BO40" s="154">
        <v>0</v>
      </c>
      <c r="BP40" s="154">
        <v>1</v>
      </c>
      <c r="BQ40" s="154">
        <v>18404</v>
      </c>
      <c r="BR40" s="154">
        <v>0</v>
      </c>
      <c r="BS40" s="154">
        <v>0</v>
      </c>
      <c r="BT40" s="154">
        <v>0</v>
      </c>
      <c r="BU40" s="154">
        <v>0</v>
      </c>
      <c r="BV40" s="154">
        <v>0</v>
      </c>
      <c r="BW40" s="154">
        <v>1</v>
      </c>
      <c r="CV40" s="154">
        <v>0</v>
      </c>
      <c r="CW40" s="154">
        <v>0</v>
      </c>
      <c r="CX40" s="154">
        <f>ROUND(Y40*Source!I74,7)</f>
        <v>2</v>
      </c>
      <c r="CY40" s="154">
        <f t="shared" si="19"/>
        <v>233.73</v>
      </c>
      <c r="CZ40" s="154">
        <f t="shared" si="20"/>
        <v>184.04</v>
      </c>
      <c r="DA40" s="154">
        <f t="shared" si="21"/>
        <v>1.27</v>
      </c>
      <c r="DB40" s="154">
        <f t="shared" si="15"/>
        <v>18404</v>
      </c>
      <c r="DC40" s="154">
        <f t="shared" si="16"/>
        <v>0</v>
      </c>
      <c r="DD40" s="154" t="s">
        <v>86</v>
      </c>
      <c r="DE40" s="154" t="s">
        <v>86</v>
      </c>
      <c r="DF40" s="154">
        <f t="shared" si="22"/>
        <v>467.46</v>
      </c>
      <c r="DG40" s="154">
        <f t="shared" si="23"/>
        <v>0</v>
      </c>
      <c r="DH40" s="154">
        <f t="shared" si="17"/>
        <v>0</v>
      </c>
      <c r="DI40" s="154">
        <f t="shared" si="18"/>
        <v>0</v>
      </c>
      <c r="DJ40" s="154">
        <f t="shared" si="24"/>
        <v>467.46</v>
      </c>
      <c r="DK40" s="154">
        <v>0</v>
      </c>
      <c r="DL40" s="154" t="s">
        <v>86</v>
      </c>
      <c r="DM40" s="154">
        <v>0</v>
      </c>
      <c r="DN40" s="154" t="s">
        <v>86</v>
      </c>
      <c r="DO40" s="154">
        <v>0</v>
      </c>
    </row>
    <row r="41" spans="1:119" x14ac:dyDescent="0.2">
      <c r="A41" s="154">
        <f>ROW(Source!A74)</f>
        <v>74</v>
      </c>
      <c r="B41" s="154">
        <v>66504103</v>
      </c>
      <c r="C41" s="154">
        <v>66522951</v>
      </c>
      <c r="D41" s="154">
        <v>65616698</v>
      </c>
      <c r="E41" s="154">
        <v>117</v>
      </c>
      <c r="F41" s="154">
        <v>1</v>
      </c>
      <c r="G41" s="154">
        <v>1</v>
      </c>
      <c r="H41" s="154">
        <v>3</v>
      </c>
      <c r="I41" s="154" t="s">
        <v>791</v>
      </c>
      <c r="J41" s="154" t="s">
        <v>86</v>
      </c>
      <c r="K41" s="154" t="s">
        <v>792</v>
      </c>
      <c r="L41" s="154">
        <v>3277935</v>
      </c>
      <c r="N41" s="154">
        <v>1013</v>
      </c>
      <c r="O41" s="154" t="s">
        <v>431</v>
      </c>
      <c r="P41" s="154" t="s">
        <v>431</v>
      </c>
      <c r="Q41" s="154">
        <v>1</v>
      </c>
      <c r="W41" s="154">
        <v>0</v>
      </c>
      <c r="X41" s="154">
        <v>274903907</v>
      </c>
      <c r="Y41" s="154">
        <f t="shared" si="14"/>
        <v>2</v>
      </c>
      <c r="AA41" s="154">
        <v>0</v>
      </c>
      <c r="AB41" s="154">
        <v>0</v>
      </c>
      <c r="AC41" s="154">
        <v>0</v>
      </c>
      <c r="AD41" s="154">
        <v>0</v>
      </c>
      <c r="AE41" s="154">
        <v>0</v>
      </c>
      <c r="AF41" s="154">
        <v>0</v>
      </c>
      <c r="AG41" s="154">
        <v>0</v>
      </c>
      <c r="AH41" s="154">
        <v>0</v>
      </c>
      <c r="AI41" s="154">
        <v>1</v>
      </c>
      <c r="AJ41" s="154">
        <v>1</v>
      </c>
      <c r="AK41" s="154">
        <v>1</v>
      </c>
      <c r="AL41" s="154">
        <v>1</v>
      </c>
      <c r="AM41" s="154">
        <v>0</v>
      </c>
      <c r="AN41" s="154">
        <v>0</v>
      </c>
      <c r="AO41" s="154">
        <v>0</v>
      </c>
      <c r="AP41" s="154">
        <v>0</v>
      </c>
      <c r="AQ41" s="154">
        <v>0</v>
      </c>
      <c r="AR41" s="154">
        <v>0</v>
      </c>
      <c r="AS41" s="154" t="s">
        <v>86</v>
      </c>
      <c r="AT41" s="154">
        <v>2</v>
      </c>
      <c r="AU41" s="154" t="s">
        <v>86</v>
      </c>
      <c r="AV41" s="154">
        <v>0</v>
      </c>
      <c r="AW41" s="154">
        <v>2</v>
      </c>
      <c r="AX41" s="154">
        <v>68315195</v>
      </c>
      <c r="AY41" s="154">
        <v>1</v>
      </c>
      <c r="AZ41" s="154">
        <v>0</v>
      </c>
      <c r="BA41" s="154">
        <v>41</v>
      </c>
      <c r="BB41" s="154">
        <v>0</v>
      </c>
      <c r="BC41" s="154">
        <v>0</v>
      </c>
      <c r="BD41" s="154">
        <v>0</v>
      </c>
      <c r="BE41" s="154">
        <v>0</v>
      </c>
      <c r="BF41" s="154">
        <v>0</v>
      </c>
      <c r="BG41" s="154">
        <v>0</v>
      </c>
      <c r="BH41" s="154">
        <v>0</v>
      </c>
      <c r="BI41" s="154">
        <v>0</v>
      </c>
      <c r="BJ41" s="154">
        <v>0</v>
      </c>
      <c r="BK41" s="154">
        <v>0</v>
      </c>
      <c r="BL41" s="154">
        <v>0</v>
      </c>
      <c r="BM41" s="154">
        <v>0</v>
      </c>
      <c r="BN41" s="154">
        <v>0</v>
      </c>
      <c r="BO41" s="154">
        <v>0</v>
      </c>
      <c r="BP41" s="154">
        <v>0</v>
      </c>
      <c r="BQ41" s="154">
        <v>0</v>
      </c>
      <c r="BR41" s="154">
        <v>0</v>
      </c>
      <c r="BS41" s="154">
        <v>0</v>
      </c>
      <c r="BT41" s="154">
        <v>0</v>
      </c>
      <c r="BU41" s="154">
        <v>0</v>
      </c>
      <c r="BV41" s="154">
        <v>0</v>
      </c>
      <c r="BW41" s="154">
        <v>0</v>
      </c>
      <c r="CV41" s="154">
        <v>0</v>
      </c>
      <c r="CW41" s="154">
        <v>0</v>
      </c>
      <c r="CX41" s="154">
        <f>ROUND(Y41*Source!I74,7)</f>
        <v>0.04</v>
      </c>
      <c r="CY41" s="154">
        <f t="shared" si="19"/>
        <v>0</v>
      </c>
      <c r="CZ41" s="154">
        <f t="shared" si="20"/>
        <v>0</v>
      </c>
      <c r="DA41" s="154">
        <f t="shared" si="21"/>
        <v>1</v>
      </c>
      <c r="DB41" s="154">
        <f t="shared" si="15"/>
        <v>0</v>
      </c>
      <c r="DC41" s="154">
        <f t="shared" si="16"/>
        <v>0</v>
      </c>
      <c r="DD41" s="154" t="s">
        <v>86</v>
      </c>
      <c r="DE41" s="154" t="s">
        <v>86</v>
      </c>
      <c r="DF41" s="154">
        <f>ROUND(ROUND(AE41,2)*CX41,2)</f>
        <v>0</v>
      </c>
      <c r="DG41" s="154">
        <f t="shared" si="23"/>
        <v>0</v>
      </c>
      <c r="DH41" s="154">
        <f t="shared" si="17"/>
        <v>0</v>
      </c>
      <c r="DI41" s="154">
        <f t="shared" si="18"/>
        <v>0</v>
      </c>
      <c r="DJ41" s="154">
        <f t="shared" si="24"/>
        <v>0</v>
      </c>
      <c r="DK41" s="154">
        <v>0</v>
      </c>
      <c r="DL41" s="154" t="s">
        <v>86</v>
      </c>
      <c r="DM41" s="154">
        <v>0</v>
      </c>
      <c r="DN41" s="154" t="s">
        <v>86</v>
      </c>
      <c r="DO41" s="154">
        <v>0</v>
      </c>
    </row>
    <row r="42" spans="1:119" x14ac:dyDescent="0.2">
      <c r="A42" s="154">
        <f>ROW(Source!A147)</f>
        <v>147</v>
      </c>
      <c r="B42" s="154">
        <v>66504103</v>
      </c>
      <c r="C42" s="154">
        <v>66523991</v>
      </c>
      <c r="D42" s="154">
        <v>65610630</v>
      </c>
      <c r="E42" s="154">
        <v>117</v>
      </c>
      <c r="F42" s="154">
        <v>1</v>
      </c>
      <c r="G42" s="154">
        <v>1</v>
      </c>
      <c r="H42" s="154">
        <v>1</v>
      </c>
      <c r="I42" s="154" t="s">
        <v>425</v>
      </c>
      <c r="J42" s="154" t="s">
        <v>86</v>
      </c>
      <c r="K42" s="154" t="s">
        <v>426</v>
      </c>
      <c r="L42" s="154">
        <v>1191</v>
      </c>
      <c r="N42" s="154">
        <v>1013</v>
      </c>
      <c r="O42" s="154" t="s">
        <v>406</v>
      </c>
      <c r="P42" s="154" t="s">
        <v>406</v>
      </c>
      <c r="Q42" s="154">
        <v>1</v>
      </c>
      <c r="W42" s="154">
        <v>0</v>
      </c>
      <c r="X42" s="154">
        <v>370475345</v>
      </c>
      <c r="Y42" s="154">
        <f t="shared" si="14"/>
        <v>154</v>
      </c>
      <c r="AA42" s="154">
        <v>0</v>
      </c>
      <c r="AB42" s="154">
        <v>0</v>
      </c>
      <c r="AC42" s="154">
        <v>0</v>
      </c>
      <c r="AD42" s="154">
        <v>413.3</v>
      </c>
      <c r="AE42" s="154">
        <v>0</v>
      </c>
      <c r="AF42" s="154">
        <v>0</v>
      </c>
      <c r="AG42" s="154">
        <v>0</v>
      </c>
      <c r="AH42" s="154">
        <v>413.3</v>
      </c>
      <c r="AI42" s="154">
        <v>1</v>
      </c>
      <c r="AJ42" s="154">
        <v>1</v>
      </c>
      <c r="AK42" s="154">
        <v>1</v>
      </c>
      <c r="AL42" s="154">
        <v>1</v>
      </c>
      <c r="AM42" s="154">
        <v>-2</v>
      </c>
      <c r="AN42" s="154">
        <v>0</v>
      </c>
      <c r="AO42" s="154">
        <v>0</v>
      </c>
      <c r="AP42" s="154">
        <v>1</v>
      </c>
      <c r="AQ42" s="154">
        <v>1</v>
      </c>
      <c r="AR42" s="154">
        <v>0</v>
      </c>
      <c r="AS42" s="154" t="s">
        <v>86</v>
      </c>
      <c r="AT42" s="154">
        <v>154</v>
      </c>
      <c r="AU42" s="154" t="s">
        <v>86</v>
      </c>
      <c r="AV42" s="154">
        <v>1</v>
      </c>
      <c r="AW42" s="154">
        <v>2</v>
      </c>
      <c r="AX42" s="154">
        <v>68315197</v>
      </c>
      <c r="AY42" s="154">
        <v>1</v>
      </c>
      <c r="AZ42" s="154">
        <v>0</v>
      </c>
      <c r="BA42" s="154">
        <v>42</v>
      </c>
      <c r="BB42" s="154">
        <v>1</v>
      </c>
      <c r="BC42" s="154">
        <v>0</v>
      </c>
      <c r="BD42" s="154">
        <v>0</v>
      </c>
      <c r="BE42" s="154">
        <v>0</v>
      </c>
      <c r="BF42" s="154">
        <v>0</v>
      </c>
      <c r="BG42" s="154">
        <v>0</v>
      </c>
      <c r="BH42" s="154">
        <v>0</v>
      </c>
      <c r="BI42" s="154">
        <v>0</v>
      </c>
      <c r="BJ42" s="154">
        <v>0</v>
      </c>
      <c r="BK42" s="154">
        <v>0</v>
      </c>
      <c r="BL42" s="154">
        <v>0</v>
      </c>
      <c r="BM42" s="154">
        <v>63648.200000000004</v>
      </c>
      <c r="BN42" s="154">
        <v>154</v>
      </c>
      <c r="BO42" s="154">
        <v>0</v>
      </c>
      <c r="BP42" s="154">
        <v>1</v>
      </c>
      <c r="BQ42" s="154">
        <v>0</v>
      </c>
      <c r="BR42" s="154">
        <v>0</v>
      </c>
      <c r="BS42" s="154">
        <v>0</v>
      </c>
      <c r="BT42" s="154">
        <v>63648.200000000004</v>
      </c>
      <c r="BU42" s="154">
        <v>154</v>
      </c>
      <c r="BV42" s="154">
        <v>0</v>
      </c>
      <c r="BW42" s="154">
        <v>1</v>
      </c>
      <c r="CU42" s="154">
        <f>ROUND(AT42*Source!I147*AH42*AL42,2)</f>
        <v>2195.86</v>
      </c>
      <c r="CV42" s="154">
        <f>ROUND(Y42*Source!I147,7)</f>
        <v>5.3129999999999997</v>
      </c>
      <c r="CW42" s="154">
        <v>0</v>
      </c>
      <c r="CX42" s="154">
        <f>ROUND(Y42*Source!I147,7)</f>
        <v>5.3129999999999997</v>
      </c>
      <c r="CY42" s="154">
        <f>AD42</f>
        <v>413.3</v>
      </c>
      <c r="CZ42" s="154">
        <f>AH42</f>
        <v>413.3</v>
      </c>
      <c r="DA42" s="154">
        <f>AL42</f>
        <v>1</v>
      </c>
      <c r="DB42" s="154">
        <f t="shared" si="15"/>
        <v>63648.2</v>
      </c>
      <c r="DC42" s="154">
        <f t="shared" si="16"/>
        <v>0</v>
      </c>
      <c r="DD42" s="154" t="s">
        <v>86</v>
      </c>
      <c r="DE42" s="154" t="s">
        <v>86</v>
      </c>
      <c r="DF42" s="154">
        <f>ROUND(ROUND(AE42,2)*CX42,2)</f>
        <v>0</v>
      </c>
      <c r="DG42" s="154">
        <f t="shared" si="23"/>
        <v>0</v>
      </c>
      <c r="DH42" s="154">
        <f t="shared" si="17"/>
        <v>0</v>
      </c>
      <c r="DI42" s="154">
        <f t="shared" si="18"/>
        <v>2195.86</v>
      </c>
      <c r="DJ42" s="154">
        <f>DI42</f>
        <v>2195.86</v>
      </c>
      <c r="DK42" s="154">
        <v>1</v>
      </c>
      <c r="DL42" s="154" t="s">
        <v>86</v>
      </c>
      <c r="DM42" s="154">
        <v>0</v>
      </c>
      <c r="DN42" s="154" t="s">
        <v>86</v>
      </c>
      <c r="DO42" s="154">
        <v>0</v>
      </c>
    </row>
    <row r="43" spans="1:119" x14ac:dyDescent="0.2">
      <c r="A43" s="154">
        <f>ROW(Source!A148)</f>
        <v>148</v>
      </c>
      <c r="B43" s="154">
        <v>66504103</v>
      </c>
      <c r="C43" s="154">
        <v>66524042</v>
      </c>
      <c r="D43" s="154">
        <v>65610666</v>
      </c>
      <c r="E43" s="154">
        <v>117</v>
      </c>
      <c r="F43" s="154">
        <v>1</v>
      </c>
      <c r="G43" s="154">
        <v>1</v>
      </c>
      <c r="H43" s="154">
        <v>1</v>
      </c>
      <c r="I43" s="154" t="s">
        <v>563</v>
      </c>
      <c r="J43" s="154" t="s">
        <v>86</v>
      </c>
      <c r="K43" s="154" t="s">
        <v>564</v>
      </c>
      <c r="L43" s="154">
        <v>1191</v>
      </c>
      <c r="N43" s="154">
        <v>1013</v>
      </c>
      <c r="O43" s="154" t="s">
        <v>406</v>
      </c>
      <c r="P43" s="154" t="s">
        <v>406</v>
      </c>
      <c r="Q43" s="154">
        <v>1</v>
      </c>
      <c r="W43" s="154">
        <v>0</v>
      </c>
      <c r="X43" s="154">
        <v>1014935341</v>
      </c>
      <c r="Y43" s="154">
        <f t="shared" si="14"/>
        <v>133</v>
      </c>
      <c r="AA43" s="154">
        <v>0</v>
      </c>
      <c r="AB43" s="154">
        <v>0</v>
      </c>
      <c r="AC43" s="154">
        <v>0</v>
      </c>
      <c r="AD43" s="154">
        <v>447.42</v>
      </c>
      <c r="AE43" s="154">
        <v>0</v>
      </c>
      <c r="AF43" s="154">
        <v>0</v>
      </c>
      <c r="AG43" s="154">
        <v>0</v>
      </c>
      <c r="AH43" s="154">
        <v>447.42</v>
      </c>
      <c r="AI43" s="154">
        <v>1</v>
      </c>
      <c r="AJ43" s="154">
        <v>1</v>
      </c>
      <c r="AK43" s="154">
        <v>1</v>
      </c>
      <c r="AL43" s="154">
        <v>1</v>
      </c>
      <c r="AM43" s="154">
        <v>-2</v>
      </c>
      <c r="AN43" s="154">
        <v>0</v>
      </c>
      <c r="AO43" s="154">
        <v>0</v>
      </c>
      <c r="AP43" s="154">
        <v>1</v>
      </c>
      <c r="AQ43" s="154">
        <v>1</v>
      </c>
      <c r="AR43" s="154">
        <v>0</v>
      </c>
      <c r="AS43" s="154" t="s">
        <v>86</v>
      </c>
      <c r="AT43" s="154">
        <v>133</v>
      </c>
      <c r="AU43" s="154" t="s">
        <v>86</v>
      </c>
      <c r="AV43" s="154">
        <v>1</v>
      </c>
      <c r="AW43" s="154">
        <v>2</v>
      </c>
      <c r="AX43" s="154">
        <v>68315198</v>
      </c>
      <c r="AY43" s="154">
        <v>1</v>
      </c>
      <c r="AZ43" s="154">
        <v>0</v>
      </c>
      <c r="BA43" s="154">
        <v>43</v>
      </c>
      <c r="BB43" s="154">
        <v>1</v>
      </c>
      <c r="BC43" s="154">
        <v>0</v>
      </c>
      <c r="BD43" s="154">
        <v>0</v>
      </c>
      <c r="BE43" s="154">
        <v>0</v>
      </c>
      <c r="BF43" s="154">
        <v>0</v>
      </c>
      <c r="BG43" s="154">
        <v>0</v>
      </c>
      <c r="BH43" s="154">
        <v>0</v>
      </c>
      <c r="BI43" s="154">
        <v>0</v>
      </c>
      <c r="BJ43" s="154">
        <v>0</v>
      </c>
      <c r="BK43" s="154">
        <v>0</v>
      </c>
      <c r="BL43" s="154">
        <v>0</v>
      </c>
      <c r="BM43" s="154">
        <v>59506.86</v>
      </c>
      <c r="BN43" s="154">
        <v>133</v>
      </c>
      <c r="BO43" s="154">
        <v>0</v>
      </c>
      <c r="BP43" s="154">
        <v>1</v>
      </c>
      <c r="BQ43" s="154">
        <v>0</v>
      </c>
      <c r="BR43" s="154">
        <v>0</v>
      </c>
      <c r="BS43" s="154">
        <v>0</v>
      </c>
      <c r="BT43" s="154">
        <v>59506.86</v>
      </c>
      <c r="BU43" s="154">
        <v>133</v>
      </c>
      <c r="BV43" s="154">
        <v>0</v>
      </c>
      <c r="BW43" s="154">
        <v>1</v>
      </c>
      <c r="CU43" s="154">
        <f>ROUND(AT43*Source!I148*AH43*AL43,2)</f>
        <v>714.08</v>
      </c>
      <c r="CV43" s="154">
        <f>ROUND(Y43*Source!I148,7)</f>
        <v>1.5960000000000001</v>
      </c>
      <c r="CW43" s="154">
        <v>0</v>
      </c>
      <c r="CX43" s="154">
        <f>ROUND(Y43*Source!I148,7)</f>
        <v>1.5960000000000001</v>
      </c>
      <c r="CY43" s="154">
        <f>AD43</f>
        <v>447.42</v>
      </c>
      <c r="CZ43" s="154">
        <f>AH43</f>
        <v>447.42</v>
      </c>
      <c r="DA43" s="154">
        <f>AL43</f>
        <v>1</v>
      </c>
      <c r="DB43" s="154">
        <f t="shared" si="15"/>
        <v>59506.86</v>
      </c>
      <c r="DC43" s="154">
        <f t="shared" si="16"/>
        <v>0</v>
      </c>
      <c r="DD43" s="154" t="s">
        <v>86</v>
      </c>
      <c r="DE43" s="154" t="s">
        <v>86</v>
      </c>
      <c r="DF43" s="154">
        <f>ROUND(ROUND(AE43,2)*CX43,2)</f>
        <v>0</v>
      </c>
      <c r="DG43" s="154">
        <f t="shared" si="23"/>
        <v>0</v>
      </c>
      <c r="DH43" s="154">
        <f t="shared" si="17"/>
        <v>0</v>
      </c>
      <c r="DI43" s="154">
        <f t="shared" si="18"/>
        <v>714.08</v>
      </c>
      <c r="DJ43" s="154">
        <f>DI43</f>
        <v>714.08</v>
      </c>
      <c r="DK43" s="154">
        <v>1</v>
      </c>
      <c r="DL43" s="154" t="s">
        <v>86</v>
      </c>
      <c r="DM43" s="154">
        <v>0</v>
      </c>
      <c r="DN43" s="154" t="s">
        <v>86</v>
      </c>
      <c r="DO43" s="154">
        <v>0</v>
      </c>
    </row>
    <row r="44" spans="1:119" x14ac:dyDescent="0.2">
      <c r="A44" s="154">
        <f>ROW(Source!A148)</f>
        <v>148</v>
      </c>
      <c r="B44" s="154">
        <v>66504103</v>
      </c>
      <c r="C44" s="154">
        <v>66524042</v>
      </c>
      <c r="D44" s="154">
        <v>65682943</v>
      </c>
      <c r="E44" s="154">
        <v>1</v>
      </c>
      <c r="F44" s="154">
        <v>1</v>
      </c>
      <c r="G44" s="154">
        <v>1</v>
      </c>
      <c r="H44" s="154">
        <v>3</v>
      </c>
      <c r="I44" s="154" t="s">
        <v>565</v>
      </c>
      <c r="J44" s="154" t="s">
        <v>1017</v>
      </c>
      <c r="K44" s="154" t="s">
        <v>566</v>
      </c>
      <c r="L44" s="154">
        <v>1348</v>
      </c>
      <c r="N44" s="154">
        <v>1009</v>
      </c>
      <c r="O44" s="154" t="s">
        <v>497</v>
      </c>
      <c r="P44" s="154" t="s">
        <v>497</v>
      </c>
      <c r="Q44" s="154">
        <v>1000</v>
      </c>
      <c r="W44" s="154">
        <v>0</v>
      </c>
      <c r="X44" s="154">
        <v>475154982</v>
      </c>
      <c r="Y44" s="154">
        <f t="shared" si="14"/>
        <v>8.0000000000000004E-4</v>
      </c>
      <c r="AA44" s="154">
        <v>54545.94</v>
      </c>
      <c r="AB44" s="154">
        <v>0</v>
      </c>
      <c r="AC44" s="154">
        <v>0</v>
      </c>
      <c r="AD44" s="154">
        <v>0</v>
      </c>
      <c r="AE44" s="154">
        <v>54545.94</v>
      </c>
      <c r="AF44" s="154">
        <v>0</v>
      </c>
      <c r="AG44" s="154">
        <v>0</v>
      </c>
      <c r="AH44" s="154">
        <v>0</v>
      </c>
      <c r="AI44" s="154">
        <v>1</v>
      </c>
      <c r="AJ44" s="154">
        <v>1</v>
      </c>
      <c r="AK44" s="154">
        <v>1</v>
      </c>
      <c r="AL44" s="154">
        <v>1</v>
      </c>
      <c r="AM44" s="154">
        <v>-2</v>
      </c>
      <c r="AN44" s="154">
        <v>0</v>
      </c>
      <c r="AO44" s="154">
        <v>0</v>
      </c>
      <c r="AP44" s="154">
        <v>1</v>
      </c>
      <c r="AQ44" s="154">
        <v>1</v>
      </c>
      <c r="AR44" s="154">
        <v>0</v>
      </c>
      <c r="AS44" s="154" t="s">
        <v>86</v>
      </c>
      <c r="AT44" s="154">
        <v>8.0000000000000004E-4</v>
      </c>
      <c r="AU44" s="154" t="s">
        <v>86</v>
      </c>
      <c r="AV44" s="154">
        <v>0</v>
      </c>
      <c r="AW44" s="154">
        <v>2</v>
      </c>
      <c r="AX44" s="154">
        <v>68315199</v>
      </c>
      <c r="AY44" s="154">
        <v>1</v>
      </c>
      <c r="AZ44" s="154">
        <v>0</v>
      </c>
      <c r="BA44" s="154">
        <v>44</v>
      </c>
      <c r="BB44" s="154">
        <v>1</v>
      </c>
      <c r="BC44" s="154">
        <v>0</v>
      </c>
      <c r="BD44" s="154">
        <v>0</v>
      </c>
      <c r="BE44" s="154">
        <v>0</v>
      </c>
      <c r="BF44" s="154">
        <v>0</v>
      </c>
      <c r="BG44" s="154">
        <v>0</v>
      </c>
      <c r="BH44" s="154">
        <v>0</v>
      </c>
      <c r="BI44" s="154">
        <v>0</v>
      </c>
      <c r="BJ44" s="154">
        <v>43.636752000000001</v>
      </c>
      <c r="BK44" s="154">
        <v>0</v>
      </c>
      <c r="BL44" s="154">
        <v>0</v>
      </c>
      <c r="BM44" s="154">
        <v>0</v>
      </c>
      <c r="BN44" s="154">
        <v>0</v>
      </c>
      <c r="BO44" s="154">
        <v>0</v>
      </c>
      <c r="BP44" s="154">
        <v>1</v>
      </c>
      <c r="BQ44" s="154">
        <v>43.636752000000001</v>
      </c>
      <c r="BR44" s="154">
        <v>0</v>
      </c>
      <c r="BS44" s="154">
        <v>0</v>
      </c>
      <c r="BT44" s="154">
        <v>0</v>
      </c>
      <c r="BU44" s="154">
        <v>0</v>
      </c>
      <c r="BV44" s="154">
        <v>0</v>
      </c>
      <c r="BW44" s="154">
        <v>1</v>
      </c>
      <c r="CV44" s="154">
        <v>0</v>
      </c>
      <c r="CW44" s="154">
        <v>0</v>
      </c>
      <c r="CX44" s="154">
        <f>ROUND(Y44*Source!I148,7)</f>
        <v>9.5999999999999996E-6</v>
      </c>
      <c r="CY44" s="154">
        <f>AA44</f>
        <v>54545.94</v>
      </c>
      <c r="CZ44" s="154">
        <f>AE44</f>
        <v>54545.94</v>
      </c>
      <c r="DA44" s="154">
        <f>AI44</f>
        <v>1</v>
      </c>
      <c r="DB44" s="154">
        <f t="shared" si="15"/>
        <v>43.64</v>
      </c>
      <c r="DC44" s="154">
        <f t="shared" si="16"/>
        <v>0</v>
      </c>
      <c r="DD44" s="154" t="s">
        <v>86</v>
      </c>
      <c r="DE44" s="154" t="s">
        <v>86</v>
      </c>
      <c r="DF44" s="154">
        <f>ROUND(ROUND(AE44,2)*CX44,2)</f>
        <v>0.52</v>
      </c>
      <c r="DG44" s="154">
        <f t="shared" si="23"/>
        <v>0</v>
      </c>
      <c r="DH44" s="154">
        <f t="shared" si="17"/>
        <v>0</v>
      </c>
      <c r="DI44" s="154">
        <f t="shared" si="18"/>
        <v>0</v>
      </c>
      <c r="DJ44" s="154">
        <f>DF44</f>
        <v>0.52</v>
      </c>
      <c r="DK44" s="154">
        <v>1</v>
      </c>
      <c r="DL44" s="154" t="s">
        <v>86</v>
      </c>
      <c r="DM44" s="154">
        <v>0</v>
      </c>
      <c r="DN44" s="154" t="s">
        <v>86</v>
      </c>
      <c r="DO44" s="154">
        <v>0</v>
      </c>
    </row>
    <row r="45" spans="1:119" x14ac:dyDescent="0.2">
      <c r="A45" s="154">
        <f>ROW(Source!A148)</f>
        <v>148</v>
      </c>
      <c r="B45" s="154">
        <v>66504103</v>
      </c>
      <c r="C45" s="154">
        <v>66524042</v>
      </c>
      <c r="D45" s="154">
        <v>65695908</v>
      </c>
      <c r="E45" s="154">
        <v>1</v>
      </c>
      <c r="F45" s="154">
        <v>1</v>
      </c>
      <c r="G45" s="154">
        <v>1</v>
      </c>
      <c r="H45" s="154">
        <v>3</v>
      </c>
      <c r="I45" s="154" t="s">
        <v>567</v>
      </c>
      <c r="J45" s="154" t="s">
        <v>1018</v>
      </c>
      <c r="K45" s="154" t="s">
        <v>568</v>
      </c>
      <c r="L45" s="154">
        <v>1339</v>
      </c>
      <c r="N45" s="154">
        <v>1007</v>
      </c>
      <c r="O45" s="154" t="s">
        <v>569</v>
      </c>
      <c r="P45" s="154" t="s">
        <v>569</v>
      </c>
      <c r="Q45" s="154">
        <v>1</v>
      </c>
      <c r="W45" s="154">
        <v>0</v>
      </c>
      <c r="X45" s="154">
        <v>-831399682</v>
      </c>
      <c r="Y45" s="154">
        <f t="shared" si="14"/>
        <v>0.08</v>
      </c>
      <c r="AA45" s="154">
        <v>12990.9</v>
      </c>
      <c r="AB45" s="154">
        <v>0</v>
      </c>
      <c r="AC45" s="154">
        <v>0</v>
      </c>
      <c r="AD45" s="154">
        <v>0</v>
      </c>
      <c r="AE45" s="154">
        <v>16655</v>
      </c>
      <c r="AF45" s="154">
        <v>0</v>
      </c>
      <c r="AG45" s="154">
        <v>0</v>
      </c>
      <c r="AH45" s="154">
        <v>0</v>
      </c>
      <c r="AI45" s="154">
        <v>0.78</v>
      </c>
      <c r="AJ45" s="154">
        <v>1</v>
      </c>
      <c r="AK45" s="154">
        <v>1</v>
      </c>
      <c r="AL45" s="154">
        <v>1</v>
      </c>
      <c r="AM45" s="154">
        <v>2</v>
      </c>
      <c r="AN45" s="154">
        <v>0</v>
      </c>
      <c r="AO45" s="154">
        <v>0</v>
      </c>
      <c r="AP45" s="154">
        <v>1</v>
      </c>
      <c r="AQ45" s="154">
        <v>1</v>
      </c>
      <c r="AR45" s="154">
        <v>0</v>
      </c>
      <c r="AS45" s="154" t="s">
        <v>86</v>
      </c>
      <c r="AT45" s="154">
        <v>0.08</v>
      </c>
      <c r="AU45" s="154" t="s">
        <v>86</v>
      </c>
      <c r="AV45" s="154">
        <v>0</v>
      </c>
      <c r="AW45" s="154">
        <v>2</v>
      </c>
      <c r="AX45" s="154">
        <v>68315200</v>
      </c>
      <c r="AY45" s="154">
        <v>1</v>
      </c>
      <c r="AZ45" s="154">
        <v>0</v>
      </c>
      <c r="BA45" s="154">
        <v>45</v>
      </c>
      <c r="BB45" s="154">
        <v>1</v>
      </c>
      <c r="BC45" s="154">
        <v>0</v>
      </c>
      <c r="BD45" s="154">
        <v>0</v>
      </c>
      <c r="BE45" s="154">
        <v>0</v>
      </c>
      <c r="BF45" s="154">
        <v>0</v>
      </c>
      <c r="BG45" s="154">
        <v>0</v>
      </c>
      <c r="BH45" s="154">
        <v>0</v>
      </c>
      <c r="BI45" s="154">
        <v>0</v>
      </c>
      <c r="BJ45" s="154">
        <v>1332.4</v>
      </c>
      <c r="BK45" s="154">
        <v>0</v>
      </c>
      <c r="BL45" s="154">
        <v>0</v>
      </c>
      <c r="BM45" s="154">
        <v>0</v>
      </c>
      <c r="BN45" s="154">
        <v>0</v>
      </c>
      <c r="BO45" s="154">
        <v>0</v>
      </c>
      <c r="BP45" s="154">
        <v>1</v>
      </c>
      <c r="BQ45" s="154">
        <v>1332.4</v>
      </c>
      <c r="BR45" s="154">
        <v>0</v>
      </c>
      <c r="BS45" s="154">
        <v>0</v>
      </c>
      <c r="BT45" s="154">
        <v>0</v>
      </c>
      <c r="BU45" s="154">
        <v>0</v>
      </c>
      <c r="BV45" s="154">
        <v>0</v>
      </c>
      <c r="BW45" s="154">
        <v>1</v>
      </c>
      <c r="CV45" s="154">
        <v>0</v>
      </c>
      <c r="CW45" s="154">
        <v>0</v>
      </c>
      <c r="CX45" s="154">
        <f>ROUND(Y45*Source!I148,7)</f>
        <v>9.6000000000000002E-4</v>
      </c>
      <c r="CY45" s="154">
        <f>AA45</f>
        <v>12990.9</v>
      </c>
      <c r="CZ45" s="154">
        <f>AE45</f>
        <v>16655</v>
      </c>
      <c r="DA45" s="154">
        <f>AI45</f>
        <v>0.78</v>
      </c>
      <c r="DB45" s="154">
        <f t="shared" si="15"/>
        <v>1332.4</v>
      </c>
      <c r="DC45" s="154">
        <f t="shared" si="16"/>
        <v>0</v>
      </c>
      <c r="DD45" s="154" t="s">
        <v>86</v>
      </c>
      <c r="DE45" s="154" t="s">
        <v>86</v>
      </c>
      <c r="DF45" s="154">
        <f>ROUND(ROUND(AE45*AI45,2)*CX45,2)</f>
        <v>12.47</v>
      </c>
      <c r="DG45" s="154">
        <f t="shared" si="23"/>
        <v>0</v>
      </c>
      <c r="DH45" s="154">
        <f t="shared" si="17"/>
        <v>0</v>
      </c>
      <c r="DI45" s="154">
        <f t="shared" si="18"/>
        <v>0</v>
      </c>
      <c r="DJ45" s="154">
        <f>DF45</f>
        <v>12.47</v>
      </c>
      <c r="DK45" s="154">
        <v>0</v>
      </c>
      <c r="DL45" s="154" t="s">
        <v>86</v>
      </c>
      <c r="DM45" s="154">
        <v>0</v>
      </c>
      <c r="DN45" s="154" t="s">
        <v>86</v>
      </c>
      <c r="DO45" s="154">
        <v>0</v>
      </c>
    </row>
    <row r="46" spans="1:119" x14ac:dyDescent="0.2">
      <c r="A46" s="154">
        <f>ROW(Source!A148)</f>
        <v>148</v>
      </c>
      <c r="B46" s="154">
        <v>66504103</v>
      </c>
      <c r="C46" s="154">
        <v>66524042</v>
      </c>
      <c r="D46" s="154">
        <v>65616334</v>
      </c>
      <c r="E46" s="154">
        <v>117</v>
      </c>
      <c r="F46" s="154">
        <v>1</v>
      </c>
      <c r="G46" s="154">
        <v>1</v>
      </c>
      <c r="H46" s="154">
        <v>3</v>
      </c>
      <c r="I46" s="154" t="s">
        <v>832</v>
      </c>
      <c r="J46" s="154" t="s">
        <v>86</v>
      </c>
      <c r="K46" s="154" t="s">
        <v>833</v>
      </c>
      <c r="L46" s="154">
        <v>1301</v>
      </c>
      <c r="N46" s="154">
        <v>1003</v>
      </c>
      <c r="O46" s="154" t="s">
        <v>810</v>
      </c>
      <c r="P46" s="154" t="s">
        <v>810</v>
      </c>
      <c r="Q46" s="154">
        <v>1</v>
      </c>
      <c r="W46" s="154">
        <v>0</v>
      </c>
      <c r="X46" s="154">
        <v>-344066947</v>
      </c>
      <c r="Y46" s="154">
        <f t="shared" si="14"/>
        <v>1000</v>
      </c>
      <c r="AA46" s="154">
        <v>0</v>
      </c>
      <c r="AB46" s="154">
        <v>0</v>
      </c>
      <c r="AC46" s="154">
        <v>0</v>
      </c>
      <c r="AD46" s="154">
        <v>0</v>
      </c>
      <c r="AE46" s="154">
        <v>0</v>
      </c>
      <c r="AF46" s="154">
        <v>0</v>
      </c>
      <c r="AG46" s="154">
        <v>0</v>
      </c>
      <c r="AH46" s="154">
        <v>0</v>
      </c>
      <c r="AI46" s="154">
        <v>1</v>
      </c>
      <c r="AJ46" s="154">
        <v>1</v>
      </c>
      <c r="AK46" s="154">
        <v>1</v>
      </c>
      <c r="AL46" s="154">
        <v>1</v>
      </c>
      <c r="AM46" s="154">
        <v>0</v>
      </c>
      <c r="AN46" s="154">
        <v>0</v>
      </c>
      <c r="AO46" s="154">
        <v>0</v>
      </c>
      <c r="AP46" s="154">
        <v>1</v>
      </c>
      <c r="AQ46" s="154">
        <v>0</v>
      </c>
      <c r="AR46" s="154">
        <v>0</v>
      </c>
      <c r="AS46" s="154" t="s">
        <v>86</v>
      </c>
      <c r="AT46" s="154">
        <v>1000</v>
      </c>
      <c r="AU46" s="154" t="s">
        <v>86</v>
      </c>
      <c r="AV46" s="154">
        <v>0</v>
      </c>
      <c r="AW46" s="154">
        <v>2</v>
      </c>
      <c r="AX46" s="154">
        <v>68315201</v>
      </c>
      <c r="AY46" s="154">
        <v>1</v>
      </c>
      <c r="AZ46" s="154">
        <v>0</v>
      </c>
      <c r="BA46" s="154">
        <v>46</v>
      </c>
      <c r="BB46" s="154">
        <v>0</v>
      </c>
      <c r="BC46" s="154">
        <v>0</v>
      </c>
      <c r="BD46" s="154">
        <v>0</v>
      </c>
      <c r="BE46" s="154">
        <v>0</v>
      </c>
      <c r="BF46" s="154">
        <v>0</v>
      </c>
      <c r="BG46" s="154">
        <v>0</v>
      </c>
      <c r="BH46" s="154">
        <v>0</v>
      </c>
      <c r="BI46" s="154">
        <v>0</v>
      </c>
      <c r="BJ46" s="154">
        <v>0</v>
      </c>
      <c r="BK46" s="154">
        <v>0</v>
      </c>
      <c r="BL46" s="154">
        <v>0</v>
      </c>
      <c r="BM46" s="154">
        <v>0</v>
      </c>
      <c r="BN46" s="154">
        <v>0</v>
      </c>
      <c r="BO46" s="154">
        <v>0</v>
      </c>
      <c r="BP46" s="154">
        <v>0</v>
      </c>
      <c r="BQ46" s="154">
        <v>0</v>
      </c>
      <c r="BR46" s="154">
        <v>0</v>
      </c>
      <c r="BS46" s="154">
        <v>0</v>
      </c>
      <c r="BT46" s="154">
        <v>0</v>
      </c>
      <c r="BU46" s="154">
        <v>0</v>
      </c>
      <c r="BV46" s="154">
        <v>0</v>
      </c>
      <c r="BW46" s="154">
        <v>0</v>
      </c>
      <c r="CV46" s="154">
        <v>0</v>
      </c>
      <c r="CW46" s="154">
        <v>0</v>
      </c>
      <c r="CX46" s="154">
        <f>ROUND(Y46*Source!I148,7)</f>
        <v>12</v>
      </c>
      <c r="CY46" s="154">
        <f>AA46</f>
        <v>0</v>
      </c>
      <c r="CZ46" s="154">
        <f>AE46</f>
        <v>0</v>
      </c>
      <c r="DA46" s="154">
        <f>AI46</f>
        <v>1</v>
      </c>
      <c r="DB46" s="154">
        <f t="shared" si="15"/>
        <v>0</v>
      </c>
      <c r="DC46" s="154">
        <f t="shared" si="16"/>
        <v>0</v>
      </c>
      <c r="DD46" s="154" t="s">
        <v>86</v>
      </c>
      <c r="DE46" s="154" t="s">
        <v>86</v>
      </c>
      <c r="DF46" s="154">
        <f t="shared" ref="DF46:DF53" si="25">ROUND(ROUND(AE46,2)*CX46,2)</f>
        <v>0</v>
      </c>
      <c r="DG46" s="154">
        <f t="shared" si="23"/>
        <v>0</v>
      </c>
      <c r="DH46" s="154">
        <f t="shared" si="17"/>
        <v>0</v>
      </c>
      <c r="DI46" s="154">
        <f t="shared" si="18"/>
        <v>0</v>
      </c>
      <c r="DJ46" s="154">
        <f>DF46</f>
        <v>0</v>
      </c>
      <c r="DK46" s="154">
        <v>0</v>
      </c>
      <c r="DL46" s="154" t="s">
        <v>86</v>
      </c>
      <c r="DM46" s="154">
        <v>0</v>
      </c>
      <c r="DN46" s="154" t="s">
        <v>86</v>
      </c>
      <c r="DO46" s="154">
        <v>0</v>
      </c>
    </row>
    <row r="47" spans="1:119" x14ac:dyDescent="0.2">
      <c r="A47" s="154">
        <f>ROW(Source!A153)</f>
        <v>153</v>
      </c>
      <c r="B47" s="154">
        <v>66504103</v>
      </c>
      <c r="C47" s="154">
        <v>66524074</v>
      </c>
      <c r="D47" s="154">
        <v>65610620</v>
      </c>
      <c r="E47" s="154">
        <v>117</v>
      </c>
      <c r="F47" s="154">
        <v>1</v>
      </c>
      <c r="G47" s="154">
        <v>1</v>
      </c>
      <c r="H47" s="154">
        <v>1</v>
      </c>
      <c r="I47" s="154" t="s">
        <v>437</v>
      </c>
      <c r="J47" s="154" t="s">
        <v>86</v>
      </c>
      <c r="K47" s="154" t="s">
        <v>438</v>
      </c>
      <c r="L47" s="154">
        <v>1191</v>
      </c>
      <c r="N47" s="154">
        <v>1013</v>
      </c>
      <c r="O47" s="154" t="s">
        <v>406</v>
      </c>
      <c r="P47" s="154" t="s">
        <v>406</v>
      </c>
      <c r="Q47" s="154">
        <v>1</v>
      </c>
      <c r="W47" s="154">
        <v>0</v>
      </c>
      <c r="X47" s="154">
        <v>-267883188</v>
      </c>
      <c r="Y47" s="154">
        <f t="shared" si="14"/>
        <v>88.5</v>
      </c>
      <c r="AA47" s="154">
        <v>0</v>
      </c>
      <c r="AB47" s="154">
        <v>0</v>
      </c>
      <c r="AC47" s="154">
        <v>0</v>
      </c>
      <c r="AD47" s="154">
        <v>396.23</v>
      </c>
      <c r="AE47" s="154">
        <v>0</v>
      </c>
      <c r="AF47" s="154">
        <v>0</v>
      </c>
      <c r="AG47" s="154">
        <v>0</v>
      </c>
      <c r="AH47" s="154">
        <v>396.23</v>
      </c>
      <c r="AI47" s="154">
        <v>1</v>
      </c>
      <c r="AJ47" s="154">
        <v>1</v>
      </c>
      <c r="AK47" s="154">
        <v>1</v>
      </c>
      <c r="AL47" s="154">
        <v>1</v>
      </c>
      <c r="AM47" s="154">
        <v>-2</v>
      </c>
      <c r="AN47" s="154">
        <v>0</v>
      </c>
      <c r="AO47" s="154">
        <v>0</v>
      </c>
      <c r="AP47" s="154">
        <v>1</v>
      </c>
      <c r="AQ47" s="154">
        <v>1</v>
      </c>
      <c r="AR47" s="154">
        <v>0</v>
      </c>
      <c r="AS47" s="154" t="s">
        <v>86</v>
      </c>
      <c r="AT47" s="154">
        <v>88.5</v>
      </c>
      <c r="AU47" s="154" t="s">
        <v>86</v>
      </c>
      <c r="AV47" s="154">
        <v>1</v>
      </c>
      <c r="AW47" s="154">
        <v>2</v>
      </c>
      <c r="AX47" s="154">
        <v>68315203</v>
      </c>
      <c r="AY47" s="154">
        <v>1</v>
      </c>
      <c r="AZ47" s="154">
        <v>0</v>
      </c>
      <c r="BA47" s="154">
        <v>47</v>
      </c>
      <c r="BB47" s="154">
        <v>1</v>
      </c>
      <c r="BC47" s="154">
        <v>0</v>
      </c>
      <c r="BD47" s="154">
        <v>0</v>
      </c>
      <c r="BE47" s="154">
        <v>0</v>
      </c>
      <c r="BF47" s="154">
        <v>0</v>
      </c>
      <c r="BG47" s="154">
        <v>0</v>
      </c>
      <c r="BH47" s="154">
        <v>0</v>
      </c>
      <c r="BI47" s="154">
        <v>0</v>
      </c>
      <c r="BJ47" s="154">
        <v>0</v>
      </c>
      <c r="BK47" s="154">
        <v>0</v>
      </c>
      <c r="BL47" s="154">
        <v>0</v>
      </c>
      <c r="BM47" s="154">
        <v>35066.355000000003</v>
      </c>
      <c r="BN47" s="154">
        <v>88.5</v>
      </c>
      <c r="BO47" s="154">
        <v>0</v>
      </c>
      <c r="BP47" s="154">
        <v>1</v>
      </c>
      <c r="BQ47" s="154">
        <v>0</v>
      </c>
      <c r="BR47" s="154">
        <v>0</v>
      </c>
      <c r="BS47" s="154">
        <v>0</v>
      </c>
      <c r="BT47" s="154">
        <v>35066.355000000003</v>
      </c>
      <c r="BU47" s="154">
        <v>88.5</v>
      </c>
      <c r="BV47" s="154">
        <v>0</v>
      </c>
      <c r="BW47" s="154">
        <v>1</v>
      </c>
      <c r="CU47" s="154">
        <f>ROUND(AT47*Source!I153*AH47*AL47,2)</f>
        <v>894.19</v>
      </c>
      <c r="CV47" s="154">
        <f>ROUND(Y47*Source!I153,7)</f>
        <v>2.2567499999999998</v>
      </c>
      <c r="CW47" s="154">
        <v>0</v>
      </c>
      <c r="CX47" s="154">
        <f>ROUND(Y47*Source!I153,7)</f>
        <v>2.2567499999999998</v>
      </c>
      <c r="CY47" s="154">
        <f>AD47</f>
        <v>396.23</v>
      </c>
      <c r="CZ47" s="154">
        <f>AH47</f>
        <v>396.23</v>
      </c>
      <c r="DA47" s="154">
        <f>AL47</f>
        <v>1</v>
      </c>
      <c r="DB47" s="154">
        <f t="shared" si="15"/>
        <v>35066.36</v>
      </c>
      <c r="DC47" s="154">
        <f t="shared" si="16"/>
        <v>0</v>
      </c>
      <c r="DD47" s="154" t="s">
        <v>86</v>
      </c>
      <c r="DE47" s="154" t="s">
        <v>86</v>
      </c>
      <c r="DF47" s="154">
        <f t="shared" si="25"/>
        <v>0</v>
      </c>
      <c r="DG47" s="154">
        <f t="shared" si="23"/>
        <v>0</v>
      </c>
      <c r="DH47" s="154">
        <f t="shared" si="17"/>
        <v>0</v>
      </c>
      <c r="DI47" s="154">
        <f t="shared" si="18"/>
        <v>894.19</v>
      </c>
      <c r="DJ47" s="154">
        <f>DI47</f>
        <v>894.19</v>
      </c>
      <c r="DK47" s="154">
        <v>1</v>
      </c>
      <c r="DL47" s="154" t="s">
        <v>86</v>
      </c>
      <c r="DM47" s="154">
        <v>0</v>
      </c>
      <c r="DN47" s="154" t="s">
        <v>86</v>
      </c>
      <c r="DO47" s="154">
        <v>0</v>
      </c>
    </row>
    <row r="48" spans="1:119" x14ac:dyDescent="0.2">
      <c r="A48" s="154">
        <f>ROW(Source!A189)</f>
        <v>189</v>
      </c>
      <c r="B48" s="154">
        <v>66504103</v>
      </c>
      <c r="C48" s="154">
        <v>66534430</v>
      </c>
      <c r="D48" s="154">
        <v>65610688</v>
      </c>
      <c r="E48" s="154">
        <v>117</v>
      </c>
      <c r="F48" s="154">
        <v>1</v>
      </c>
      <c r="G48" s="154">
        <v>1</v>
      </c>
      <c r="H48" s="154">
        <v>1</v>
      </c>
      <c r="I48" s="154" t="s">
        <v>467</v>
      </c>
      <c r="J48" s="154" t="s">
        <v>86</v>
      </c>
      <c r="K48" s="154" t="s">
        <v>468</v>
      </c>
      <c r="L48" s="154">
        <v>1191</v>
      </c>
      <c r="N48" s="154">
        <v>1013</v>
      </c>
      <c r="O48" s="154" t="s">
        <v>406</v>
      </c>
      <c r="P48" s="154" t="s">
        <v>406</v>
      </c>
      <c r="Q48" s="154">
        <v>1</v>
      </c>
      <c r="W48" s="154">
        <v>0</v>
      </c>
      <c r="X48" s="154">
        <v>44848675</v>
      </c>
      <c r="Y48" s="154">
        <f t="shared" si="14"/>
        <v>23.04</v>
      </c>
      <c r="AA48" s="154">
        <v>0</v>
      </c>
      <c r="AB48" s="154">
        <v>0</v>
      </c>
      <c r="AC48" s="154">
        <v>0</v>
      </c>
      <c r="AD48" s="154">
        <v>496.71</v>
      </c>
      <c r="AE48" s="154">
        <v>0</v>
      </c>
      <c r="AF48" s="154">
        <v>0</v>
      </c>
      <c r="AG48" s="154">
        <v>0</v>
      </c>
      <c r="AH48" s="154">
        <v>496.71</v>
      </c>
      <c r="AI48" s="154">
        <v>1</v>
      </c>
      <c r="AJ48" s="154">
        <v>1</v>
      </c>
      <c r="AK48" s="154">
        <v>1</v>
      </c>
      <c r="AL48" s="154">
        <v>1</v>
      </c>
      <c r="AM48" s="154">
        <v>-2</v>
      </c>
      <c r="AN48" s="154">
        <v>0</v>
      </c>
      <c r="AO48" s="154">
        <v>0</v>
      </c>
      <c r="AP48" s="154">
        <v>1</v>
      </c>
      <c r="AQ48" s="154">
        <v>1</v>
      </c>
      <c r="AR48" s="154">
        <v>0</v>
      </c>
      <c r="AS48" s="154" t="s">
        <v>86</v>
      </c>
      <c r="AT48" s="154">
        <v>23.04</v>
      </c>
      <c r="AU48" s="154" t="s">
        <v>86</v>
      </c>
      <c r="AV48" s="154">
        <v>1</v>
      </c>
      <c r="AW48" s="154">
        <v>2</v>
      </c>
      <c r="AX48" s="154">
        <v>68315204</v>
      </c>
      <c r="AY48" s="154">
        <v>1</v>
      </c>
      <c r="AZ48" s="154">
        <v>0</v>
      </c>
      <c r="BA48" s="154">
        <v>48</v>
      </c>
      <c r="BB48" s="154">
        <v>1</v>
      </c>
      <c r="BC48" s="154">
        <v>0</v>
      </c>
      <c r="BD48" s="154">
        <v>0</v>
      </c>
      <c r="BE48" s="154">
        <v>0</v>
      </c>
      <c r="BF48" s="154">
        <v>0</v>
      </c>
      <c r="BG48" s="154">
        <v>0</v>
      </c>
      <c r="BH48" s="154">
        <v>0</v>
      </c>
      <c r="BI48" s="154">
        <v>0</v>
      </c>
      <c r="BJ48" s="154">
        <v>0</v>
      </c>
      <c r="BK48" s="154">
        <v>0</v>
      </c>
      <c r="BL48" s="154">
        <v>0</v>
      </c>
      <c r="BM48" s="154">
        <v>11444.198399999999</v>
      </c>
      <c r="BN48" s="154">
        <v>23.04</v>
      </c>
      <c r="BO48" s="154">
        <v>0</v>
      </c>
      <c r="BP48" s="154">
        <v>1</v>
      </c>
      <c r="BQ48" s="154">
        <v>0</v>
      </c>
      <c r="BR48" s="154">
        <v>0</v>
      </c>
      <c r="BS48" s="154">
        <v>0</v>
      </c>
      <c r="BT48" s="154">
        <v>11444.198399999999</v>
      </c>
      <c r="BU48" s="154">
        <v>23.04</v>
      </c>
      <c r="BV48" s="154">
        <v>0</v>
      </c>
      <c r="BW48" s="154">
        <v>1</v>
      </c>
      <c r="CU48" s="154">
        <f>ROUND(AT48*Source!I189*AH48*AL48,2)</f>
        <v>686.65</v>
      </c>
      <c r="CV48" s="154">
        <f>ROUND(Y48*Source!I189,7)</f>
        <v>1.3824000000000001</v>
      </c>
      <c r="CW48" s="154">
        <v>0</v>
      </c>
      <c r="CX48" s="154">
        <f>ROUND(Y48*Source!I189,7)</f>
        <v>1.3824000000000001</v>
      </c>
      <c r="CY48" s="154">
        <f>AD48</f>
        <v>496.71</v>
      </c>
      <c r="CZ48" s="154">
        <f>AH48</f>
        <v>496.71</v>
      </c>
      <c r="DA48" s="154">
        <f>AL48</f>
        <v>1</v>
      </c>
      <c r="DB48" s="154">
        <f t="shared" si="15"/>
        <v>11444.2</v>
      </c>
      <c r="DC48" s="154">
        <f t="shared" si="16"/>
        <v>0</v>
      </c>
      <c r="DD48" s="154" t="s">
        <v>86</v>
      </c>
      <c r="DE48" s="154" t="s">
        <v>86</v>
      </c>
      <c r="DF48" s="154">
        <f t="shared" si="25"/>
        <v>0</v>
      </c>
      <c r="DG48" s="154">
        <f t="shared" si="23"/>
        <v>0</v>
      </c>
      <c r="DH48" s="154">
        <f t="shared" si="17"/>
        <v>0</v>
      </c>
      <c r="DI48" s="154">
        <f t="shared" si="18"/>
        <v>686.65</v>
      </c>
      <c r="DJ48" s="154">
        <f>DI48</f>
        <v>686.65</v>
      </c>
      <c r="DK48" s="154">
        <v>1</v>
      </c>
      <c r="DL48" s="154" t="s">
        <v>86</v>
      </c>
      <c r="DM48" s="154">
        <v>0</v>
      </c>
      <c r="DN48" s="154" t="s">
        <v>86</v>
      </c>
      <c r="DO48" s="154">
        <v>0</v>
      </c>
    </row>
    <row r="49" spans="1:119" x14ac:dyDescent="0.2">
      <c r="A49" s="154">
        <f>ROW(Source!A189)</f>
        <v>189</v>
      </c>
      <c r="B49" s="154">
        <v>66504103</v>
      </c>
      <c r="C49" s="154">
        <v>66534430</v>
      </c>
      <c r="D49" s="154">
        <v>65610864</v>
      </c>
      <c r="E49" s="154">
        <v>117</v>
      </c>
      <c r="F49" s="154">
        <v>1</v>
      </c>
      <c r="G49" s="154">
        <v>1</v>
      </c>
      <c r="H49" s="154">
        <v>1</v>
      </c>
      <c r="I49" s="154" t="s">
        <v>1000</v>
      </c>
      <c r="J49" s="154" t="s">
        <v>86</v>
      </c>
      <c r="K49" s="154" t="s">
        <v>1001</v>
      </c>
      <c r="L49" s="154">
        <v>1191</v>
      </c>
      <c r="N49" s="154">
        <v>1013</v>
      </c>
      <c r="O49" s="154" t="s">
        <v>406</v>
      </c>
      <c r="P49" s="154" t="s">
        <v>406</v>
      </c>
      <c r="Q49" s="154">
        <v>1</v>
      </c>
      <c r="W49" s="154">
        <v>0</v>
      </c>
      <c r="X49" s="154">
        <v>-1417349443</v>
      </c>
      <c r="Y49" s="154">
        <f t="shared" si="14"/>
        <v>0.4</v>
      </c>
      <c r="AA49" s="154">
        <v>0</v>
      </c>
      <c r="AB49" s="154">
        <v>0</v>
      </c>
      <c r="AC49" s="154">
        <v>0</v>
      </c>
      <c r="AD49" s="154">
        <v>0</v>
      </c>
      <c r="AE49" s="154">
        <v>0</v>
      </c>
      <c r="AF49" s="154">
        <v>0</v>
      </c>
      <c r="AG49" s="154">
        <v>0</v>
      </c>
      <c r="AH49" s="154">
        <v>0</v>
      </c>
      <c r="AI49" s="154">
        <v>1</v>
      </c>
      <c r="AJ49" s="154">
        <v>1</v>
      </c>
      <c r="AK49" s="154">
        <v>1</v>
      </c>
      <c r="AL49" s="154">
        <v>1</v>
      </c>
      <c r="AM49" s="154">
        <v>-2</v>
      </c>
      <c r="AN49" s="154">
        <v>0</v>
      </c>
      <c r="AO49" s="154">
        <v>0</v>
      </c>
      <c r="AP49" s="154">
        <v>1</v>
      </c>
      <c r="AQ49" s="154">
        <v>1</v>
      </c>
      <c r="AR49" s="154">
        <v>0</v>
      </c>
      <c r="AS49" s="154" t="s">
        <v>86</v>
      </c>
      <c r="AT49" s="154">
        <v>0.4</v>
      </c>
      <c r="AU49" s="154" t="s">
        <v>86</v>
      </c>
      <c r="AV49" s="154">
        <v>2</v>
      </c>
      <c r="AW49" s="154">
        <v>2</v>
      </c>
      <c r="AX49" s="154">
        <v>68315205</v>
      </c>
      <c r="AY49" s="154">
        <v>1</v>
      </c>
      <c r="AZ49" s="154">
        <v>0</v>
      </c>
      <c r="BA49" s="154">
        <v>49</v>
      </c>
      <c r="BB49" s="154">
        <v>1</v>
      </c>
      <c r="BC49" s="154">
        <v>0</v>
      </c>
      <c r="BD49" s="154">
        <v>0</v>
      </c>
      <c r="BE49" s="154">
        <v>0</v>
      </c>
      <c r="BF49" s="154">
        <v>0</v>
      </c>
      <c r="BG49" s="154">
        <v>0</v>
      </c>
      <c r="BH49" s="154">
        <v>0</v>
      </c>
      <c r="BI49" s="154">
        <v>0</v>
      </c>
      <c r="BJ49" s="154">
        <v>0</v>
      </c>
      <c r="BK49" s="154">
        <v>0</v>
      </c>
      <c r="BL49" s="154">
        <v>0</v>
      </c>
      <c r="BM49" s="154">
        <v>0</v>
      </c>
      <c r="BN49" s="154">
        <v>0</v>
      </c>
      <c r="BO49" s="154">
        <v>0</v>
      </c>
      <c r="BP49" s="154">
        <v>0</v>
      </c>
      <c r="BQ49" s="154">
        <v>0</v>
      </c>
      <c r="BR49" s="154">
        <v>0</v>
      </c>
      <c r="BS49" s="154">
        <v>0</v>
      </c>
      <c r="BT49" s="154">
        <v>0</v>
      </c>
      <c r="BU49" s="154">
        <v>0</v>
      </c>
      <c r="BV49" s="154">
        <v>0</v>
      </c>
      <c r="BW49" s="154">
        <v>0</v>
      </c>
      <c r="CV49" s="154">
        <v>0</v>
      </c>
      <c r="CW49" s="154">
        <v>0</v>
      </c>
      <c r="CX49" s="154">
        <f>ROUND(Y49*Source!I189,7)</f>
        <v>2.4E-2</v>
      </c>
      <c r="CY49" s="154">
        <f>AD49</f>
        <v>0</v>
      </c>
      <c r="CZ49" s="154">
        <f>AH49</f>
        <v>0</v>
      </c>
      <c r="DA49" s="154">
        <f>AL49</f>
        <v>1</v>
      </c>
      <c r="DB49" s="154">
        <f t="shared" si="15"/>
        <v>0</v>
      </c>
      <c r="DC49" s="154">
        <f t="shared" si="16"/>
        <v>0</v>
      </c>
      <c r="DD49" s="154" t="s">
        <v>86</v>
      </c>
      <c r="DE49" s="154" t="s">
        <v>86</v>
      </c>
      <c r="DF49" s="154">
        <f t="shared" si="25"/>
        <v>0</v>
      </c>
      <c r="DG49" s="154">
        <f t="shared" si="23"/>
        <v>0</v>
      </c>
      <c r="DH49" s="154">
        <f t="shared" si="17"/>
        <v>0</v>
      </c>
      <c r="DI49" s="154">
        <f t="shared" si="18"/>
        <v>0</v>
      </c>
      <c r="DJ49" s="154">
        <f>DI49</f>
        <v>0</v>
      </c>
      <c r="DK49" s="154">
        <v>0</v>
      </c>
      <c r="DL49" s="154" t="s">
        <v>86</v>
      </c>
      <c r="DM49" s="154">
        <v>0</v>
      </c>
      <c r="DN49" s="154" t="s">
        <v>86</v>
      </c>
      <c r="DO49" s="154">
        <v>0</v>
      </c>
    </row>
    <row r="50" spans="1:119" x14ac:dyDescent="0.2">
      <c r="A50" s="154">
        <f>ROW(Source!A189)</f>
        <v>189</v>
      </c>
      <c r="B50" s="154">
        <v>66504103</v>
      </c>
      <c r="C50" s="154">
        <v>66534430</v>
      </c>
      <c r="D50" s="154">
        <v>65617353</v>
      </c>
      <c r="E50" s="154">
        <v>1</v>
      </c>
      <c r="F50" s="154">
        <v>1</v>
      </c>
      <c r="G50" s="154">
        <v>1</v>
      </c>
      <c r="H50" s="154">
        <v>2</v>
      </c>
      <c r="I50" s="154" t="s">
        <v>483</v>
      </c>
      <c r="J50" s="154" t="s">
        <v>1003</v>
      </c>
      <c r="K50" s="154" t="s">
        <v>484</v>
      </c>
      <c r="L50" s="154">
        <v>1368</v>
      </c>
      <c r="N50" s="154">
        <v>1011</v>
      </c>
      <c r="O50" s="154" t="s">
        <v>473</v>
      </c>
      <c r="P50" s="154" t="s">
        <v>473</v>
      </c>
      <c r="Q50" s="154">
        <v>1</v>
      </c>
      <c r="W50" s="154">
        <v>0</v>
      </c>
      <c r="X50" s="154">
        <v>639918019</v>
      </c>
      <c r="Y50" s="154">
        <f t="shared" si="14"/>
        <v>0.2</v>
      </c>
      <c r="AA50" s="154">
        <v>0</v>
      </c>
      <c r="AB50" s="154">
        <v>1551.19</v>
      </c>
      <c r="AC50" s="154">
        <v>682.51</v>
      </c>
      <c r="AD50" s="154">
        <v>0</v>
      </c>
      <c r="AE50" s="154">
        <v>0</v>
      </c>
      <c r="AF50" s="154">
        <v>1551.19</v>
      </c>
      <c r="AG50" s="154">
        <v>682.51</v>
      </c>
      <c r="AH50" s="154">
        <v>0</v>
      </c>
      <c r="AI50" s="154">
        <v>1</v>
      </c>
      <c r="AJ50" s="154">
        <v>1</v>
      </c>
      <c r="AK50" s="154">
        <v>1</v>
      </c>
      <c r="AL50" s="154">
        <v>1</v>
      </c>
      <c r="AM50" s="154">
        <v>-2</v>
      </c>
      <c r="AN50" s="154">
        <v>0</v>
      </c>
      <c r="AO50" s="154">
        <v>0</v>
      </c>
      <c r="AP50" s="154">
        <v>1</v>
      </c>
      <c r="AQ50" s="154">
        <v>1</v>
      </c>
      <c r="AR50" s="154">
        <v>0</v>
      </c>
      <c r="AS50" s="154" t="s">
        <v>86</v>
      </c>
      <c r="AT50" s="154">
        <v>0.2</v>
      </c>
      <c r="AU50" s="154" t="s">
        <v>86</v>
      </c>
      <c r="AV50" s="154">
        <v>1</v>
      </c>
      <c r="AW50" s="154">
        <v>2</v>
      </c>
      <c r="AX50" s="154">
        <v>68315206</v>
      </c>
      <c r="AY50" s="154">
        <v>1</v>
      </c>
      <c r="AZ50" s="154">
        <v>0</v>
      </c>
      <c r="BA50" s="154">
        <v>50</v>
      </c>
      <c r="BB50" s="154">
        <v>1</v>
      </c>
      <c r="BC50" s="154">
        <v>0</v>
      </c>
      <c r="BD50" s="154">
        <v>0</v>
      </c>
      <c r="BE50" s="154">
        <v>0</v>
      </c>
      <c r="BF50" s="154">
        <v>0</v>
      </c>
      <c r="BG50" s="154">
        <v>0</v>
      </c>
      <c r="BH50" s="154">
        <v>0</v>
      </c>
      <c r="BI50" s="154">
        <v>0</v>
      </c>
      <c r="BJ50" s="154">
        <v>0</v>
      </c>
      <c r="BK50" s="154">
        <v>310.23800000000006</v>
      </c>
      <c r="BL50" s="154">
        <v>136.50200000000001</v>
      </c>
      <c r="BM50" s="154">
        <v>0</v>
      </c>
      <c r="BN50" s="154">
        <v>0</v>
      </c>
      <c r="BO50" s="154">
        <v>0.2</v>
      </c>
      <c r="BP50" s="154">
        <v>1</v>
      </c>
      <c r="BQ50" s="154">
        <v>0</v>
      </c>
      <c r="BR50" s="154">
        <v>310.23800000000006</v>
      </c>
      <c r="BS50" s="154">
        <v>136.50200000000001</v>
      </c>
      <c r="BT50" s="154">
        <v>0</v>
      </c>
      <c r="BU50" s="154">
        <v>0</v>
      </c>
      <c r="BV50" s="154">
        <v>0.2</v>
      </c>
      <c r="BW50" s="154">
        <v>1</v>
      </c>
      <c r="CV50" s="154">
        <v>0</v>
      </c>
      <c r="CW50" s="154">
        <f>ROUND(Y50*Source!I189*DO50,7)</f>
        <v>1.2E-2</v>
      </c>
      <c r="CX50" s="154">
        <f>ROUND(Y50*Source!I189,7)</f>
        <v>1.2E-2</v>
      </c>
      <c r="CY50" s="154">
        <f>AB50</f>
        <v>1551.19</v>
      </c>
      <c r="CZ50" s="154">
        <f>AF50</f>
        <v>1551.19</v>
      </c>
      <c r="DA50" s="154">
        <f>AJ50</f>
        <v>1</v>
      </c>
      <c r="DB50" s="154">
        <f t="shared" si="15"/>
        <v>310.24</v>
      </c>
      <c r="DC50" s="154">
        <f t="shared" si="16"/>
        <v>136.5</v>
      </c>
      <c r="DD50" s="154" t="s">
        <v>86</v>
      </c>
      <c r="DE50" s="154" t="s">
        <v>86</v>
      </c>
      <c r="DF50" s="154">
        <f t="shared" si="25"/>
        <v>0</v>
      </c>
      <c r="DG50" s="154">
        <f t="shared" si="23"/>
        <v>18.61</v>
      </c>
      <c r="DH50" s="154">
        <f t="shared" si="17"/>
        <v>8.19</v>
      </c>
      <c r="DI50" s="154">
        <f t="shared" si="18"/>
        <v>0</v>
      </c>
      <c r="DJ50" s="154">
        <f>DG50+DH50</f>
        <v>26.799999999999997</v>
      </c>
      <c r="DK50" s="154">
        <v>1</v>
      </c>
      <c r="DL50" s="154" t="s">
        <v>485</v>
      </c>
      <c r="DM50" s="154">
        <v>6</v>
      </c>
      <c r="DN50" s="154" t="s">
        <v>406</v>
      </c>
      <c r="DO50" s="154">
        <v>1</v>
      </c>
    </row>
    <row r="51" spans="1:119" x14ac:dyDescent="0.2">
      <c r="A51" s="154">
        <f>ROW(Source!A189)</f>
        <v>189</v>
      </c>
      <c r="B51" s="154">
        <v>66504103</v>
      </c>
      <c r="C51" s="154">
        <v>66534430</v>
      </c>
      <c r="D51" s="154">
        <v>65617450</v>
      </c>
      <c r="E51" s="154">
        <v>1</v>
      </c>
      <c r="F51" s="154">
        <v>1</v>
      </c>
      <c r="G51" s="154">
        <v>1</v>
      </c>
      <c r="H51" s="154">
        <v>2</v>
      </c>
      <c r="I51" s="154" t="s">
        <v>487</v>
      </c>
      <c r="J51" s="154" t="s">
        <v>1004</v>
      </c>
      <c r="K51" s="154" t="s">
        <v>488</v>
      </c>
      <c r="L51" s="154">
        <v>1368</v>
      </c>
      <c r="N51" s="154">
        <v>1011</v>
      </c>
      <c r="O51" s="154" t="s">
        <v>473</v>
      </c>
      <c r="P51" s="154" t="s">
        <v>473</v>
      </c>
      <c r="Q51" s="154">
        <v>1</v>
      </c>
      <c r="W51" s="154">
        <v>0</v>
      </c>
      <c r="X51" s="154">
        <v>-1620640563</v>
      </c>
      <c r="Y51" s="154">
        <f t="shared" si="14"/>
        <v>5.14</v>
      </c>
      <c r="AA51" s="154">
        <v>0</v>
      </c>
      <c r="AB51" s="154">
        <v>2.54</v>
      </c>
      <c r="AC51" s="154">
        <v>0</v>
      </c>
      <c r="AD51" s="154">
        <v>0</v>
      </c>
      <c r="AE51" s="154">
        <v>0</v>
      </c>
      <c r="AF51" s="154">
        <v>1.75</v>
      </c>
      <c r="AG51" s="154">
        <v>0</v>
      </c>
      <c r="AH51" s="154">
        <v>0</v>
      </c>
      <c r="AI51" s="154">
        <v>1</v>
      </c>
      <c r="AJ51" s="154">
        <v>1.45</v>
      </c>
      <c r="AK51" s="154">
        <v>1</v>
      </c>
      <c r="AL51" s="154">
        <v>1</v>
      </c>
      <c r="AM51" s="154">
        <v>2</v>
      </c>
      <c r="AN51" s="154">
        <v>0</v>
      </c>
      <c r="AO51" s="154">
        <v>0</v>
      </c>
      <c r="AP51" s="154">
        <v>1</v>
      </c>
      <c r="AQ51" s="154">
        <v>1</v>
      </c>
      <c r="AR51" s="154">
        <v>0</v>
      </c>
      <c r="AS51" s="154" t="s">
        <v>86</v>
      </c>
      <c r="AT51" s="154">
        <v>5.14</v>
      </c>
      <c r="AU51" s="154" t="s">
        <v>86</v>
      </c>
      <c r="AV51" s="154">
        <v>1</v>
      </c>
      <c r="AW51" s="154">
        <v>2</v>
      </c>
      <c r="AX51" s="154">
        <v>68315207</v>
      </c>
      <c r="AY51" s="154">
        <v>1</v>
      </c>
      <c r="AZ51" s="154">
        <v>0</v>
      </c>
      <c r="BA51" s="154">
        <v>51</v>
      </c>
      <c r="BB51" s="154">
        <v>1</v>
      </c>
      <c r="BC51" s="154">
        <v>0</v>
      </c>
      <c r="BD51" s="154">
        <v>0</v>
      </c>
      <c r="BE51" s="154">
        <v>0</v>
      </c>
      <c r="BF51" s="154">
        <v>0</v>
      </c>
      <c r="BG51" s="154">
        <v>0</v>
      </c>
      <c r="BH51" s="154">
        <v>0</v>
      </c>
      <c r="BI51" s="154">
        <v>0</v>
      </c>
      <c r="BJ51" s="154">
        <v>0</v>
      </c>
      <c r="BK51" s="154">
        <v>8.9949999999999992</v>
      </c>
      <c r="BL51" s="154">
        <v>0</v>
      </c>
      <c r="BM51" s="154">
        <v>0</v>
      </c>
      <c r="BN51" s="154">
        <v>0</v>
      </c>
      <c r="BO51" s="154">
        <v>0</v>
      </c>
      <c r="BP51" s="154">
        <v>1</v>
      </c>
      <c r="BQ51" s="154">
        <v>0</v>
      </c>
      <c r="BR51" s="154">
        <v>8.9949999999999992</v>
      </c>
      <c r="BS51" s="154">
        <v>0</v>
      </c>
      <c r="BT51" s="154">
        <v>0</v>
      </c>
      <c r="BU51" s="154">
        <v>0</v>
      </c>
      <c r="BV51" s="154">
        <v>0</v>
      </c>
      <c r="BW51" s="154">
        <v>1</v>
      </c>
      <c r="CV51" s="154">
        <v>0</v>
      </c>
      <c r="CW51" s="154">
        <f>ROUND(Y51*Source!I189*DO51,7)</f>
        <v>0</v>
      </c>
      <c r="CX51" s="154">
        <f>ROUND(Y51*Source!I189,7)</f>
        <v>0.30840000000000001</v>
      </c>
      <c r="CY51" s="154">
        <f>AB51</f>
        <v>2.54</v>
      </c>
      <c r="CZ51" s="154">
        <f>AF51</f>
        <v>1.75</v>
      </c>
      <c r="DA51" s="154">
        <f>AJ51</f>
        <v>1.45</v>
      </c>
      <c r="DB51" s="154">
        <f t="shared" si="15"/>
        <v>9</v>
      </c>
      <c r="DC51" s="154">
        <f t="shared" si="16"/>
        <v>0</v>
      </c>
      <c r="DD51" s="154" t="s">
        <v>86</v>
      </c>
      <c r="DE51" s="154" t="s">
        <v>86</v>
      </c>
      <c r="DF51" s="154">
        <f t="shared" si="25"/>
        <v>0</v>
      </c>
      <c r="DG51" s="154">
        <f>ROUND(ROUND(AF51*AJ51,2)*CX51,2)</f>
        <v>0.78</v>
      </c>
      <c r="DH51" s="154">
        <f t="shared" si="17"/>
        <v>0</v>
      </c>
      <c r="DI51" s="154">
        <f t="shared" si="18"/>
        <v>0</v>
      </c>
      <c r="DJ51" s="154">
        <f>DG51+DH51</f>
        <v>0.78</v>
      </c>
      <c r="DK51" s="154">
        <v>0</v>
      </c>
      <c r="DL51" s="154" t="s">
        <v>86</v>
      </c>
      <c r="DM51" s="154">
        <v>0</v>
      </c>
      <c r="DN51" s="154" t="s">
        <v>86</v>
      </c>
      <c r="DO51" s="154">
        <v>0</v>
      </c>
    </row>
    <row r="52" spans="1:119" x14ac:dyDescent="0.2">
      <c r="A52" s="154">
        <f>ROW(Source!A189)</f>
        <v>189</v>
      </c>
      <c r="B52" s="154">
        <v>66504103</v>
      </c>
      <c r="C52" s="154">
        <v>66534430</v>
      </c>
      <c r="D52" s="154">
        <v>65617494</v>
      </c>
      <c r="E52" s="154">
        <v>1</v>
      </c>
      <c r="F52" s="154">
        <v>1</v>
      </c>
      <c r="G52" s="154">
        <v>1</v>
      </c>
      <c r="H52" s="154">
        <v>2</v>
      </c>
      <c r="I52" s="154" t="s">
        <v>489</v>
      </c>
      <c r="J52" s="154" t="s">
        <v>1005</v>
      </c>
      <c r="K52" s="154" t="s">
        <v>490</v>
      </c>
      <c r="L52" s="154">
        <v>1368</v>
      </c>
      <c r="N52" s="154">
        <v>1011</v>
      </c>
      <c r="O52" s="154" t="s">
        <v>473</v>
      </c>
      <c r="P52" s="154" t="s">
        <v>473</v>
      </c>
      <c r="Q52" s="154">
        <v>1</v>
      </c>
      <c r="W52" s="154">
        <v>0</v>
      </c>
      <c r="X52" s="154">
        <v>877234250</v>
      </c>
      <c r="Y52" s="154">
        <f t="shared" si="14"/>
        <v>5.14</v>
      </c>
      <c r="AA52" s="154">
        <v>0</v>
      </c>
      <c r="AB52" s="154">
        <v>18.28</v>
      </c>
      <c r="AC52" s="154">
        <v>0</v>
      </c>
      <c r="AD52" s="154">
        <v>0</v>
      </c>
      <c r="AE52" s="154">
        <v>0</v>
      </c>
      <c r="AF52" s="154">
        <v>13.44</v>
      </c>
      <c r="AG52" s="154">
        <v>0</v>
      </c>
      <c r="AH52" s="154">
        <v>0</v>
      </c>
      <c r="AI52" s="154">
        <v>1</v>
      </c>
      <c r="AJ52" s="154">
        <v>1.36</v>
      </c>
      <c r="AK52" s="154">
        <v>1</v>
      </c>
      <c r="AL52" s="154">
        <v>1</v>
      </c>
      <c r="AM52" s="154">
        <v>2</v>
      </c>
      <c r="AN52" s="154">
        <v>0</v>
      </c>
      <c r="AO52" s="154">
        <v>0</v>
      </c>
      <c r="AP52" s="154">
        <v>1</v>
      </c>
      <c r="AQ52" s="154">
        <v>1</v>
      </c>
      <c r="AR52" s="154">
        <v>0</v>
      </c>
      <c r="AS52" s="154" t="s">
        <v>86</v>
      </c>
      <c r="AT52" s="154">
        <v>5.14</v>
      </c>
      <c r="AU52" s="154" t="s">
        <v>86</v>
      </c>
      <c r="AV52" s="154">
        <v>1</v>
      </c>
      <c r="AW52" s="154">
        <v>2</v>
      </c>
      <c r="AX52" s="154">
        <v>68315208</v>
      </c>
      <c r="AY52" s="154">
        <v>1</v>
      </c>
      <c r="AZ52" s="154">
        <v>0</v>
      </c>
      <c r="BA52" s="154">
        <v>52</v>
      </c>
      <c r="BB52" s="154">
        <v>1</v>
      </c>
      <c r="BC52" s="154">
        <v>0</v>
      </c>
      <c r="BD52" s="154">
        <v>0</v>
      </c>
      <c r="BE52" s="154">
        <v>0</v>
      </c>
      <c r="BF52" s="154">
        <v>0</v>
      </c>
      <c r="BG52" s="154">
        <v>0</v>
      </c>
      <c r="BH52" s="154">
        <v>0</v>
      </c>
      <c r="BI52" s="154">
        <v>0</v>
      </c>
      <c r="BJ52" s="154">
        <v>0</v>
      </c>
      <c r="BK52" s="154">
        <v>69.081599999999995</v>
      </c>
      <c r="BL52" s="154">
        <v>0</v>
      </c>
      <c r="BM52" s="154">
        <v>0</v>
      </c>
      <c r="BN52" s="154">
        <v>0</v>
      </c>
      <c r="BO52" s="154">
        <v>0</v>
      </c>
      <c r="BP52" s="154">
        <v>1</v>
      </c>
      <c r="BQ52" s="154">
        <v>0</v>
      </c>
      <c r="BR52" s="154">
        <v>69.081599999999995</v>
      </c>
      <c r="BS52" s="154">
        <v>0</v>
      </c>
      <c r="BT52" s="154">
        <v>0</v>
      </c>
      <c r="BU52" s="154">
        <v>0</v>
      </c>
      <c r="BV52" s="154">
        <v>0</v>
      </c>
      <c r="BW52" s="154">
        <v>1</v>
      </c>
      <c r="CV52" s="154">
        <v>0</v>
      </c>
      <c r="CW52" s="154">
        <f>ROUND(Y52*Source!I189*DO52,7)</f>
        <v>0</v>
      </c>
      <c r="CX52" s="154">
        <f>ROUND(Y52*Source!I189,7)</f>
        <v>0.30840000000000001</v>
      </c>
      <c r="CY52" s="154">
        <f>AB52</f>
        <v>18.28</v>
      </c>
      <c r="CZ52" s="154">
        <f>AF52</f>
        <v>13.44</v>
      </c>
      <c r="DA52" s="154">
        <f>AJ52</f>
        <v>1.36</v>
      </c>
      <c r="DB52" s="154">
        <f t="shared" si="15"/>
        <v>69.08</v>
      </c>
      <c r="DC52" s="154">
        <f t="shared" si="16"/>
        <v>0</v>
      </c>
      <c r="DD52" s="154" t="s">
        <v>86</v>
      </c>
      <c r="DE52" s="154" t="s">
        <v>86</v>
      </c>
      <c r="DF52" s="154">
        <f t="shared" si="25"/>
        <v>0</v>
      </c>
      <c r="DG52" s="154">
        <f>ROUND(ROUND(AF52*AJ52,2)*CX52,2)</f>
        <v>5.64</v>
      </c>
      <c r="DH52" s="154">
        <f t="shared" si="17"/>
        <v>0</v>
      </c>
      <c r="DI52" s="154">
        <f t="shared" si="18"/>
        <v>0</v>
      </c>
      <c r="DJ52" s="154">
        <f>DG52+DH52</f>
        <v>5.64</v>
      </c>
      <c r="DK52" s="154">
        <v>0</v>
      </c>
      <c r="DL52" s="154" t="s">
        <v>86</v>
      </c>
      <c r="DM52" s="154">
        <v>0</v>
      </c>
      <c r="DN52" s="154" t="s">
        <v>86</v>
      </c>
      <c r="DO52" s="154">
        <v>0</v>
      </c>
    </row>
    <row r="53" spans="1:119" x14ac:dyDescent="0.2">
      <c r="A53" s="154">
        <f>ROW(Source!A189)</f>
        <v>189</v>
      </c>
      <c r="B53" s="154">
        <v>66504103</v>
      </c>
      <c r="C53" s="154">
        <v>66534430</v>
      </c>
      <c r="D53" s="154">
        <v>65618247</v>
      </c>
      <c r="E53" s="154">
        <v>1</v>
      </c>
      <c r="F53" s="154">
        <v>1</v>
      </c>
      <c r="G53" s="154">
        <v>1</v>
      </c>
      <c r="H53" s="154">
        <v>2</v>
      </c>
      <c r="I53" s="154" t="s">
        <v>471</v>
      </c>
      <c r="J53" s="154" t="s">
        <v>1002</v>
      </c>
      <c r="K53" s="154" t="s">
        <v>472</v>
      </c>
      <c r="L53" s="154">
        <v>1368</v>
      </c>
      <c r="N53" s="154">
        <v>1011</v>
      </c>
      <c r="O53" s="154" t="s">
        <v>473</v>
      </c>
      <c r="P53" s="154" t="s">
        <v>473</v>
      </c>
      <c r="Q53" s="154">
        <v>1</v>
      </c>
      <c r="W53" s="154">
        <v>0</v>
      </c>
      <c r="X53" s="154">
        <v>-849950259</v>
      </c>
      <c r="Y53" s="154">
        <f t="shared" si="14"/>
        <v>0.2</v>
      </c>
      <c r="AA53" s="154">
        <v>0</v>
      </c>
      <c r="AB53" s="154">
        <v>578.28</v>
      </c>
      <c r="AC53" s="154">
        <v>508.09</v>
      </c>
      <c r="AD53" s="154">
        <v>0</v>
      </c>
      <c r="AE53" s="154">
        <v>0</v>
      </c>
      <c r="AF53" s="154">
        <v>477.92</v>
      </c>
      <c r="AG53" s="154">
        <v>508.09</v>
      </c>
      <c r="AH53" s="154">
        <v>0</v>
      </c>
      <c r="AI53" s="154">
        <v>1</v>
      </c>
      <c r="AJ53" s="154">
        <v>1.21</v>
      </c>
      <c r="AK53" s="154">
        <v>1</v>
      </c>
      <c r="AL53" s="154">
        <v>1</v>
      </c>
      <c r="AM53" s="154">
        <v>2</v>
      </c>
      <c r="AN53" s="154">
        <v>0</v>
      </c>
      <c r="AO53" s="154">
        <v>0</v>
      </c>
      <c r="AP53" s="154">
        <v>1</v>
      </c>
      <c r="AQ53" s="154">
        <v>1</v>
      </c>
      <c r="AR53" s="154">
        <v>0</v>
      </c>
      <c r="AS53" s="154" t="s">
        <v>86</v>
      </c>
      <c r="AT53" s="154">
        <v>0.2</v>
      </c>
      <c r="AU53" s="154" t="s">
        <v>86</v>
      </c>
      <c r="AV53" s="154">
        <v>1</v>
      </c>
      <c r="AW53" s="154">
        <v>2</v>
      </c>
      <c r="AX53" s="154">
        <v>68315209</v>
      </c>
      <c r="AY53" s="154">
        <v>1</v>
      </c>
      <c r="AZ53" s="154">
        <v>0</v>
      </c>
      <c r="BA53" s="154">
        <v>53</v>
      </c>
      <c r="BB53" s="154">
        <v>1</v>
      </c>
      <c r="BC53" s="154">
        <v>0</v>
      </c>
      <c r="BD53" s="154">
        <v>0</v>
      </c>
      <c r="BE53" s="154">
        <v>0</v>
      </c>
      <c r="BF53" s="154">
        <v>0</v>
      </c>
      <c r="BG53" s="154">
        <v>0</v>
      </c>
      <c r="BH53" s="154">
        <v>0</v>
      </c>
      <c r="BI53" s="154">
        <v>0</v>
      </c>
      <c r="BJ53" s="154">
        <v>0</v>
      </c>
      <c r="BK53" s="154">
        <v>95.584000000000003</v>
      </c>
      <c r="BL53" s="154">
        <v>101.61799999999999</v>
      </c>
      <c r="BM53" s="154">
        <v>0</v>
      </c>
      <c r="BN53" s="154">
        <v>0</v>
      </c>
      <c r="BO53" s="154">
        <v>0.2</v>
      </c>
      <c r="BP53" s="154">
        <v>1</v>
      </c>
      <c r="BQ53" s="154">
        <v>0</v>
      </c>
      <c r="BR53" s="154">
        <v>95.584000000000003</v>
      </c>
      <c r="BS53" s="154">
        <v>101.61799999999999</v>
      </c>
      <c r="BT53" s="154">
        <v>0</v>
      </c>
      <c r="BU53" s="154">
        <v>0</v>
      </c>
      <c r="BV53" s="154">
        <v>0.2</v>
      </c>
      <c r="BW53" s="154">
        <v>1</v>
      </c>
      <c r="CV53" s="154">
        <v>0</v>
      </c>
      <c r="CW53" s="154">
        <f>ROUND(Y53*Source!I189*DO53,7)</f>
        <v>1.2E-2</v>
      </c>
      <c r="CX53" s="154">
        <f>ROUND(Y53*Source!I189,7)</f>
        <v>1.2E-2</v>
      </c>
      <c r="CY53" s="154">
        <f>AB53</f>
        <v>578.28</v>
      </c>
      <c r="CZ53" s="154">
        <f>AF53</f>
        <v>477.92</v>
      </c>
      <c r="DA53" s="154">
        <f>AJ53</f>
        <v>1.21</v>
      </c>
      <c r="DB53" s="154">
        <f t="shared" si="15"/>
        <v>95.58</v>
      </c>
      <c r="DC53" s="154">
        <f t="shared" si="16"/>
        <v>101.62</v>
      </c>
      <c r="DD53" s="154" t="s">
        <v>86</v>
      </c>
      <c r="DE53" s="154" t="s">
        <v>86</v>
      </c>
      <c r="DF53" s="154">
        <f t="shared" si="25"/>
        <v>0</v>
      </c>
      <c r="DG53" s="154">
        <f>ROUND(ROUND(AF53*AJ53,2)*CX53,2)</f>
        <v>6.94</v>
      </c>
      <c r="DH53" s="154">
        <f t="shared" si="17"/>
        <v>6.1</v>
      </c>
      <c r="DI53" s="154">
        <f t="shared" si="18"/>
        <v>0</v>
      </c>
      <c r="DJ53" s="154">
        <f>DG53+DH53</f>
        <v>13.04</v>
      </c>
      <c r="DK53" s="154">
        <v>0</v>
      </c>
      <c r="DL53" s="154" t="s">
        <v>474</v>
      </c>
      <c r="DM53" s="154">
        <v>4</v>
      </c>
      <c r="DN53" s="154" t="s">
        <v>406</v>
      </c>
      <c r="DO53" s="154">
        <v>1</v>
      </c>
    </row>
    <row r="54" spans="1:119" x14ac:dyDescent="0.2">
      <c r="A54" s="154">
        <f>ROW(Source!A189)</f>
        <v>189</v>
      </c>
      <c r="B54" s="154">
        <v>66504103</v>
      </c>
      <c r="C54" s="154">
        <v>66534430</v>
      </c>
      <c r="D54" s="154">
        <v>65685188</v>
      </c>
      <c r="E54" s="154">
        <v>1</v>
      </c>
      <c r="F54" s="154">
        <v>1</v>
      </c>
      <c r="G54" s="154">
        <v>1</v>
      </c>
      <c r="H54" s="154">
        <v>3</v>
      </c>
      <c r="I54" s="154" t="s">
        <v>492</v>
      </c>
      <c r="J54" s="154" t="s">
        <v>1006</v>
      </c>
      <c r="K54" s="154" t="s">
        <v>493</v>
      </c>
      <c r="L54" s="154">
        <v>1302</v>
      </c>
      <c r="N54" s="154">
        <v>1003</v>
      </c>
      <c r="O54" s="154" t="s">
        <v>494</v>
      </c>
      <c r="P54" s="154" t="s">
        <v>494</v>
      </c>
      <c r="Q54" s="154">
        <v>10</v>
      </c>
      <c r="W54" s="154">
        <v>0</v>
      </c>
      <c r="X54" s="154">
        <v>530731316</v>
      </c>
      <c r="Y54" s="154">
        <f t="shared" si="14"/>
        <v>9.6000000000000002E-2</v>
      </c>
      <c r="AA54" s="154">
        <v>57.7</v>
      </c>
      <c r="AB54" s="154">
        <v>0</v>
      </c>
      <c r="AC54" s="154">
        <v>0</v>
      </c>
      <c r="AD54" s="154">
        <v>0</v>
      </c>
      <c r="AE54" s="154">
        <v>37.71</v>
      </c>
      <c r="AF54" s="154">
        <v>0</v>
      </c>
      <c r="AG54" s="154">
        <v>0</v>
      </c>
      <c r="AH54" s="154">
        <v>0</v>
      </c>
      <c r="AI54" s="154">
        <v>1.53</v>
      </c>
      <c r="AJ54" s="154">
        <v>1</v>
      </c>
      <c r="AK54" s="154">
        <v>1</v>
      </c>
      <c r="AL54" s="154">
        <v>1</v>
      </c>
      <c r="AM54" s="154">
        <v>2</v>
      </c>
      <c r="AN54" s="154">
        <v>0</v>
      </c>
      <c r="AO54" s="154">
        <v>0</v>
      </c>
      <c r="AP54" s="154">
        <v>1</v>
      </c>
      <c r="AQ54" s="154">
        <v>1</v>
      </c>
      <c r="AR54" s="154">
        <v>0</v>
      </c>
      <c r="AS54" s="154" t="s">
        <v>86</v>
      </c>
      <c r="AT54" s="154">
        <v>9.6000000000000002E-2</v>
      </c>
      <c r="AU54" s="154" t="s">
        <v>86</v>
      </c>
      <c r="AV54" s="154">
        <v>0</v>
      </c>
      <c r="AW54" s="154">
        <v>2</v>
      </c>
      <c r="AX54" s="154">
        <v>68315210</v>
      </c>
      <c r="AY54" s="154">
        <v>1</v>
      </c>
      <c r="AZ54" s="154">
        <v>0</v>
      </c>
      <c r="BA54" s="154">
        <v>54</v>
      </c>
      <c r="BB54" s="154">
        <v>1</v>
      </c>
      <c r="BC54" s="154">
        <v>0</v>
      </c>
      <c r="BD54" s="154">
        <v>0</v>
      </c>
      <c r="BE54" s="154">
        <v>0</v>
      </c>
      <c r="BF54" s="154">
        <v>0</v>
      </c>
      <c r="BG54" s="154">
        <v>0</v>
      </c>
      <c r="BH54" s="154">
        <v>0</v>
      </c>
      <c r="BI54" s="154">
        <v>0</v>
      </c>
      <c r="BJ54" s="154">
        <v>3.6201600000000003</v>
      </c>
      <c r="BK54" s="154">
        <v>0</v>
      </c>
      <c r="BL54" s="154">
        <v>0</v>
      </c>
      <c r="BM54" s="154">
        <v>0</v>
      </c>
      <c r="BN54" s="154">
        <v>0</v>
      </c>
      <c r="BO54" s="154">
        <v>0</v>
      </c>
      <c r="BP54" s="154">
        <v>1</v>
      </c>
      <c r="BQ54" s="154">
        <v>3.6201600000000003</v>
      </c>
      <c r="BR54" s="154">
        <v>0</v>
      </c>
      <c r="BS54" s="154">
        <v>0</v>
      </c>
      <c r="BT54" s="154">
        <v>0</v>
      </c>
      <c r="BU54" s="154">
        <v>0</v>
      </c>
      <c r="BV54" s="154">
        <v>0</v>
      </c>
      <c r="BW54" s="154">
        <v>1</v>
      </c>
      <c r="CV54" s="154">
        <v>0</v>
      </c>
      <c r="CW54" s="154">
        <v>0</v>
      </c>
      <c r="CX54" s="154">
        <f>ROUND(Y54*Source!I189,7)</f>
        <v>5.7600000000000004E-3</v>
      </c>
      <c r="CY54" s="154">
        <f>AA54</f>
        <v>57.7</v>
      </c>
      <c r="CZ54" s="154">
        <f>AE54</f>
        <v>37.71</v>
      </c>
      <c r="DA54" s="154">
        <f>AI54</f>
        <v>1.53</v>
      </c>
      <c r="DB54" s="154">
        <f t="shared" si="15"/>
        <v>3.62</v>
      </c>
      <c r="DC54" s="154">
        <f t="shared" si="16"/>
        <v>0</v>
      </c>
      <c r="DD54" s="154" t="s">
        <v>86</v>
      </c>
      <c r="DE54" s="154" t="s">
        <v>86</v>
      </c>
      <c r="DF54" s="154">
        <f>ROUND(ROUND(AE54*AI54,2)*CX54,2)</f>
        <v>0.33</v>
      </c>
      <c r="DG54" s="154">
        <f t="shared" ref="DG54:DG61" si="26">ROUND(ROUND(AF54,2)*CX54,2)</f>
        <v>0</v>
      </c>
      <c r="DH54" s="154">
        <f t="shared" si="17"/>
        <v>0</v>
      </c>
      <c r="DI54" s="154">
        <f t="shared" si="18"/>
        <v>0</v>
      </c>
      <c r="DJ54" s="154">
        <f>DF54</f>
        <v>0.33</v>
      </c>
      <c r="DK54" s="154">
        <v>0</v>
      </c>
      <c r="DL54" s="154" t="s">
        <v>86</v>
      </c>
      <c r="DM54" s="154">
        <v>0</v>
      </c>
      <c r="DN54" s="154" t="s">
        <v>86</v>
      </c>
      <c r="DO54" s="154">
        <v>0</v>
      </c>
    </row>
    <row r="55" spans="1:119" x14ac:dyDescent="0.2">
      <c r="A55" s="154">
        <f>ROW(Source!A189)</f>
        <v>189</v>
      </c>
      <c r="B55" s="154">
        <v>66504103</v>
      </c>
      <c r="C55" s="154">
        <v>66534430</v>
      </c>
      <c r="D55" s="154">
        <v>65695520</v>
      </c>
      <c r="E55" s="154">
        <v>1</v>
      </c>
      <c r="F55" s="154">
        <v>1</v>
      </c>
      <c r="G55" s="154">
        <v>1</v>
      </c>
      <c r="H55" s="154">
        <v>3</v>
      </c>
      <c r="I55" s="154" t="s">
        <v>509</v>
      </c>
      <c r="J55" s="154" t="s">
        <v>1010</v>
      </c>
      <c r="K55" s="154" t="s">
        <v>510</v>
      </c>
      <c r="L55" s="154">
        <v>1346</v>
      </c>
      <c r="N55" s="154">
        <v>1009</v>
      </c>
      <c r="O55" s="154" t="s">
        <v>502</v>
      </c>
      <c r="P55" s="154" t="s">
        <v>502</v>
      </c>
      <c r="Q55" s="154">
        <v>1</v>
      </c>
      <c r="W55" s="154">
        <v>0</v>
      </c>
      <c r="X55" s="154">
        <v>1865769342</v>
      </c>
      <c r="Y55" s="154">
        <f t="shared" si="14"/>
        <v>0.5</v>
      </c>
      <c r="AA55" s="154">
        <v>1499.09</v>
      </c>
      <c r="AB55" s="154">
        <v>0</v>
      </c>
      <c r="AC55" s="154">
        <v>0</v>
      </c>
      <c r="AD55" s="154">
        <v>0</v>
      </c>
      <c r="AE55" s="154">
        <v>931.11</v>
      </c>
      <c r="AF55" s="154">
        <v>0</v>
      </c>
      <c r="AG55" s="154">
        <v>0</v>
      </c>
      <c r="AH55" s="154">
        <v>0</v>
      </c>
      <c r="AI55" s="154">
        <v>1.61</v>
      </c>
      <c r="AJ55" s="154">
        <v>1</v>
      </c>
      <c r="AK55" s="154">
        <v>1</v>
      </c>
      <c r="AL55" s="154">
        <v>1</v>
      </c>
      <c r="AM55" s="154">
        <v>2</v>
      </c>
      <c r="AN55" s="154">
        <v>0</v>
      </c>
      <c r="AO55" s="154">
        <v>0</v>
      </c>
      <c r="AP55" s="154">
        <v>1</v>
      </c>
      <c r="AQ55" s="154">
        <v>1</v>
      </c>
      <c r="AR55" s="154">
        <v>0</v>
      </c>
      <c r="AS55" s="154" t="s">
        <v>86</v>
      </c>
      <c r="AT55" s="154">
        <v>0.5</v>
      </c>
      <c r="AU55" s="154" t="s">
        <v>86</v>
      </c>
      <c r="AV55" s="154">
        <v>0</v>
      </c>
      <c r="AW55" s="154">
        <v>2</v>
      </c>
      <c r="AX55" s="154">
        <v>68315211</v>
      </c>
      <c r="AY55" s="154">
        <v>1</v>
      </c>
      <c r="AZ55" s="154">
        <v>0</v>
      </c>
      <c r="BA55" s="154">
        <v>55</v>
      </c>
      <c r="BB55" s="154">
        <v>1</v>
      </c>
      <c r="BC55" s="154">
        <v>0</v>
      </c>
      <c r="BD55" s="154">
        <v>0</v>
      </c>
      <c r="BE55" s="154">
        <v>0</v>
      </c>
      <c r="BF55" s="154">
        <v>0</v>
      </c>
      <c r="BG55" s="154">
        <v>0</v>
      </c>
      <c r="BH55" s="154">
        <v>0</v>
      </c>
      <c r="BI55" s="154">
        <v>0</v>
      </c>
      <c r="BJ55" s="154">
        <v>465.55500000000001</v>
      </c>
      <c r="BK55" s="154">
        <v>0</v>
      </c>
      <c r="BL55" s="154">
        <v>0</v>
      </c>
      <c r="BM55" s="154">
        <v>0</v>
      </c>
      <c r="BN55" s="154">
        <v>0</v>
      </c>
      <c r="BO55" s="154">
        <v>0</v>
      </c>
      <c r="BP55" s="154">
        <v>1</v>
      </c>
      <c r="BQ55" s="154">
        <v>465.55500000000001</v>
      </c>
      <c r="BR55" s="154">
        <v>0</v>
      </c>
      <c r="BS55" s="154">
        <v>0</v>
      </c>
      <c r="BT55" s="154">
        <v>0</v>
      </c>
      <c r="BU55" s="154">
        <v>0</v>
      </c>
      <c r="BV55" s="154">
        <v>0</v>
      </c>
      <c r="BW55" s="154">
        <v>1</v>
      </c>
      <c r="CV55" s="154">
        <v>0</v>
      </c>
      <c r="CW55" s="154">
        <v>0</v>
      </c>
      <c r="CX55" s="154">
        <f>ROUND(Y55*Source!I189,7)</f>
        <v>0.03</v>
      </c>
      <c r="CY55" s="154">
        <f>AA55</f>
        <v>1499.09</v>
      </c>
      <c r="CZ55" s="154">
        <f>AE55</f>
        <v>931.11</v>
      </c>
      <c r="DA55" s="154">
        <f>AI55</f>
        <v>1.61</v>
      </c>
      <c r="DB55" s="154">
        <f t="shared" si="15"/>
        <v>465.56</v>
      </c>
      <c r="DC55" s="154">
        <f t="shared" si="16"/>
        <v>0</v>
      </c>
      <c r="DD55" s="154" t="s">
        <v>86</v>
      </c>
      <c r="DE55" s="154" t="s">
        <v>86</v>
      </c>
      <c r="DF55" s="154">
        <f>ROUND(ROUND(AE55*AI55,2)*CX55,2)</f>
        <v>44.97</v>
      </c>
      <c r="DG55" s="154">
        <f t="shared" si="26"/>
        <v>0</v>
      </c>
      <c r="DH55" s="154">
        <f t="shared" si="17"/>
        <v>0</v>
      </c>
      <c r="DI55" s="154">
        <f t="shared" si="18"/>
        <v>0</v>
      </c>
      <c r="DJ55" s="154">
        <f>DF55</f>
        <v>44.97</v>
      </c>
      <c r="DK55" s="154">
        <v>0</v>
      </c>
      <c r="DL55" s="154" t="s">
        <v>86</v>
      </c>
      <c r="DM55" s="154">
        <v>0</v>
      </c>
      <c r="DN55" s="154" t="s">
        <v>86</v>
      </c>
      <c r="DO55" s="154">
        <v>0</v>
      </c>
    </row>
    <row r="56" spans="1:119" x14ac:dyDescent="0.2">
      <c r="A56" s="154">
        <f>ROW(Source!A189)</f>
        <v>189</v>
      </c>
      <c r="B56" s="154">
        <v>66504103</v>
      </c>
      <c r="C56" s="154">
        <v>66534430</v>
      </c>
      <c r="D56" s="154">
        <v>65703720</v>
      </c>
      <c r="E56" s="154">
        <v>1</v>
      </c>
      <c r="F56" s="154">
        <v>1</v>
      </c>
      <c r="G56" s="154">
        <v>1</v>
      </c>
      <c r="H56" s="154">
        <v>3</v>
      </c>
      <c r="I56" s="154" t="s">
        <v>503</v>
      </c>
      <c r="J56" s="154" t="s">
        <v>1009</v>
      </c>
      <c r="K56" s="154" t="s">
        <v>504</v>
      </c>
      <c r="L56" s="154">
        <v>1348</v>
      </c>
      <c r="N56" s="154">
        <v>1009</v>
      </c>
      <c r="O56" s="154" t="s">
        <v>497</v>
      </c>
      <c r="P56" s="154" t="s">
        <v>497</v>
      </c>
      <c r="Q56" s="154">
        <v>1000</v>
      </c>
      <c r="W56" s="154">
        <v>0</v>
      </c>
      <c r="X56" s="154">
        <v>-734320380</v>
      </c>
      <c r="Y56" s="154">
        <f t="shared" si="14"/>
        <v>6.0000000000000002E-5</v>
      </c>
      <c r="AA56" s="154">
        <v>100891.73</v>
      </c>
      <c r="AB56" s="154">
        <v>0</v>
      </c>
      <c r="AC56" s="154">
        <v>0</v>
      </c>
      <c r="AD56" s="154">
        <v>0</v>
      </c>
      <c r="AE56" s="154">
        <v>82698.14</v>
      </c>
      <c r="AF56" s="154">
        <v>0</v>
      </c>
      <c r="AG56" s="154">
        <v>0</v>
      </c>
      <c r="AH56" s="154">
        <v>0</v>
      </c>
      <c r="AI56" s="154">
        <v>1.22</v>
      </c>
      <c r="AJ56" s="154">
        <v>1</v>
      </c>
      <c r="AK56" s="154">
        <v>1</v>
      </c>
      <c r="AL56" s="154">
        <v>1</v>
      </c>
      <c r="AM56" s="154">
        <v>2</v>
      </c>
      <c r="AN56" s="154">
        <v>0</v>
      </c>
      <c r="AO56" s="154">
        <v>0</v>
      </c>
      <c r="AP56" s="154">
        <v>1</v>
      </c>
      <c r="AQ56" s="154">
        <v>1</v>
      </c>
      <c r="AR56" s="154">
        <v>0</v>
      </c>
      <c r="AS56" s="154" t="s">
        <v>86</v>
      </c>
      <c r="AT56" s="154">
        <v>6.0000000000000002E-5</v>
      </c>
      <c r="AU56" s="154" t="s">
        <v>86</v>
      </c>
      <c r="AV56" s="154">
        <v>0</v>
      </c>
      <c r="AW56" s="154">
        <v>2</v>
      </c>
      <c r="AX56" s="154">
        <v>68315212</v>
      </c>
      <c r="AY56" s="154">
        <v>1</v>
      </c>
      <c r="AZ56" s="154">
        <v>0</v>
      </c>
      <c r="BA56" s="154">
        <v>56</v>
      </c>
      <c r="BB56" s="154">
        <v>1</v>
      </c>
      <c r="BC56" s="154">
        <v>0</v>
      </c>
      <c r="BD56" s="154">
        <v>0</v>
      </c>
      <c r="BE56" s="154">
        <v>0</v>
      </c>
      <c r="BF56" s="154">
        <v>0</v>
      </c>
      <c r="BG56" s="154">
        <v>0</v>
      </c>
      <c r="BH56" s="154">
        <v>0</v>
      </c>
      <c r="BI56" s="154">
        <v>0</v>
      </c>
      <c r="BJ56" s="154">
        <v>4.9618884000000003</v>
      </c>
      <c r="BK56" s="154">
        <v>0</v>
      </c>
      <c r="BL56" s="154">
        <v>0</v>
      </c>
      <c r="BM56" s="154">
        <v>0</v>
      </c>
      <c r="BN56" s="154">
        <v>0</v>
      </c>
      <c r="BO56" s="154">
        <v>0</v>
      </c>
      <c r="BP56" s="154">
        <v>1</v>
      </c>
      <c r="BQ56" s="154">
        <v>4.9618884000000003</v>
      </c>
      <c r="BR56" s="154">
        <v>0</v>
      </c>
      <c r="BS56" s="154">
        <v>0</v>
      </c>
      <c r="BT56" s="154">
        <v>0</v>
      </c>
      <c r="BU56" s="154">
        <v>0</v>
      </c>
      <c r="BV56" s="154">
        <v>0</v>
      </c>
      <c r="BW56" s="154">
        <v>1</v>
      </c>
      <c r="CV56" s="154">
        <v>0</v>
      </c>
      <c r="CW56" s="154">
        <v>0</v>
      </c>
      <c r="CX56" s="154">
        <f>ROUND(Y56*Source!I189,7)</f>
        <v>3.5999999999999998E-6</v>
      </c>
      <c r="CY56" s="154">
        <f>AA56</f>
        <v>100891.73</v>
      </c>
      <c r="CZ56" s="154">
        <f>AE56</f>
        <v>82698.14</v>
      </c>
      <c r="DA56" s="154">
        <f>AI56</f>
        <v>1.22</v>
      </c>
      <c r="DB56" s="154">
        <f t="shared" si="15"/>
        <v>4.96</v>
      </c>
      <c r="DC56" s="154">
        <f t="shared" si="16"/>
        <v>0</v>
      </c>
      <c r="DD56" s="154" t="s">
        <v>86</v>
      </c>
      <c r="DE56" s="154" t="s">
        <v>86</v>
      </c>
      <c r="DF56" s="154">
        <f>ROUND(ROUND(AE56*AI56,2)*CX56,2)</f>
        <v>0.36</v>
      </c>
      <c r="DG56" s="154">
        <f t="shared" si="26"/>
        <v>0</v>
      </c>
      <c r="DH56" s="154">
        <f t="shared" si="17"/>
        <v>0</v>
      </c>
      <c r="DI56" s="154">
        <f t="shared" si="18"/>
        <v>0</v>
      </c>
      <c r="DJ56" s="154">
        <f>DF56</f>
        <v>0.36</v>
      </c>
      <c r="DK56" s="154">
        <v>0</v>
      </c>
      <c r="DL56" s="154" t="s">
        <v>86</v>
      </c>
      <c r="DM56" s="154">
        <v>0</v>
      </c>
      <c r="DN56" s="154" t="s">
        <v>86</v>
      </c>
      <c r="DO56" s="154">
        <v>0</v>
      </c>
    </row>
    <row r="57" spans="1:119" x14ac:dyDescent="0.2">
      <c r="A57" s="154">
        <f>ROW(Source!A189)</f>
        <v>189</v>
      </c>
      <c r="B57" s="154">
        <v>66504103</v>
      </c>
      <c r="C57" s="154">
        <v>66534430</v>
      </c>
      <c r="D57" s="154">
        <v>65616698</v>
      </c>
      <c r="E57" s="154">
        <v>117</v>
      </c>
      <c r="F57" s="154">
        <v>1</v>
      </c>
      <c r="G57" s="154">
        <v>1</v>
      </c>
      <c r="H57" s="154">
        <v>3</v>
      </c>
      <c r="I57" s="154" t="s">
        <v>791</v>
      </c>
      <c r="J57" s="154" t="s">
        <v>86</v>
      </c>
      <c r="K57" s="154" t="s">
        <v>792</v>
      </c>
      <c r="L57" s="154">
        <v>3277935</v>
      </c>
      <c r="N57" s="154">
        <v>1013</v>
      </c>
      <c r="O57" s="154" t="s">
        <v>431</v>
      </c>
      <c r="P57" s="154" t="s">
        <v>431</v>
      </c>
      <c r="Q57" s="154">
        <v>1</v>
      </c>
      <c r="W57" s="154">
        <v>0</v>
      </c>
      <c r="X57" s="154">
        <v>274903907</v>
      </c>
      <c r="Y57" s="154">
        <f t="shared" si="14"/>
        <v>2</v>
      </c>
      <c r="AA57" s="154">
        <v>0</v>
      </c>
      <c r="AB57" s="154">
        <v>0</v>
      </c>
      <c r="AC57" s="154">
        <v>0</v>
      </c>
      <c r="AD57" s="154">
        <v>0</v>
      </c>
      <c r="AE57" s="154">
        <v>0</v>
      </c>
      <c r="AF57" s="154">
        <v>0</v>
      </c>
      <c r="AG57" s="154">
        <v>0</v>
      </c>
      <c r="AH57" s="154">
        <v>0</v>
      </c>
      <c r="AI57" s="154">
        <v>1</v>
      </c>
      <c r="AJ57" s="154">
        <v>1</v>
      </c>
      <c r="AK57" s="154">
        <v>1</v>
      </c>
      <c r="AL57" s="154">
        <v>1</v>
      </c>
      <c r="AM57" s="154">
        <v>0</v>
      </c>
      <c r="AN57" s="154">
        <v>0</v>
      </c>
      <c r="AO57" s="154">
        <v>0</v>
      </c>
      <c r="AP57" s="154">
        <v>0</v>
      </c>
      <c r="AQ57" s="154">
        <v>0</v>
      </c>
      <c r="AR57" s="154">
        <v>0</v>
      </c>
      <c r="AS57" s="154" t="s">
        <v>86</v>
      </c>
      <c r="AT57" s="154">
        <v>2</v>
      </c>
      <c r="AU57" s="154" t="s">
        <v>86</v>
      </c>
      <c r="AV57" s="154">
        <v>0</v>
      </c>
      <c r="AW57" s="154">
        <v>2</v>
      </c>
      <c r="AX57" s="154">
        <v>68315213</v>
      </c>
      <c r="AY57" s="154">
        <v>1</v>
      </c>
      <c r="AZ57" s="154">
        <v>0</v>
      </c>
      <c r="BA57" s="154">
        <v>57</v>
      </c>
      <c r="BB57" s="154">
        <v>0</v>
      </c>
      <c r="BC57" s="154">
        <v>0</v>
      </c>
      <c r="BD57" s="154">
        <v>0</v>
      </c>
      <c r="BE57" s="154">
        <v>0</v>
      </c>
      <c r="BF57" s="154">
        <v>0</v>
      </c>
      <c r="BG57" s="154">
        <v>0</v>
      </c>
      <c r="BH57" s="154">
        <v>0</v>
      </c>
      <c r="BI57" s="154">
        <v>0</v>
      </c>
      <c r="BJ57" s="154">
        <v>0</v>
      </c>
      <c r="BK57" s="154">
        <v>0</v>
      </c>
      <c r="BL57" s="154">
        <v>0</v>
      </c>
      <c r="BM57" s="154">
        <v>0</v>
      </c>
      <c r="BN57" s="154">
        <v>0</v>
      </c>
      <c r="BO57" s="154">
        <v>0</v>
      </c>
      <c r="BP57" s="154">
        <v>0</v>
      </c>
      <c r="BQ57" s="154">
        <v>0</v>
      </c>
      <c r="BR57" s="154">
        <v>0</v>
      </c>
      <c r="BS57" s="154">
        <v>0</v>
      </c>
      <c r="BT57" s="154">
        <v>0</v>
      </c>
      <c r="BU57" s="154">
        <v>0</v>
      </c>
      <c r="BV57" s="154">
        <v>0</v>
      </c>
      <c r="BW57" s="154">
        <v>0</v>
      </c>
      <c r="CV57" s="154">
        <v>0</v>
      </c>
      <c r="CW57" s="154">
        <v>0</v>
      </c>
      <c r="CX57" s="154">
        <f>ROUND(Y57*Source!I189,7)</f>
        <v>0.12</v>
      </c>
      <c r="CY57" s="154">
        <f>AA57</f>
        <v>0</v>
      </c>
      <c r="CZ57" s="154">
        <f>AE57</f>
        <v>0</v>
      </c>
      <c r="DA57" s="154">
        <f>AI57</f>
        <v>1</v>
      </c>
      <c r="DB57" s="154">
        <f t="shared" si="15"/>
        <v>0</v>
      </c>
      <c r="DC57" s="154">
        <f t="shared" si="16"/>
        <v>0</v>
      </c>
      <c r="DD57" s="154" t="s">
        <v>86</v>
      </c>
      <c r="DE57" s="154" t="s">
        <v>86</v>
      </c>
      <c r="DF57" s="154">
        <f t="shared" ref="DF57:DF63" si="27">ROUND(ROUND(AE57,2)*CX57,2)</f>
        <v>0</v>
      </c>
      <c r="DG57" s="154">
        <f t="shared" si="26"/>
        <v>0</v>
      </c>
      <c r="DH57" s="154">
        <f t="shared" si="17"/>
        <v>0</v>
      </c>
      <c r="DI57" s="154">
        <f t="shared" si="18"/>
        <v>0</v>
      </c>
      <c r="DJ57" s="154">
        <f>DF57</f>
        <v>0</v>
      </c>
      <c r="DK57" s="154">
        <v>0</v>
      </c>
      <c r="DL57" s="154" t="s">
        <v>86</v>
      </c>
      <c r="DM57" s="154">
        <v>0</v>
      </c>
      <c r="DN57" s="154" t="s">
        <v>86</v>
      </c>
      <c r="DO57" s="154">
        <v>0</v>
      </c>
    </row>
    <row r="58" spans="1:119" x14ac:dyDescent="0.2">
      <c r="A58" s="154">
        <f>ROW(Source!A192)</f>
        <v>192</v>
      </c>
      <c r="B58" s="154">
        <v>66504103</v>
      </c>
      <c r="C58" s="154">
        <v>66524414</v>
      </c>
      <c r="D58" s="154">
        <v>65610822</v>
      </c>
      <c r="E58" s="154">
        <v>117</v>
      </c>
      <c r="F58" s="154">
        <v>1</v>
      </c>
      <c r="G58" s="154">
        <v>1</v>
      </c>
      <c r="H58" s="154">
        <v>1</v>
      </c>
      <c r="I58" s="154" t="s">
        <v>515</v>
      </c>
      <c r="J58" s="154" t="s">
        <v>86</v>
      </c>
      <c r="K58" s="154" t="s">
        <v>516</v>
      </c>
      <c r="L58" s="154">
        <v>1369</v>
      </c>
      <c r="N58" s="154">
        <v>1013</v>
      </c>
      <c r="O58" s="154" t="s">
        <v>517</v>
      </c>
      <c r="P58" s="154" t="s">
        <v>517</v>
      </c>
      <c r="Q58" s="154">
        <v>1</v>
      </c>
      <c r="W58" s="154">
        <v>0</v>
      </c>
      <c r="X58" s="154">
        <v>-236928766</v>
      </c>
      <c r="Y58" s="154">
        <f t="shared" si="14"/>
        <v>0.59</v>
      </c>
      <c r="AA58" s="154">
        <v>0</v>
      </c>
      <c r="AB58" s="154">
        <v>0</v>
      </c>
      <c r="AC58" s="154">
        <v>0</v>
      </c>
      <c r="AD58" s="154">
        <v>413.3</v>
      </c>
      <c r="AE58" s="154">
        <v>0</v>
      </c>
      <c r="AF58" s="154">
        <v>0</v>
      </c>
      <c r="AG58" s="154">
        <v>0</v>
      </c>
      <c r="AH58" s="154">
        <v>413.3</v>
      </c>
      <c r="AI58" s="154">
        <v>1</v>
      </c>
      <c r="AJ58" s="154">
        <v>1</v>
      </c>
      <c r="AK58" s="154">
        <v>1</v>
      </c>
      <c r="AL58" s="154">
        <v>1</v>
      </c>
      <c r="AM58" s="154">
        <v>-2</v>
      </c>
      <c r="AN58" s="154">
        <v>0</v>
      </c>
      <c r="AO58" s="154">
        <v>0</v>
      </c>
      <c r="AP58" s="154">
        <v>1</v>
      </c>
      <c r="AQ58" s="154">
        <v>1</v>
      </c>
      <c r="AR58" s="154">
        <v>0</v>
      </c>
      <c r="AS58" s="154" t="s">
        <v>86</v>
      </c>
      <c r="AT58" s="154">
        <v>0.59</v>
      </c>
      <c r="AU58" s="154" t="s">
        <v>86</v>
      </c>
      <c r="AV58" s="154">
        <v>1</v>
      </c>
      <c r="AW58" s="154">
        <v>2</v>
      </c>
      <c r="AX58" s="154">
        <v>68315215</v>
      </c>
      <c r="AY58" s="154">
        <v>1</v>
      </c>
      <c r="AZ58" s="154">
        <v>0</v>
      </c>
      <c r="BA58" s="154">
        <v>58</v>
      </c>
      <c r="BB58" s="154">
        <v>1</v>
      </c>
      <c r="BC58" s="154">
        <v>0</v>
      </c>
      <c r="BD58" s="154">
        <v>0</v>
      </c>
      <c r="BE58" s="154">
        <v>0</v>
      </c>
      <c r="BF58" s="154">
        <v>0</v>
      </c>
      <c r="BG58" s="154">
        <v>0</v>
      </c>
      <c r="BH58" s="154">
        <v>0</v>
      </c>
      <c r="BI58" s="154">
        <v>0</v>
      </c>
      <c r="BJ58" s="154">
        <v>0</v>
      </c>
      <c r="BK58" s="154">
        <v>0</v>
      </c>
      <c r="BL58" s="154">
        <v>0</v>
      </c>
      <c r="BM58" s="154">
        <v>243.84699999999998</v>
      </c>
      <c r="BN58" s="154">
        <v>0.59</v>
      </c>
      <c r="BO58" s="154">
        <v>0</v>
      </c>
      <c r="BP58" s="154">
        <v>1</v>
      </c>
      <c r="BQ58" s="154">
        <v>0</v>
      </c>
      <c r="BR58" s="154">
        <v>0</v>
      </c>
      <c r="BS58" s="154">
        <v>0</v>
      </c>
      <c r="BT58" s="154">
        <v>243.84699999999998</v>
      </c>
      <c r="BU58" s="154">
        <v>0.59</v>
      </c>
      <c r="BV58" s="154">
        <v>0</v>
      </c>
      <c r="BW58" s="154">
        <v>1</v>
      </c>
      <c r="CU58" s="154">
        <f>ROUND(AT58*Source!I192*AH58*AL58,2)</f>
        <v>9.75</v>
      </c>
      <c r="CV58" s="154">
        <f>ROUND(Y58*Source!I192,7)</f>
        <v>2.3599999999999999E-2</v>
      </c>
      <c r="CW58" s="154">
        <v>0</v>
      </c>
      <c r="CX58" s="154">
        <f>ROUND(Y58*Source!I192,7)</f>
        <v>2.3599999999999999E-2</v>
      </c>
      <c r="CY58" s="154">
        <f>AD58</f>
        <v>413.3</v>
      </c>
      <c r="CZ58" s="154">
        <f>AH58</f>
        <v>413.3</v>
      </c>
      <c r="DA58" s="154">
        <f>AL58</f>
        <v>1</v>
      </c>
      <c r="DB58" s="154">
        <f t="shared" si="15"/>
        <v>243.85</v>
      </c>
      <c r="DC58" s="154">
        <f t="shared" si="16"/>
        <v>0</v>
      </c>
      <c r="DD58" s="154" t="s">
        <v>86</v>
      </c>
      <c r="DE58" s="154" t="s">
        <v>86</v>
      </c>
      <c r="DF58" s="154">
        <f t="shared" si="27"/>
        <v>0</v>
      </c>
      <c r="DG58" s="154">
        <f t="shared" si="26"/>
        <v>0</v>
      </c>
      <c r="DH58" s="154">
        <f t="shared" si="17"/>
        <v>0</v>
      </c>
      <c r="DI58" s="154">
        <f t="shared" si="18"/>
        <v>9.75</v>
      </c>
      <c r="DJ58" s="154">
        <f>DI58</f>
        <v>9.75</v>
      </c>
      <c r="DK58" s="154">
        <v>1</v>
      </c>
      <c r="DL58" s="154" t="s">
        <v>86</v>
      </c>
      <c r="DM58" s="154">
        <v>0</v>
      </c>
      <c r="DN58" s="154" t="s">
        <v>86</v>
      </c>
      <c r="DO58" s="154">
        <v>0</v>
      </c>
    </row>
    <row r="59" spans="1:119" x14ac:dyDescent="0.2">
      <c r="A59" s="154">
        <f>ROW(Source!A192)</f>
        <v>192</v>
      </c>
      <c r="B59" s="154">
        <v>66504103</v>
      </c>
      <c r="C59" s="154">
        <v>66524414</v>
      </c>
      <c r="D59" s="154">
        <v>65610828</v>
      </c>
      <c r="E59" s="154">
        <v>117</v>
      </c>
      <c r="F59" s="154">
        <v>1</v>
      </c>
      <c r="G59" s="154">
        <v>1</v>
      </c>
      <c r="H59" s="154">
        <v>1</v>
      </c>
      <c r="I59" s="154" t="s">
        <v>518</v>
      </c>
      <c r="J59" s="154" t="s">
        <v>86</v>
      </c>
      <c r="K59" s="154" t="s">
        <v>519</v>
      </c>
      <c r="L59" s="154">
        <v>1369</v>
      </c>
      <c r="N59" s="154">
        <v>1013</v>
      </c>
      <c r="O59" s="154" t="s">
        <v>517</v>
      </c>
      <c r="P59" s="154" t="s">
        <v>517</v>
      </c>
      <c r="Q59" s="154">
        <v>1</v>
      </c>
      <c r="W59" s="154">
        <v>0</v>
      </c>
      <c r="X59" s="154">
        <v>-512803540</v>
      </c>
      <c r="Y59" s="154">
        <f t="shared" si="14"/>
        <v>77.7</v>
      </c>
      <c r="AA59" s="154">
        <v>0</v>
      </c>
      <c r="AB59" s="154">
        <v>0</v>
      </c>
      <c r="AC59" s="154">
        <v>0</v>
      </c>
      <c r="AD59" s="154">
        <v>508.09</v>
      </c>
      <c r="AE59" s="154">
        <v>0</v>
      </c>
      <c r="AF59" s="154">
        <v>0</v>
      </c>
      <c r="AG59" s="154">
        <v>0</v>
      </c>
      <c r="AH59" s="154">
        <v>508.09</v>
      </c>
      <c r="AI59" s="154">
        <v>1</v>
      </c>
      <c r="AJ59" s="154">
        <v>1</v>
      </c>
      <c r="AK59" s="154">
        <v>1</v>
      </c>
      <c r="AL59" s="154">
        <v>1</v>
      </c>
      <c r="AM59" s="154">
        <v>-2</v>
      </c>
      <c r="AN59" s="154">
        <v>0</v>
      </c>
      <c r="AO59" s="154">
        <v>0</v>
      </c>
      <c r="AP59" s="154">
        <v>1</v>
      </c>
      <c r="AQ59" s="154">
        <v>1</v>
      </c>
      <c r="AR59" s="154">
        <v>0</v>
      </c>
      <c r="AS59" s="154" t="s">
        <v>86</v>
      </c>
      <c r="AT59" s="154">
        <v>77.7</v>
      </c>
      <c r="AU59" s="154" t="s">
        <v>86</v>
      </c>
      <c r="AV59" s="154">
        <v>1</v>
      </c>
      <c r="AW59" s="154">
        <v>2</v>
      </c>
      <c r="AX59" s="154">
        <v>68315216</v>
      </c>
      <c r="AY59" s="154">
        <v>1</v>
      </c>
      <c r="AZ59" s="154">
        <v>0</v>
      </c>
      <c r="BA59" s="154">
        <v>59</v>
      </c>
      <c r="BB59" s="154">
        <v>1</v>
      </c>
      <c r="BC59" s="154">
        <v>0</v>
      </c>
      <c r="BD59" s="154">
        <v>0</v>
      </c>
      <c r="BE59" s="154">
        <v>0</v>
      </c>
      <c r="BF59" s="154">
        <v>0</v>
      </c>
      <c r="BG59" s="154">
        <v>0</v>
      </c>
      <c r="BH59" s="154">
        <v>0</v>
      </c>
      <c r="BI59" s="154">
        <v>0</v>
      </c>
      <c r="BJ59" s="154">
        <v>0</v>
      </c>
      <c r="BK59" s="154">
        <v>0</v>
      </c>
      <c r="BL59" s="154">
        <v>0</v>
      </c>
      <c r="BM59" s="154">
        <v>39478.593000000001</v>
      </c>
      <c r="BN59" s="154">
        <v>77.7</v>
      </c>
      <c r="BO59" s="154">
        <v>0</v>
      </c>
      <c r="BP59" s="154">
        <v>1</v>
      </c>
      <c r="BQ59" s="154">
        <v>0</v>
      </c>
      <c r="BR59" s="154">
        <v>0</v>
      </c>
      <c r="BS59" s="154">
        <v>0</v>
      </c>
      <c r="BT59" s="154">
        <v>39478.593000000001</v>
      </c>
      <c r="BU59" s="154">
        <v>77.7</v>
      </c>
      <c r="BV59" s="154">
        <v>0</v>
      </c>
      <c r="BW59" s="154">
        <v>1</v>
      </c>
      <c r="CU59" s="154">
        <f>ROUND(AT59*Source!I192*AH59*AL59,2)</f>
        <v>1579.14</v>
      </c>
      <c r="CV59" s="154">
        <f>ROUND(Y59*Source!I192,7)</f>
        <v>3.1080000000000001</v>
      </c>
      <c r="CW59" s="154">
        <v>0</v>
      </c>
      <c r="CX59" s="154">
        <f>ROUND(Y59*Source!I192,7)</f>
        <v>3.1080000000000001</v>
      </c>
      <c r="CY59" s="154">
        <f>AD59</f>
        <v>508.09</v>
      </c>
      <c r="CZ59" s="154">
        <f>AH59</f>
        <v>508.09</v>
      </c>
      <c r="DA59" s="154">
        <f>AL59</f>
        <v>1</v>
      </c>
      <c r="DB59" s="154">
        <f t="shared" si="15"/>
        <v>39478.589999999997</v>
      </c>
      <c r="DC59" s="154">
        <f t="shared" si="16"/>
        <v>0</v>
      </c>
      <c r="DD59" s="154" t="s">
        <v>86</v>
      </c>
      <c r="DE59" s="154" t="s">
        <v>86</v>
      </c>
      <c r="DF59" s="154">
        <f t="shared" si="27"/>
        <v>0</v>
      </c>
      <c r="DG59" s="154">
        <f t="shared" si="26"/>
        <v>0</v>
      </c>
      <c r="DH59" s="154">
        <f t="shared" si="17"/>
        <v>0</v>
      </c>
      <c r="DI59" s="154">
        <f t="shared" si="18"/>
        <v>1579.14</v>
      </c>
      <c r="DJ59" s="154">
        <f>DI59</f>
        <v>1579.14</v>
      </c>
      <c r="DK59" s="154">
        <v>1</v>
      </c>
      <c r="DL59" s="154" t="s">
        <v>86</v>
      </c>
      <c r="DM59" s="154">
        <v>0</v>
      </c>
      <c r="DN59" s="154" t="s">
        <v>86</v>
      </c>
      <c r="DO59" s="154">
        <v>0</v>
      </c>
    </row>
    <row r="60" spans="1:119" x14ac:dyDescent="0.2">
      <c r="A60" s="154">
        <f>ROW(Source!A192)</f>
        <v>192</v>
      </c>
      <c r="B60" s="154">
        <v>66504103</v>
      </c>
      <c r="C60" s="154">
        <v>66524414</v>
      </c>
      <c r="D60" s="154">
        <v>65610832</v>
      </c>
      <c r="E60" s="154">
        <v>117</v>
      </c>
      <c r="F60" s="154">
        <v>1</v>
      </c>
      <c r="G60" s="154">
        <v>1</v>
      </c>
      <c r="H60" s="154">
        <v>1</v>
      </c>
      <c r="I60" s="154" t="s">
        <v>520</v>
      </c>
      <c r="J60" s="154" t="s">
        <v>86</v>
      </c>
      <c r="K60" s="154" t="s">
        <v>521</v>
      </c>
      <c r="L60" s="154">
        <v>1369</v>
      </c>
      <c r="N60" s="154">
        <v>1013</v>
      </c>
      <c r="O60" s="154" t="s">
        <v>517</v>
      </c>
      <c r="P60" s="154" t="s">
        <v>517</v>
      </c>
      <c r="Q60" s="154">
        <v>1</v>
      </c>
      <c r="W60" s="154">
        <v>0</v>
      </c>
      <c r="X60" s="154">
        <v>1518711480</v>
      </c>
      <c r="Y60" s="154">
        <f t="shared" si="14"/>
        <v>77.7</v>
      </c>
      <c r="AA60" s="154">
        <v>0</v>
      </c>
      <c r="AB60" s="154">
        <v>0</v>
      </c>
      <c r="AC60" s="154">
        <v>0</v>
      </c>
      <c r="AD60" s="154">
        <v>583.91999999999996</v>
      </c>
      <c r="AE60" s="154">
        <v>0</v>
      </c>
      <c r="AF60" s="154">
        <v>0</v>
      </c>
      <c r="AG60" s="154">
        <v>0</v>
      </c>
      <c r="AH60" s="154">
        <v>583.91999999999996</v>
      </c>
      <c r="AI60" s="154">
        <v>1</v>
      </c>
      <c r="AJ60" s="154">
        <v>1</v>
      </c>
      <c r="AK60" s="154">
        <v>1</v>
      </c>
      <c r="AL60" s="154">
        <v>1</v>
      </c>
      <c r="AM60" s="154">
        <v>-2</v>
      </c>
      <c r="AN60" s="154">
        <v>0</v>
      </c>
      <c r="AO60" s="154">
        <v>0</v>
      </c>
      <c r="AP60" s="154">
        <v>1</v>
      </c>
      <c r="AQ60" s="154">
        <v>1</v>
      </c>
      <c r="AR60" s="154">
        <v>0</v>
      </c>
      <c r="AS60" s="154" t="s">
        <v>86</v>
      </c>
      <c r="AT60" s="154">
        <v>77.7</v>
      </c>
      <c r="AU60" s="154" t="s">
        <v>86</v>
      </c>
      <c r="AV60" s="154">
        <v>1</v>
      </c>
      <c r="AW60" s="154">
        <v>2</v>
      </c>
      <c r="AX60" s="154">
        <v>68315217</v>
      </c>
      <c r="AY60" s="154">
        <v>1</v>
      </c>
      <c r="AZ60" s="154">
        <v>0</v>
      </c>
      <c r="BA60" s="154">
        <v>60</v>
      </c>
      <c r="BB60" s="154">
        <v>1</v>
      </c>
      <c r="BC60" s="154">
        <v>0</v>
      </c>
      <c r="BD60" s="154">
        <v>0</v>
      </c>
      <c r="BE60" s="154">
        <v>0</v>
      </c>
      <c r="BF60" s="154">
        <v>0</v>
      </c>
      <c r="BG60" s="154">
        <v>0</v>
      </c>
      <c r="BH60" s="154">
        <v>0</v>
      </c>
      <c r="BI60" s="154">
        <v>0</v>
      </c>
      <c r="BJ60" s="154">
        <v>0</v>
      </c>
      <c r="BK60" s="154">
        <v>0</v>
      </c>
      <c r="BL60" s="154">
        <v>0</v>
      </c>
      <c r="BM60" s="154">
        <v>45370.583999999995</v>
      </c>
      <c r="BN60" s="154">
        <v>77.7</v>
      </c>
      <c r="BO60" s="154">
        <v>0</v>
      </c>
      <c r="BP60" s="154">
        <v>1</v>
      </c>
      <c r="BQ60" s="154">
        <v>0</v>
      </c>
      <c r="BR60" s="154">
        <v>0</v>
      </c>
      <c r="BS60" s="154">
        <v>0</v>
      </c>
      <c r="BT60" s="154">
        <v>45370.583999999995</v>
      </c>
      <c r="BU60" s="154">
        <v>77.7</v>
      </c>
      <c r="BV60" s="154">
        <v>0</v>
      </c>
      <c r="BW60" s="154">
        <v>1</v>
      </c>
      <c r="CU60" s="154">
        <f>ROUND(AT60*Source!I192*AH60*AL60,2)</f>
        <v>1814.82</v>
      </c>
      <c r="CV60" s="154">
        <f>ROUND(Y60*Source!I192,7)</f>
        <v>3.1080000000000001</v>
      </c>
      <c r="CW60" s="154">
        <v>0</v>
      </c>
      <c r="CX60" s="154">
        <f>ROUND(Y60*Source!I192,7)</f>
        <v>3.1080000000000001</v>
      </c>
      <c r="CY60" s="154">
        <f>AD60</f>
        <v>583.91999999999996</v>
      </c>
      <c r="CZ60" s="154">
        <f>AH60</f>
        <v>583.91999999999996</v>
      </c>
      <c r="DA60" s="154">
        <f>AL60</f>
        <v>1</v>
      </c>
      <c r="DB60" s="154">
        <f t="shared" si="15"/>
        <v>45370.58</v>
      </c>
      <c r="DC60" s="154">
        <f t="shared" si="16"/>
        <v>0</v>
      </c>
      <c r="DD60" s="154" t="s">
        <v>86</v>
      </c>
      <c r="DE60" s="154" t="s">
        <v>86</v>
      </c>
      <c r="DF60" s="154">
        <f t="shared" si="27"/>
        <v>0</v>
      </c>
      <c r="DG60" s="154">
        <f t="shared" si="26"/>
        <v>0</v>
      </c>
      <c r="DH60" s="154">
        <f t="shared" si="17"/>
        <v>0</v>
      </c>
      <c r="DI60" s="154">
        <f t="shared" si="18"/>
        <v>1814.82</v>
      </c>
      <c r="DJ60" s="154">
        <f>DI60</f>
        <v>1814.82</v>
      </c>
      <c r="DK60" s="154">
        <v>1</v>
      </c>
      <c r="DL60" s="154" t="s">
        <v>86</v>
      </c>
      <c r="DM60" s="154">
        <v>0</v>
      </c>
      <c r="DN60" s="154" t="s">
        <v>86</v>
      </c>
      <c r="DO60" s="154">
        <v>0</v>
      </c>
    </row>
    <row r="61" spans="1:119" x14ac:dyDescent="0.2">
      <c r="A61" s="154">
        <f>ROW(Source!A192)</f>
        <v>192</v>
      </c>
      <c r="B61" s="154">
        <v>66504103</v>
      </c>
      <c r="C61" s="154">
        <v>66524414</v>
      </c>
      <c r="D61" s="154">
        <v>65610864</v>
      </c>
      <c r="E61" s="154">
        <v>117</v>
      </c>
      <c r="F61" s="154">
        <v>1</v>
      </c>
      <c r="G61" s="154">
        <v>1</v>
      </c>
      <c r="H61" s="154">
        <v>1</v>
      </c>
      <c r="I61" s="154" t="s">
        <v>1000</v>
      </c>
      <c r="J61" s="154" t="s">
        <v>86</v>
      </c>
      <c r="K61" s="154" t="s">
        <v>1001</v>
      </c>
      <c r="L61" s="154">
        <v>1191</v>
      </c>
      <c r="N61" s="154">
        <v>1013</v>
      </c>
      <c r="O61" s="154" t="s">
        <v>406</v>
      </c>
      <c r="P61" s="154" t="s">
        <v>406</v>
      </c>
      <c r="Q61" s="154">
        <v>1</v>
      </c>
      <c r="W61" s="154">
        <v>0</v>
      </c>
      <c r="X61" s="154">
        <v>-1417349443</v>
      </c>
      <c r="Y61" s="154">
        <f t="shared" si="14"/>
        <v>0.16</v>
      </c>
      <c r="AA61" s="154">
        <v>0</v>
      </c>
      <c r="AB61" s="154">
        <v>0</v>
      </c>
      <c r="AC61" s="154">
        <v>0</v>
      </c>
      <c r="AD61" s="154">
        <v>0</v>
      </c>
      <c r="AE61" s="154">
        <v>0</v>
      </c>
      <c r="AF61" s="154">
        <v>0</v>
      </c>
      <c r="AG61" s="154">
        <v>0</v>
      </c>
      <c r="AH61" s="154">
        <v>0</v>
      </c>
      <c r="AI61" s="154">
        <v>1</v>
      </c>
      <c r="AJ61" s="154">
        <v>1</v>
      </c>
      <c r="AK61" s="154">
        <v>1</v>
      </c>
      <c r="AL61" s="154">
        <v>1</v>
      </c>
      <c r="AM61" s="154">
        <v>-2</v>
      </c>
      <c r="AN61" s="154">
        <v>0</v>
      </c>
      <c r="AO61" s="154">
        <v>0</v>
      </c>
      <c r="AP61" s="154">
        <v>1</v>
      </c>
      <c r="AQ61" s="154">
        <v>1</v>
      </c>
      <c r="AR61" s="154">
        <v>0</v>
      </c>
      <c r="AS61" s="154" t="s">
        <v>86</v>
      </c>
      <c r="AT61" s="154">
        <v>0.16</v>
      </c>
      <c r="AU61" s="154" t="s">
        <v>86</v>
      </c>
      <c r="AV61" s="154">
        <v>2</v>
      </c>
      <c r="AW61" s="154">
        <v>2</v>
      </c>
      <c r="AX61" s="154">
        <v>68315218</v>
      </c>
      <c r="AY61" s="154">
        <v>1</v>
      </c>
      <c r="AZ61" s="154">
        <v>0</v>
      </c>
      <c r="BA61" s="154">
        <v>61</v>
      </c>
      <c r="BB61" s="154">
        <v>1</v>
      </c>
      <c r="BC61" s="154">
        <v>0</v>
      </c>
      <c r="BD61" s="154">
        <v>0</v>
      </c>
      <c r="BE61" s="154">
        <v>0</v>
      </c>
      <c r="BF61" s="154">
        <v>0</v>
      </c>
      <c r="BG61" s="154">
        <v>0</v>
      </c>
      <c r="BH61" s="154">
        <v>0</v>
      </c>
      <c r="BI61" s="154">
        <v>0</v>
      </c>
      <c r="BJ61" s="154">
        <v>0</v>
      </c>
      <c r="BK61" s="154">
        <v>0</v>
      </c>
      <c r="BL61" s="154">
        <v>0</v>
      </c>
      <c r="BM61" s="154">
        <v>0</v>
      </c>
      <c r="BN61" s="154">
        <v>0</v>
      </c>
      <c r="BO61" s="154">
        <v>0</v>
      </c>
      <c r="BP61" s="154">
        <v>0</v>
      </c>
      <c r="BQ61" s="154">
        <v>0</v>
      </c>
      <c r="BR61" s="154">
        <v>0</v>
      </c>
      <c r="BS61" s="154">
        <v>0</v>
      </c>
      <c r="BT61" s="154">
        <v>0</v>
      </c>
      <c r="BU61" s="154">
        <v>0</v>
      </c>
      <c r="BV61" s="154">
        <v>0</v>
      </c>
      <c r="BW61" s="154">
        <v>0</v>
      </c>
      <c r="CV61" s="154">
        <v>0</v>
      </c>
      <c r="CW61" s="154">
        <v>0</v>
      </c>
      <c r="CX61" s="154">
        <f>ROUND(Y61*Source!I192,7)</f>
        <v>6.4000000000000003E-3</v>
      </c>
      <c r="CY61" s="154">
        <f>AD61</f>
        <v>0</v>
      </c>
      <c r="CZ61" s="154">
        <f>AH61</f>
        <v>0</v>
      </c>
      <c r="DA61" s="154">
        <f>AL61</f>
        <v>1</v>
      </c>
      <c r="DB61" s="154">
        <f t="shared" si="15"/>
        <v>0</v>
      </c>
      <c r="DC61" s="154">
        <f t="shared" si="16"/>
        <v>0</v>
      </c>
      <c r="DD61" s="154" t="s">
        <v>86</v>
      </c>
      <c r="DE61" s="154" t="s">
        <v>86</v>
      </c>
      <c r="DF61" s="154">
        <f t="shared" si="27"/>
        <v>0</v>
      </c>
      <c r="DG61" s="154">
        <f t="shared" si="26"/>
        <v>0</v>
      </c>
      <c r="DH61" s="154">
        <f t="shared" si="17"/>
        <v>0</v>
      </c>
      <c r="DI61" s="154">
        <f t="shared" si="18"/>
        <v>0</v>
      </c>
      <c r="DJ61" s="154">
        <f>DI61</f>
        <v>0</v>
      </c>
      <c r="DK61" s="154">
        <v>0</v>
      </c>
      <c r="DL61" s="154" t="s">
        <v>86</v>
      </c>
      <c r="DM61" s="154">
        <v>0</v>
      </c>
      <c r="DN61" s="154" t="s">
        <v>86</v>
      </c>
      <c r="DO61" s="154">
        <v>0</v>
      </c>
    </row>
    <row r="62" spans="1:119" x14ac:dyDescent="0.2">
      <c r="A62" s="154">
        <f>ROW(Source!A192)</f>
        <v>192</v>
      </c>
      <c r="B62" s="154">
        <v>66504103</v>
      </c>
      <c r="C62" s="154">
        <v>66524414</v>
      </c>
      <c r="D62" s="154">
        <v>65618247</v>
      </c>
      <c r="E62" s="154">
        <v>1</v>
      </c>
      <c r="F62" s="154">
        <v>1</v>
      </c>
      <c r="G62" s="154">
        <v>1</v>
      </c>
      <c r="H62" s="154">
        <v>2</v>
      </c>
      <c r="I62" s="154" t="s">
        <v>471</v>
      </c>
      <c r="J62" s="154" t="s">
        <v>1002</v>
      </c>
      <c r="K62" s="154" t="s">
        <v>472</v>
      </c>
      <c r="L62" s="154">
        <v>1368</v>
      </c>
      <c r="N62" s="154">
        <v>1011</v>
      </c>
      <c r="O62" s="154" t="s">
        <v>473</v>
      </c>
      <c r="P62" s="154" t="s">
        <v>473</v>
      </c>
      <c r="Q62" s="154">
        <v>1</v>
      </c>
      <c r="W62" s="154">
        <v>0</v>
      </c>
      <c r="X62" s="154">
        <v>-849950259</v>
      </c>
      <c r="Y62" s="154">
        <f t="shared" si="14"/>
        <v>0.16</v>
      </c>
      <c r="AA62" s="154">
        <v>0</v>
      </c>
      <c r="AB62" s="154">
        <v>578.28</v>
      </c>
      <c r="AC62" s="154">
        <v>508.09</v>
      </c>
      <c r="AD62" s="154">
        <v>0</v>
      </c>
      <c r="AE62" s="154">
        <v>0</v>
      </c>
      <c r="AF62" s="154">
        <v>477.92</v>
      </c>
      <c r="AG62" s="154">
        <v>508.09</v>
      </c>
      <c r="AH62" s="154">
        <v>0</v>
      </c>
      <c r="AI62" s="154">
        <v>1</v>
      </c>
      <c r="AJ62" s="154">
        <v>1.21</v>
      </c>
      <c r="AK62" s="154">
        <v>1</v>
      </c>
      <c r="AL62" s="154">
        <v>1</v>
      </c>
      <c r="AM62" s="154">
        <v>2</v>
      </c>
      <c r="AN62" s="154">
        <v>0</v>
      </c>
      <c r="AO62" s="154">
        <v>0</v>
      </c>
      <c r="AP62" s="154">
        <v>1</v>
      </c>
      <c r="AQ62" s="154">
        <v>1</v>
      </c>
      <c r="AR62" s="154">
        <v>0</v>
      </c>
      <c r="AS62" s="154" t="s">
        <v>86</v>
      </c>
      <c r="AT62" s="154">
        <v>0.16</v>
      </c>
      <c r="AU62" s="154" t="s">
        <v>86</v>
      </c>
      <c r="AV62" s="154">
        <v>1</v>
      </c>
      <c r="AW62" s="154">
        <v>2</v>
      </c>
      <c r="AX62" s="154">
        <v>68315219</v>
      </c>
      <c r="AY62" s="154">
        <v>1</v>
      </c>
      <c r="AZ62" s="154">
        <v>0</v>
      </c>
      <c r="BA62" s="154">
        <v>62</v>
      </c>
      <c r="BB62" s="154">
        <v>1</v>
      </c>
      <c r="BC62" s="154">
        <v>0</v>
      </c>
      <c r="BD62" s="154">
        <v>0</v>
      </c>
      <c r="BE62" s="154">
        <v>0</v>
      </c>
      <c r="BF62" s="154">
        <v>0</v>
      </c>
      <c r="BG62" s="154">
        <v>0</v>
      </c>
      <c r="BH62" s="154">
        <v>0</v>
      </c>
      <c r="BI62" s="154">
        <v>0</v>
      </c>
      <c r="BJ62" s="154">
        <v>0</v>
      </c>
      <c r="BK62" s="154">
        <v>76.467200000000005</v>
      </c>
      <c r="BL62" s="154">
        <v>81.294399999999996</v>
      </c>
      <c r="BM62" s="154">
        <v>0</v>
      </c>
      <c r="BN62" s="154">
        <v>0</v>
      </c>
      <c r="BO62" s="154">
        <v>0.16</v>
      </c>
      <c r="BP62" s="154">
        <v>1</v>
      </c>
      <c r="BQ62" s="154">
        <v>0</v>
      </c>
      <c r="BR62" s="154">
        <v>76.467200000000005</v>
      </c>
      <c r="BS62" s="154">
        <v>81.294399999999996</v>
      </c>
      <c r="BT62" s="154">
        <v>0</v>
      </c>
      <c r="BU62" s="154">
        <v>0</v>
      </c>
      <c r="BV62" s="154">
        <v>0.16</v>
      </c>
      <c r="BW62" s="154">
        <v>1</v>
      </c>
      <c r="CV62" s="154">
        <v>0</v>
      </c>
      <c r="CW62" s="154">
        <f>ROUND(Y62*Source!I192*DO62,7)</f>
        <v>6.4000000000000003E-3</v>
      </c>
      <c r="CX62" s="154">
        <f>ROUND(Y62*Source!I192,7)</f>
        <v>6.4000000000000003E-3</v>
      </c>
      <c r="CY62" s="154">
        <f>AB62</f>
        <v>578.28</v>
      </c>
      <c r="CZ62" s="154">
        <f>AF62</f>
        <v>477.92</v>
      </c>
      <c r="DA62" s="154">
        <f>AJ62</f>
        <v>1.21</v>
      </c>
      <c r="DB62" s="154">
        <f t="shared" si="15"/>
        <v>76.47</v>
      </c>
      <c r="DC62" s="154">
        <f t="shared" si="16"/>
        <v>81.290000000000006</v>
      </c>
      <c r="DD62" s="154" t="s">
        <v>86</v>
      </c>
      <c r="DE62" s="154" t="s">
        <v>86</v>
      </c>
      <c r="DF62" s="154">
        <f t="shared" si="27"/>
        <v>0</v>
      </c>
      <c r="DG62" s="154">
        <f>ROUND(ROUND(AF62*AJ62,2)*CX62,2)</f>
        <v>3.7</v>
      </c>
      <c r="DH62" s="154">
        <f t="shared" si="17"/>
        <v>3.25</v>
      </c>
      <c r="DI62" s="154">
        <f t="shared" si="18"/>
        <v>0</v>
      </c>
      <c r="DJ62" s="154">
        <f>DG62+DH62</f>
        <v>6.95</v>
      </c>
      <c r="DK62" s="154">
        <v>0</v>
      </c>
      <c r="DL62" s="154" t="s">
        <v>474</v>
      </c>
      <c r="DM62" s="154">
        <v>4</v>
      </c>
      <c r="DN62" s="154" t="s">
        <v>406</v>
      </c>
      <c r="DO62" s="154">
        <v>1</v>
      </c>
    </row>
    <row r="63" spans="1:119" x14ac:dyDescent="0.2">
      <c r="A63" s="154">
        <f>ROW(Source!A192)</f>
        <v>192</v>
      </c>
      <c r="B63" s="154">
        <v>66504103</v>
      </c>
      <c r="C63" s="154">
        <v>66524414</v>
      </c>
      <c r="D63" s="154">
        <v>65618421</v>
      </c>
      <c r="E63" s="154">
        <v>1</v>
      </c>
      <c r="F63" s="154">
        <v>1</v>
      </c>
      <c r="G63" s="154">
        <v>1</v>
      </c>
      <c r="H63" s="154">
        <v>2</v>
      </c>
      <c r="I63" s="154" t="s">
        <v>522</v>
      </c>
      <c r="J63" s="154" t="s">
        <v>1011</v>
      </c>
      <c r="K63" s="154" t="s">
        <v>523</v>
      </c>
      <c r="L63" s="154">
        <v>1368</v>
      </c>
      <c r="N63" s="154">
        <v>1011</v>
      </c>
      <c r="O63" s="154" t="s">
        <v>473</v>
      </c>
      <c r="P63" s="154" t="s">
        <v>473</v>
      </c>
      <c r="Q63" s="154">
        <v>1</v>
      </c>
      <c r="W63" s="154">
        <v>0</v>
      </c>
      <c r="X63" s="154">
        <v>-1016590969</v>
      </c>
      <c r="Y63" s="154">
        <f t="shared" si="14"/>
        <v>17</v>
      </c>
      <c r="AA63" s="154">
        <v>0</v>
      </c>
      <c r="AB63" s="154">
        <v>9.25</v>
      </c>
      <c r="AC63" s="154">
        <v>0</v>
      </c>
      <c r="AD63" s="154">
        <v>0</v>
      </c>
      <c r="AE63" s="154">
        <v>0</v>
      </c>
      <c r="AF63" s="154">
        <v>7.52</v>
      </c>
      <c r="AG63" s="154">
        <v>0</v>
      </c>
      <c r="AH63" s="154">
        <v>0</v>
      </c>
      <c r="AI63" s="154">
        <v>1</v>
      </c>
      <c r="AJ63" s="154">
        <v>1.23</v>
      </c>
      <c r="AK63" s="154">
        <v>1</v>
      </c>
      <c r="AL63" s="154">
        <v>1</v>
      </c>
      <c r="AM63" s="154">
        <v>2</v>
      </c>
      <c r="AN63" s="154">
        <v>0</v>
      </c>
      <c r="AO63" s="154">
        <v>0</v>
      </c>
      <c r="AP63" s="154">
        <v>1</v>
      </c>
      <c r="AQ63" s="154">
        <v>1</v>
      </c>
      <c r="AR63" s="154">
        <v>0</v>
      </c>
      <c r="AS63" s="154" t="s">
        <v>86</v>
      </c>
      <c r="AT63" s="154">
        <v>17</v>
      </c>
      <c r="AU63" s="154" t="s">
        <v>86</v>
      </c>
      <c r="AV63" s="154">
        <v>1</v>
      </c>
      <c r="AW63" s="154">
        <v>2</v>
      </c>
      <c r="AX63" s="154">
        <v>68315220</v>
      </c>
      <c r="AY63" s="154">
        <v>1</v>
      </c>
      <c r="AZ63" s="154">
        <v>0</v>
      </c>
      <c r="BA63" s="154">
        <v>63</v>
      </c>
      <c r="BB63" s="154">
        <v>1</v>
      </c>
      <c r="BC63" s="154">
        <v>0</v>
      </c>
      <c r="BD63" s="154">
        <v>0</v>
      </c>
      <c r="BE63" s="154">
        <v>0</v>
      </c>
      <c r="BF63" s="154">
        <v>0</v>
      </c>
      <c r="BG63" s="154">
        <v>0</v>
      </c>
      <c r="BH63" s="154">
        <v>0</v>
      </c>
      <c r="BI63" s="154">
        <v>0</v>
      </c>
      <c r="BJ63" s="154">
        <v>0</v>
      </c>
      <c r="BK63" s="154">
        <v>127.83999999999999</v>
      </c>
      <c r="BL63" s="154">
        <v>0</v>
      </c>
      <c r="BM63" s="154">
        <v>0</v>
      </c>
      <c r="BN63" s="154">
        <v>0</v>
      </c>
      <c r="BO63" s="154">
        <v>0</v>
      </c>
      <c r="BP63" s="154">
        <v>1</v>
      </c>
      <c r="BQ63" s="154">
        <v>0</v>
      </c>
      <c r="BR63" s="154">
        <v>127.83999999999999</v>
      </c>
      <c r="BS63" s="154">
        <v>0</v>
      </c>
      <c r="BT63" s="154">
        <v>0</v>
      </c>
      <c r="BU63" s="154">
        <v>0</v>
      </c>
      <c r="BV63" s="154">
        <v>0</v>
      </c>
      <c r="BW63" s="154">
        <v>1</v>
      </c>
      <c r="CV63" s="154">
        <v>0</v>
      </c>
      <c r="CW63" s="154">
        <f>ROUND(Y63*Source!I192*DO63,7)</f>
        <v>0</v>
      </c>
      <c r="CX63" s="154">
        <f>ROUND(Y63*Source!I192,7)</f>
        <v>0.68</v>
      </c>
      <c r="CY63" s="154">
        <f>AB63</f>
        <v>9.25</v>
      </c>
      <c r="CZ63" s="154">
        <f>AF63</f>
        <v>7.52</v>
      </c>
      <c r="DA63" s="154">
        <f>AJ63</f>
        <v>1.23</v>
      </c>
      <c r="DB63" s="154">
        <f t="shared" si="15"/>
        <v>127.84</v>
      </c>
      <c r="DC63" s="154">
        <f t="shared" si="16"/>
        <v>0</v>
      </c>
      <c r="DD63" s="154" t="s">
        <v>86</v>
      </c>
      <c r="DE63" s="154" t="s">
        <v>86</v>
      </c>
      <c r="DF63" s="154">
        <f t="shared" si="27"/>
        <v>0</v>
      </c>
      <c r="DG63" s="154">
        <f>ROUND(ROUND(AF63*AJ63,2)*CX63,2)</f>
        <v>6.29</v>
      </c>
      <c r="DH63" s="154">
        <f t="shared" si="17"/>
        <v>0</v>
      </c>
      <c r="DI63" s="154">
        <f t="shared" si="18"/>
        <v>0</v>
      </c>
      <c r="DJ63" s="154">
        <f>DG63+DH63</f>
        <v>6.29</v>
      </c>
      <c r="DK63" s="154">
        <v>0</v>
      </c>
      <c r="DL63" s="154" t="s">
        <v>86</v>
      </c>
      <c r="DM63" s="154">
        <v>0</v>
      </c>
      <c r="DN63" s="154" t="s">
        <v>86</v>
      </c>
      <c r="DO63" s="154">
        <v>0</v>
      </c>
    </row>
    <row r="64" spans="1:119" x14ac:dyDescent="0.2">
      <c r="A64" s="154">
        <f>ROW(Source!A192)</f>
        <v>192</v>
      </c>
      <c r="B64" s="154">
        <v>66504103</v>
      </c>
      <c r="C64" s="154">
        <v>66524414</v>
      </c>
      <c r="D64" s="154">
        <v>65682942</v>
      </c>
      <c r="E64" s="154">
        <v>1</v>
      </c>
      <c r="F64" s="154">
        <v>1</v>
      </c>
      <c r="G64" s="154">
        <v>1</v>
      </c>
      <c r="H64" s="154">
        <v>3</v>
      </c>
      <c r="I64" s="154" t="s">
        <v>524</v>
      </c>
      <c r="J64" s="154" t="s">
        <v>1012</v>
      </c>
      <c r="K64" s="154" t="s">
        <v>525</v>
      </c>
      <c r="L64" s="154">
        <v>1348</v>
      </c>
      <c r="N64" s="154">
        <v>1009</v>
      </c>
      <c r="O64" s="154" t="s">
        <v>497</v>
      </c>
      <c r="P64" s="154" t="s">
        <v>497</v>
      </c>
      <c r="Q64" s="154">
        <v>1000</v>
      </c>
      <c r="W64" s="154">
        <v>0</v>
      </c>
      <c r="X64" s="154">
        <v>-465588395</v>
      </c>
      <c r="Y64" s="154">
        <f t="shared" si="14"/>
        <v>3.8E-3</v>
      </c>
      <c r="AA64" s="154">
        <v>133916.03</v>
      </c>
      <c r="AB64" s="154">
        <v>0</v>
      </c>
      <c r="AC64" s="154">
        <v>0</v>
      </c>
      <c r="AD64" s="154">
        <v>0</v>
      </c>
      <c r="AE64" s="154">
        <v>116448.72</v>
      </c>
      <c r="AF64" s="154">
        <v>0</v>
      </c>
      <c r="AG64" s="154">
        <v>0</v>
      </c>
      <c r="AH64" s="154">
        <v>0</v>
      </c>
      <c r="AI64" s="154">
        <v>1.1499999999999999</v>
      </c>
      <c r="AJ64" s="154">
        <v>1</v>
      </c>
      <c r="AK64" s="154">
        <v>1</v>
      </c>
      <c r="AL64" s="154">
        <v>1</v>
      </c>
      <c r="AM64" s="154">
        <v>2</v>
      </c>
      <c r="AN64" s="154">
        <v>0</v>
      </c>
      <c r="AO64" s="154">
        <v>0</v>
      </c>
      <c r="AP64" s="154">
        <v>1</v>
      </c>
      <c r="AQ64" s="154">
        <v>1</v>
      </c>
      <c r="AR64" s="154">
        <v>0</v>
      </c>
      <c r="AS64" s="154" t="s">
        <v>86</v>
      </c>
      <c r="AT64" s="154">
        <v>3.8E-3</v>
      </c>
      <c r="AU64" s="154" t="s">
        <v>86</v>
      </c>
      <c r="AV64" s="154">
        <v>0</v>
      </c>
      <c r="AW64" s="154">
        <v>2</v>
      </c>
      <c r="AX64" s="154">
        <v>68315221</v>
      </c>
      <c r="AY64" s="154">
        <v>1</v>
      </c>
      <c r="AZ64" s="154">
        <v>0</v>
      </c>
      <c r="BA64" s="154">
        <v>64</v>
      </c>
      <c r="BB64" s="154">
        <v>1</v>
      </c>
      <c r="BC64" s="154">
        <v>0</v>
      </c>
      <c r="BD64" s="154">
        <v>0</v>
      </c>
      <c r="BE64" s="154">
        <v>0</v>
      </c>
      <c r="BF64" s="154">
        <v>0</v>
      </c>
      <c r="BG64" s="154">
        <v>0</v>
      </c>
      <c r="BH64" s="154">
        <v>0</v>
      </c>
      <c r="BI64" s="154">
        <v>0</v>
      </c>
      <c r="BJ64" s="154">
        <v>442.50513599999999</v>
      </c>
      <c r="BK64" s="154">
        <v>0</v>
      </c>
      <c r="BL64" s="154">
        <v>0</v>
      </c>
      <c r="BM64" s="154">
        <v>0</v>
      </c>
      <c r="BN64" s="154">
        <v>0</v>
      </c>
      <c r="BO64" s="154">
        <v>0</v>
      </c>
      <c r="BP64" s="154">
        <v>1</v>
      </c>
      <c r="BQ64" s="154">
        <v>442.50513599999999</v>
      </c>
      <c r="BR64" s="154">
        <v>0</v>
      </c>
      <c r="BS64" s="154">
        <v>0</v>
      </c>
      <c r="BT64" s="154">
        <v>0</v>
      </c>
      <c r="BU64" s="154">
        <v>0</v>
      </c>
      <c r="BV64" s="154">
        <v>0</v>
      </c>
      <c r="BW64" s="154">
        <v>1</v>
      </c>
      <c r="CV64" s="154">
        <v>0</v>
      </c>
      <c r="CW64" s="154">
        <v>0</v>
      </c>
      <c r="CX64" s="154">
        <f>ROUND(Y64*Source!I192,7)</f>
        <v>1.5200000000000001E-4</v>
      </c>
      <c r="CY64" s="154">
        <f t="shared" ref="CY64:CY70" si="28">AA64</f>
        <v>133916.03</v>
      </c>
      <c r="CZ64" s="154">
        <f t="shared" ref="CZ64:CZ70" si="29">AE64</f>
        <v>116448.72</v>
      </c>
      <c r="DA64" s="154">
        <f t="shared" ref="DA64:DA70" si="30">AI64</f>
        <v>1.1499999999999999</v>
      </c>
      <c r="DB64" s="154">
        <f t="shared" si="15"/>
        <v>442.51</v>
      </c>
      <c r="DC64" s="154">
        <f t="shared" si="16"/>
        <v>0</v>
      </c>
      <c r="DD64" s="154" t="s">
        <v>86</v>
      </c>
      <c r="DE64" s="154" t="s">
        <v>86</v>
      </c>
      <c r="DF64" s="154">
        <f t="shared" ref="DF64:DF69" si="31">ROUND(ROUND(AE64*AI64,2)*CX64,2)</f>
        <v>20.36</v>
      </c>
      <c r="DG64" s="154">
        <f t="shared" ref="DG64:DG73" si="32">ROUND(ROUND(AF64,2)*CX64,2)</f>
        <v>0</v>
      </c>
      <c r="DH64" s="154">
        <f t="shared" si="17"/>
        <v>0</v>
      </c>
      <c r="DI64" s="154">
        <f t="shared" si="18"/>
        <v>0</v>
      </c>
      <c r="DJ64" s="154">
        <f t="shared" ref="DJ64:DJ70" si="33">DF64</f>
        <v>20.36</v>
      </c>
      <c r="DK64" s="154">
        <v>0</v>
      </c>
      <c r="DL64" s="154" t="s">
        <v>86</v>
      </c>
      <c r="DM64" s="154">
        <v>0</v>
      </c>
      <c r="DN64" s="154" t="s">
        <v>86</v>
      </c>
      <c r="DO64" s="154">
        <v>0</v>
      </c>
    </row>
    <row r="65" spans="1:119" x14ac:dyDescent="0.2">
      <c r="A65" s="154">
        <f>ROW(Source!A192)</f>
        <v>192</v>
      </c>
      <c r="B65" s="154">
        <v>66504103</v>
      </c>
      <c r="C65" s="154">
        <v>66524414</v>
      </c>
      <c r="D65" s="154">
        <v>65683023</v>
      </c>
      <c r="E65" s="154">
        <v>1</v>
      </c>
      <c r="F65" s="154">
        <v>1</v>
      </c>
      <c r="G65" s="154">
        <v>1</v>
      </c>
      <c r="H65" s="154">
        <v>3</v>
      </c>
      <c r="I65" s="154" t="s">
        <v>526</v>
      </c>
      <c r="J65" s="154" t="s">
        <v>1013</v>
      </c>
      <c r="K65" s="154" t="s">
        <v>527</v>
      </c>
      <c r="L65" s="154">
        <v>1346</v>
      </c>
      <c r="N65" s="154">
        <v>1009</v>
      </c>
      <c r="O65" s="154" t="s">
        <v>502</v>
      </c>
      <c r="P65" s="154" t="s">
        <v>502</v>
      </c>
      <c r="Q65" s="154">
        <v>1</v>
      </c>
      <c r="W65" s="154">
        <v>0</v>
      </c>
      <c r="X65" s="154">
        <v>-1568219933</v>
      </c>
      <c r="Y65" s="154">
        <f t="shared" ref="Y65:Y96" si="34">AT65</f>
        <v>30.6</v>
      </c>
      <c r="AA65" s="154">
        <v>50.07</v>
      </c>
      <c r="AB65" s="154">
        <v>0</v>
      </c>
      <c r="AC65" s="154">
        <v>0</v>
      </c>
      <c r="AD65" s="154">
        <v>0</v>
      </c>
      <c r="AE65" s="154">
        <v>41.38</v>
      </c>
      <c r="AF65" s="154">
        <v>0</v>
      </c>
      <c r="AG65" s="154">
        <v>0</v>
      </c>
      <c r="AH65" s="154">
        <v>0</v>
      </c>
      <c r="AI65" s="154">
        <v>1.21</v>
      </c>
      <c r="AJ65" s="154">
        <v>1</v>
      </c>
      <c r="AK65" s="154">
        <v>1</v>
      </c>
      <c r="AL65" s="154">
        <v>1</v>
      </c>
      <c r="AM65" s="154">
        <v>2</v>
      </c>
      <c r="AN65" s="154">
        <v>0</v>
      </c>
      <c r="AO65" s="154">
        <v>0</v>
      </c>
      <c r="AP65" s="154">
        <v>1</v>
      </c>
      <c r="AQ65" s="154">
        <v>1</v>
      </c>
      <c r="AR65" s="154">
        <v>0</v>
      </c>
      <c r="AS65" s="154" t="s">
        <v>86</v>
      </c>
      <c r="AT65" s="154">
        <v>30.6</v>
      </c>
      <c r="AU65" s="154" t="s">
        <v>86</v>
      </c>
      <c r="AV65" s="154">
        <v>0</v>
      </c>
      <c r="AW65" s="154">
        <v>2</v>
      </c>
      <c r="AX65" s="154">
        <v>68315222</v>
      </c>
      <c r="AY65" s="154">
        <v>1</v>
      </c>
      <c r="AZ65" s="154">
        <v>0</v>
      </c>
      <c r="BA65" s="154">
        <v>65</v>
      </c>
      <c r="BB65" s="154">
        <v>1</v>
      </c>
      <c r="BC65" s="154">
        <v>0</v>
      </c>
      <c r="BD65" s="154">
        <v>0</v>
      </c>
      <c r="BE65" s="154">
        <v>0</v>
      </c>
      <c r="BF65" s="154">
        <v>0</v>
      </c>
      <c r="BG65" s="154">
        <v>0</v>
      </c>
      <c r="BH65" s="154">
        <v>0</v>
      </c>
      <c r="BI65" s="154">
        <v>0</v>
      </c>
      <c r="BJ65" s="154">
        <v>1266.2280000000001</v>
      </c>
      <c r="BK65" s="154">
        <v>0</v>
      </c>
      <c r="BL65" s="154">
        <v>0</v>
      </c>
      <c r="BM65" s="154">
        <v>0</v>
      </c>
      <c r="BN65" s="154">
        <v>0</v>
      </c>
      <c r="BO65" s="154">
        <v>0</v>
      </c>
      <c r="BP65" s="154">
        <v>1</v>
      </c>
      <c r="BQ65" s="154">
        <v>1266.2280000000001</v>
      </c>
      <c r="BR65" s="154">
        <v>0</v>
      </c>
      <c r="BS65" s="154">
        <v>0</v>
      </c>
      <c r="BT65" s="154">
        <v>0</v>
      </c>
      <c r="BU65" s="154">
        <v>0</v>
      </c>
      <c r="BV65" s="154">
        <v>0</v>
      </c>
      <c r="BW65" s="154">
        <v>1</v>
      </c>
      <c r="CV65" s="154">
        <v>0</v>
      </c>
      <c r="CW65" s="154">
        <v>0</v>
      </c>
      <c r="CX65" s="154">
        <f>ROUND(Y65*Source!I192,7)</f>
        <v>1.224</v>
      </c>
      <c r="CY65" s="154">
        <f t="shared" si="28"/>
        <v>50.07</v>
      </c>
      <c r="CZ65" s="154">
        <f t="shared" si="29"/>
        <v>41.38</v>
      </c>
      <c r="DA65" s="154">
        <f t="shared" si="30"/>
        <v>1.21</v>
      </c>
      <c r="DB65" s="154">
        <f t="shared" ref="DB65:DB96" si="35">ROUND(ROUND(AT65*CZ65,2),6)</f>
        <v>1266.23</v>
      </c>
      <c r="DC65" s="154">
        <f t="shared" ref="DC65:DC96" si="36">ROUND(ROUND(AT65*AG65,2),6)</f>
        <v>0</v>
      </c>
      <c r="DD65" s="154" t="s">
        <v>86</v>
      </c>
      <c r="DE65" s="154" t="s">
        <v>86</v>
      </c>
      <c r="DF65" s="154">
        <f t="shared" si="31"/>
        <v>61.29</v>
      </c>
      <c r="DG65" s="154">
        <f t="shared" si="32"/>
        <v>0</v>
      </c>
      <c r="DH65" s="154">
        <f t="shared" ref="DH65:DH96" si="37">ROUND(ROUND(AG65,2)*CX65,2)</f>
        <v>0</v>
      </c>
      <c r="DI65" s="154">
        <f t="shared" ref="DI65:DI96" si="38">ROUND(ROUND(AH65,2)*CX65,2)</f>
        <v>0</v>
      </c>
      <c r="DJ65" s="154">
        <f t="shared" si="33"/>
        <v>61.29</v>
      </c>
      <c r="DK65" s="154">
        <v>0</v>
      </c>
      <c r="DL65" s="154" t="s">
        <v>86</v>
      </c>
      <c r="DM65" s="154">
        <v>0</v>
      </c>
      <c r="DN65" s="154" t="s">
        <v>86</v>
      </c>
      <c r="DO65" s="154">
        <v>0</v>
      </c>
    </row>
    <row r="66" spans="1:119" x14ac:dyDescent="0.2">
      <c r="A66" s="154">
        <f>ROW(Source!A192)</f>
        <v>192</v>
      </c>
      <c r="B66" s="154">
        <v>66504103</v>
      </c>
      <c r="C66" s="154">
        <v>66524414</v>
      </c>
      <c r="D66" s="154">
        <v>65687295</v>
      </c>
      <c r="E66" s="154">
        <v>1</v>
      </c>
      <c r="F66" s="154">
        <v>1</v>
      </c>
      <c r="G66" s="154">
        <v>1</v>
      </c>
      <c r="H66" s="154">
        <v>3</v>
      </c>
      <c r="I66" s="154" t="s">
        <v>528</v>
      </c>
      <c r="J66" s="154" t="s">
        <v>1014</v>
      </c>
      <c r="K66" s="154" t="s">
        <v>529</v>
      </c>
      <c r="L66" s="154">
        <v>1327</v>
      </c>
      <c r="N66" s="154">
        <v>1005</v>
      </c>
      <c r="O66" s="154" t="s">
        <v>530</v>
      </c>
      <c r="P66" s="154" t="s">
        <v>530</v>
      </c>
      <c r="Q66" s="154">
        <v>1</v>
      </c>
      <c r="W66" s="154">
        <v>0</v>
      </c>
      <c r="X66" s="154">
        <v>329057604</v>
      </c>
      <c r="Y66" s="154">
        <f t="shared" si="34"/>
        <v>1</v>
      </c>
      <c r="AA66" s="154">
        <v>920.45</v>
      </c>
      <c r="AB66" s="154">
        <v>0</v>
      </c>
      <c r="AC66" s="154">
        <v>0</v>
      </c>
      <c r="AD66" s="154">
        <v>0</v>
      </c>
      <c r="AE66" s="154">
        <v>742.3</v>
      </c>
      <c r="AF66" s="154">
        <v>0</v>
      </c>
      <c r="AG66" s="154">
        <v>0</v>
      </c>
      <c r="AH66" s="154">
        <v>0</v>
      </c>
      <c r="AI66" s="154">
        <v>1.24</v>
      </c>
      <c r="AJ66" s="154">
        <v>1</v>
      </c>
      <c r="AK66" s="154">
        <v>1</v>
      </c>
      <c r="AL66" s="154">
        <v>1</v>
      </c>
      <c r="AM66" s="154">
        <v>2</v>
      </c>
      <c r="AN66" s="154">
        <v>0</v>
      </c>
      <c r="AO66" s="154">
        <v>0</v>
      </c>
      <c r="AP66" s="154">
        <v>1</v>
      </c>
      <c r="AQ66" s="154">
        <v>1</v>
      </c>
      <c r="AR66" s="154">
        <v>0</v>
      </c>
      <c r="AS66" s="154" t="s">
        <v>86</v>
      </c>
      <c r="AT66" s="154">
        <v>1</v>
      </c>
      <c r="AU66" s="154" t="s">
        <v>86</v>
      </c>
      <c r="AV66" s="154">
        <v>0</v>
      </c>
      <c r="AW66" s="154">
        <v>2</v>
      </c>
      <c r="AX66" s="154">
        <v>68315223</v>
      </c>
      <c r="AY66" s="154">
        <v>1</v>
      </c>
      <c r="AZ66" s="154">
        <v>0</v>
      </c>
      <c r="BA66" s="154">
        <v>66</v>
      </c>
      <c r="BB66" s="154">
        <v>1</v>
      </c>
      <c r="BC66" s="154">
        <v>0</v>
      </c>
      <c r="BD66" s="154">
        <v>0</v>
      </c>
      <c r="BE66" s="154">
        <v>0</v>
      </c>
      <c r="BF66" s="154">
        <v>0</v>
      </c>
      <c r="BG66" s="154">
        <v>0</v>
      </c>
      <c r="BH66" s="154">
        <v>0</v>
      </c>
      <c r="BI66" s="154">
        <v>0</v>
      </c>
      <c r="BJ66" s="154">
        <v>742.3</v>
      </c>
      <c r="BK66" s="154">
        <v>0</v>
      </c>
      <c r="BL66" s="154">
        <v>0</v>
      </c>
      <c r="BM66" s="154">
        <v>0</v>
      </c>
      <c r="BN66" s="154">
        <v>0</v>
      </c>
      <c r="BO66" s="154">
        <v>0</v>
      </c>
      <c r="BP66" s="154">
        <v>1</v>
      </c>
      <c r="BQ66" s="154">
        <v>742.3</v>
      </c>
      <c r="BR66" s="154">
        <v>0</v>
      </c>
      <c r="BS66" s="154">
        <v>0</v>
      </c>
      <c r="BT66" s="154">
        <v>0</v>
      </c>
      <c r="BU66" s="154">
        <v>0</v>
      </c>
      <c r="BV66" s="154">
        <v>0</v>
      </c>
      <c r="BW66" s="154">
        <v>1</v>
      </c>
      <c r="CV66" s="154">
        <v>0</v>
      </c>
      <c r="CW66" s="154">
        <v>0</v>
      </c>
      <c r="CX66" s="154">
        <f>ROUND(Y66*Source!I192,7)</f>
        <v>0.04</v>
      </c>
      <c r="CY66" s="154">
        <f t="shared" si="28"/>
        <v>920.45</v>
      </c>
      <c r="CZ66" s="154">
        <f t="shared" si="29"/>
        <v>742.3</v>
      </c>
      <c r="DA66" s="154">
        <f t="shared" si="30"/>
        <v>1.24</v>
      </c>
      <c r="DB66" s="154">
        <f t="shared" si="35"/>
        <v>742.3</v>
      </c>
      <c r="DC66" s="154">
        <f t="shared" si="36"/>
        <v>0</v>
      </c>
      <c r="DD66" s="154" t="s">
        <v>86</v>
      </c>
      <c r="DE66" s="154" t="s">
        <v>86</v>
      </c>
      <c r="DF66" s="154">
        <f t="shared" si="31"/>
        <v>36.82</v>
      </c>
      <c r="DG66" s="154">
        <f t="shared" si="32"/>
        <v>0</v>
      </c>
      <c r="DH66" s="154">
        <f t="shared" si="37"/>
        <v>0</v>
      </c>
      <c r="DI66" s="154">
        <f t="shared" si="38"/>
        <v>0</v>
      </c>
      <c r="DJ66" s="154">
        <f t="shared" si="33"/>
        <v>36.82</v>
      </c>
      <c r="DK66" s="154">
        <v>0</v>
      </c>
      <c r="DL66" s="154" t="s">
        <v>86</v>
      </c>
      <c r="DM66" s="154">
        <v>0</v>
      </c>
      <c r="DN66" s="154" t="s">
        <v>86</v>
      </c>
      <c r="DO66" s="154">
        <v>0</v>
      </c>
    </row>
    <row r="67" spans="1:119" x14ac:dyDescent="0.2">
      <c r="A67" s="154">
        <f>ROW(Source!A192)</f>
        <v>192</v>
      </c>
      <c r="B67" s="154">
        <v>66504103</v>
      </c>
      <c r="C67" s="154">
        <v>66524414</v>
      </c>
      <c r="D67" s="154">
        <v>65687658</v>
      </c>
      <c r="E67" s="154">
        <v>1</v>
      </c>
      <c r="F67" s="154">
        <v>1</v>
      </c>
      <c r="G67" s="154">
        <v>1</v>
      </c>
      <c r="H67" s="154">
        <v>3</v>
      </c>
      <c r="I67" s="154" t="s">
        <v>531</v>
      </c>
      <c r="J67" s="154" t="s">
        <v>1015</v>
      </c>
      <c r="K67" s="154" t="s">
        <v>532</v>
      </c>
      <c r="L67" s="154">
        <v>1346</v>
      </c>
      <c r="N67" s="154">
        <v>1009</v>
      </c>
      <c r="O67" s="154" t="s">
        <v>502</v>
      </c>
      <c r="P67" s="154" t="s">
        <v>502</v>
      </c>
      <c r="Q67" s="154">
        <v>1</v>
      </c>
      <c r="W67" s="154">
        <v>0</v>
      </c>
      <c r="X67" s="154">
        <v>-373327139</v>
      </c>
      <c r="Y67" s="154">
        <f t="shared" si="34"/>
        <v>10</v>
      </c>
      <c r="AA67" s="154">
        <v>77.989999999999995</v>
      </c>
      <c r="AB67" s="154">
        <v>0</v>
      </c>
      <c r="AC67" s="154">
        <v>0</v>
      </c>
      <c r="AD67" s="154">
        <v>0</v>
      </c>
      <c r="AE67" s="154">
        <v>56.11</v>
      </c>
      <c r="AF67" s="154">
        <v>0</v>
      </c>
      <c r="AG67" s="154">
        <v>0</v>
      </c>
      <c r="AH67" s="154">
        <v>0</v>
      </c>
      <c r="AI67" s="154">
        <v>1.39</v>
      </c>
      <c r="AJ67" s="154">
        <v>1</v>
      </c>
      <c r="AK67" s="154">
        <v>1</v>
      </c>
      <c r="AL67" s="154">
        <v>1</v>
      </c>
      <c r="AM67" s="154">
        <v>2</v>
      </c>
      <c r="AN67" s="154">
        <v>0</v>
      </c>
      <c r="AO67" s="154">
        <v>0</v>
      </c>
      <c r="AP67" s="154">
        <v>1</v>
      </c>
      <c r="AQ67" s="154">
        <v>1</v>
      </c>
      <c r="AR67" s="154">
        <v>0</v>
      </c>
      <c r="AS67" s="154" t="s">
        <v>86</v>
      </c>
      <c r="AT67" s="154">
        <v>10</v>
      </c>
      <c r="AU67" s="154" t="s">
        <v>86</v>
      </c>
      <c r="AV67" s="154">
        <v>0</v>
      </c>
      <c r="AW67" s="154">
        <v>2</v>
      </c>
      <c r="AX67" s="154">
        <v>68315224</v>
      </c>
      <c r="AY67" s="154">
        <v>1</v>
      </c>
      <c r="AZ67" s="154">
        <v>0</v>
      </c>
      <c r="BA67" s="154">
        <v>67</v>
      </c>
      <c r="BB67" s="154">
        <v>1</v>
      </c>
      <c r="BC67" s="154">
        <v>0</v>
      </c>
      <c r="BD67" s="154">
        <v>0</v>
      </c>
      <c r="BE67" s="154">
        <v>0</v>
      </c>
      <c r="BF67" s="154">
        <v>0</v>
      </c>
      <c r="BG67" s="154">
        <v>0</v>
      </c>
      <c r="BH67" s="154">
        <v>0</v>
      </c>
      <c r="BI67" s="154">
        <v>0</v>
      </c>
      <c r="BJ67" s="154">
        <v>561.1</v>
      </c>
      <c r="BK67" s="154">
        <v>0</v>
      </c>
      <c r="BL67" s="154">
        <v>0</v>
      </c>
      <c r="BM67" s="154">
        <v>0</v>
      </c>
      <c r="BN67" s="154">
        <v>0</v>
      </c>
      <c r="BO67" s="154">
        <v>0</v>
      </c>
      <c r="BP67" s="154">
        <v>1</v>
      </c>
      <c r="BQ67" s="154">
        <v>561.1</v>
      </c>
      <c r="BR67" s="154">
        <v>0</v>
      </c>
      <c r="BS67" s="154">
        <v>0</v>
      </c>
      <c r="BT67" s="154">
        <v>0</v>
      </c>
      <c r="BU67" s="154">
        <v>0</v>
      </c>
      <c r="BV67" s="154">
        <v>0</v>
      </c>
      <c r="BW67" s="154">
        <v>1</v>
      </c>
      <c r="CV67" s="154">
        <v>0</v>
      </c>
      <c r="CW67" s="154">
        <v>0</v>
      </c>
      <c r="CX67" s="154">
        <f>ROUND(Y67*Source!I192,7)</f>
        <v>0.4</v>
      </c>
      <c r="CY67" s="154">
        <f t="shared" si="28"/>
        <v>77.989999999999995</v>
      </c>
      <c r="CZ67" s="154">
        <f t="shared" si="29"/>
        <v>56.11</v>
      </c>
      <c r="DA67" s="154">
        <f t="shared" si="30"/>
        <v>1.39</v>
      </c>
      <c r="DB67" s="154">
        <f t="shared" si="35"/>
        <v>561.1</v>
      </c>
      <c r="DC67" s="154">
        <f t="shared" si="36"/>
        <v>0</v>
      </c>
      <c r="DD67" s="154" t="s">
        <v>86</v>
      </c>
      <c r="DE67" s="154" t="s">
        <v>86</v>
      </c>
      <c r="DF67" s="154">
        <f t="shared" si="31"/>
        <v>31.2</v>
      </c>
      <c r="DG67" s="154">
        <f t="shared" si="32"/>
        <v>0</v>
      </c>
      <c r="DH67" s="154">
        <f t="shared" si="37"/>
        <v>0</v>
      </c>
      <c r="DI67" s="154">
        <f t="shared" si="38"/>
        <v>0</v>
      </c>
      <c r="DJ67" s="154">
        <f t="shared" si="33"/>
        <v>31.2</v>
      </c>
      <c r="DK67" s="154">
        <v>0</v>
      </c>
      <c r="DL67" s="154" t="s">
        <v>86</v>
      </c>
      <c r="DM67" s="154">
        <v>0</v>
      </c>
      <c r="DN67" s="154" t="s">
        <v>86</v>
      </c>
      <c r="DO67" s="154">
        <v>0</v>
      </c>
    </row>
    <row r="68" spans="1:119" x14ac:dyDescent="0.2">
      <c r="A68" s="154">
        <f>ROW(Source!A192)</f>
        <v>192</v>
      </c>
      <c r="B68" s="154">
        <v>66504103</v>
      </c>
      <c r="C68" s="154">
        <v>66524414</v>
      </c>
      <c r="D68" s="154">
        <v>65711104</v>
      </c>
      <c r="E68" s="154">
        <v>1</v>
      </c>
      <c r="F68" s="154">
        <v>1</v>
      </c>
      <c r="G68" s="154">
        <v>1</v>
      </c>
      <c r="H68" s="154">
        <v>3</v>
      </c>
      <c r="I68" s="154" t="s">
        <v>533</v>
      </c>
      <c r="J68" s="154" t="s">
        <v>1016</v>
      </c>
      <c r="K68" s="154" t="s">
        <v>534</v>
      </c>
      <c r="L68" s="154">
        <v>1425</v>
      </c>
      <c r="N68" s="154">
        <v>1013</v>
      </c>
      <c r="O68" s="154" t="s">
        <v>535</v>
      </c>
      <c r="P68" s="154" t="s">
        <v>535</v>
      </c>
      <c r="Q68" s="154">
        <v>1</v>
      </c>
      <c r="W68" s="154">
        <v>0</v>
      </c>
      <c r="X68" s="154">
        <v>-464364852</v>
      </c>
      <c r="Y68" s="154">
        <f t="shared" si="34"/>
        <v>2</v>
      </c>
      <c r="AA68" s="154">
        <v>141.85</v>
      </c>
      <c r="AB68" s="154">
        <v>0</v>
      </c>
      <c r="AC68" s="154">
        <v>0</v>
      </c>
      <c r="AD68" s="154">
        <v>0</v>
      </c>
      <c r="AE68" s="154">
        <v>111.69</v>
      </c>
      <c r="AF68" s="154">
        <v>0</v>
      </c>
      <c r="AG68" s="154">
        <v>0</v>
      </c>
      <c r="AH68" s="154">
        <v>0</v>
      </c>
      <c r="AI68" s="154">
        <v>1.27</v>
      </c>
      <c r="AJ68" s="154">
        <v>1</v>
      </c>
      <c r="AK68" s="154">
        <v>1</v>
      </c>
      <c r="AL68" s="154">
        <v>1</v>
      </c>
      <c r="AM68" s="154">
        <v>2</v>
      </c>
      <c r="AN68" s="154">
        <v>0</v>
      </c>
      <c r="AO68" s="154">
        <v>0</v>
      </c>
      <c r="AP68" s="154">
        <v>1</v>
      </c>
      <c r="AQ68" s="154">
        <v>1</v>
      </c>
      <c r="AR68" s="154">
        <v>0</v>
      </c>
      <c r="AS68" s="154" t="s">
        <v>86</v>
      </c>
      <c r="AT68" s="154">
        <v>2</v>
      </c>
      <c r="AU68" s="154" t="s">
        <v>86</v>
      </c>
      <c r="AV68" s="154">
        <v>0</v>
      </c>
      <c r="AW68" s="154">
        <v>2</v>
      </c>
      <c r="AX68" s="154">
        <v>68315225</v>
      </c>
      <c r="AY68" s="154">
        <v>1</v>
      </c>
      <c r="AZ68" s="154">
        <v>0</v>
      </c>
      <c r="BA68" s="154">
        <v>68</v>
      </c>
      <c r="BB68" s="154">
        <v>1</v>
      </c>
      <c r="BC68" s="154">
        <v>0</v>
      </c>
      <c r="BD68" s="154">
        <v>0</v>
      </c>
      <c r="BE68" s="154">
        <v>0</v>
      </c>
      <c r="BF68" s="154">
        <v>0</v>
      </c>
      <c r="BG68" s="154">
        <v>0</v>
      </c>
      <c r="BH68" s="154">
        <v>0</v>
      </c>
      <c r="BI68" s="154">
        <v>0</v>
      </c>
      <c r="BJ68" s="154">
        <v>223.38</v>
      </c>
      <c r="BK68" s="154">
        <v>0</v>
      </c>
      <c r="BL68" s="154">
        <v>0</v>
      </c>
      <c r="BM68" s="154">
        <v>0</v>
      </c>
      <c r="BN68" s="154">
        <v>0</v>
      </c>
      <c r="BO68" s="154">
        <v>0</v>
      </c>
      <c r="BP68" s="154">
        <v>1</v>
      </c>
      <c r="BQ68" s="154">
        <v>223.38</v>
      </c>
      <c r="BR68" s="154">
        <v>0</v>
      </c>
      <c r="BS68" s="154">
        <v>0</v>
      </c>
      <c r="BT68" s="154">
        <v>0</v>
      </c>
      <c r="BU68" s="154">
        <v>0</v>
      </c>
      <c r="BV68" s="154">
        <v>0</v>
      </c>
      <c r="BW68" s="154">
        <v>1</v>
      </c>
      <c r="CV68" s="154">
        <v>0</v>
      </c>
      <c r="CW68" s="154">
        <v>0</v>
      </c>
      <c r="CX68" s="154">
        <f>ROUND(Y68*Source!I192,7)</f>
        <v>0.08</v>
      </c>
      <c r="CY68" s="154">
        <f t="shared" si="28"/>
        <v>141.85</v>
      </c>
      <c r="CZ68" s="154">
        <f t="shared" si="29"/>
        <v>111.69</v>
      </c>
      <c r="DA68" s="154">
        <f t="shared" si="30"/>
        <v>1.27</v>
      </c>
      <c r="DB68" s="154">
        <f t="shared" si="35"/>
        <v>223.38</v>
      </c>
      <c r="DC68" s="154">
        <f t="shared" si="36"/>
        <v>0</v>
      </c>
      <c r="DD68" s="154" t="s">
        <v>86</v>
      </c>
      <c r="DE68" s="154" t="s">
        <v>86</v>
      </c>
      <c r="DF68" s="154">
        <f t="shared" si="31"/>
        <v>11.35</v>
      </c>
      <c r="DG68" s="154">
        <f t="shared" si="32"/>
        <v>0</v>
      </c>
      <c r="DH68" s="154">
        <f t="shared" si="37"/>
        <v>0</v>
      </c>
      <c r="DI68" s="154">
        <f t="shared" si="38"/>
        <v>0</v>
      </c>
      <c r="DJ68" s="154">
        <f t="shared" si="33"/>
        <v>11.35</v>
      </c>
      <c r="DK68" s="154">
        <v>0</v>
      </c>
      <c r="DL68" s="154" t="s">
        <v>86</v>
      </c>
      <c r="DM68" s="154">
        <v>0</v>
      </c>
      <c r="DN68" s="154" t="s">
        <v>86</v>
      </c>
      <c r="DO68" s="154">
        <v>0</v>
      </c>
    </row>
    <row r="69" spans="1:119" x14ac:dyDescent="0.2">
      <c r="A69" s="154">
        <f>ROW(Source!A192)</f>
        <v>192</v>
      </c>
      <c r="B69" s="154">
        <v>66504103</v>
      </c>
      <c r="C69" s="154">
        <v>66524414</v>
      </c>
      <c r="D69" s="154">
        <v>65712496</v>
      </c>
      <c r="E69" s="154">
        <v>1</v>
      </c>
      <c r="F69" s="154">
        <v>1</v>
      </c>
      <c r="G69" s="154">
        <v>1</v>
      </c>
      <c r="H69" s="154">
        <v>3</v>
      </c>
      <c r="I69" s="154" t="s">
        <v>536</v>
      </c>
      <c r="J69" s="154" t="s">
        <v>816</v>
      </c>
      <c r="K69" s="154" t="s">
        <v>537</v>
      </c>
      <c r="L69" s="154">
        <v>1371</v>
      </c>
      <c r="N69" s="154">
        <v>1013</v>
      </c>
      <c r="O69" s="154" t="s">
        <v>538</v>
      </c>
      <c r="P69" s="154" t="s">
        <v>538</v>
      </c>
      <c r="Q69" s="154">
        <v>1</v>
      </c>
      <c r="W69" s="154">
        <v>0</v>
      </c>
      <c r="X69" s="154">
        <v>1102346492</v>
      </c>
      <c r="Y69" s="154">
        <f t="shared" si="34"/>
        <v>100</v>
      </c>
      <c r="AA69" s="154">
        <v>233.73</v>
      </c>
      <c r="AB69" s="154">
        <v>0</v>
      </c>
      <c r="AC69" s="154">
        <v>0</v>
      </c>
      <c r="AD69" s="154">
        <v>0</v>
      </c>
      <c r="AE69" s="154">
        <v>184.04</v>
      </c>
      <c r="AF69" s="154">
        <v>0</v>
      </c>
      <c r="AG69" s="154">
        <v>0</v>
      </c>
      <c r="AH69" s="154">
        <v>0</v>
      </c>
      <c r="AI69" s="154">
        <v>1.27</v>
      </c>
      <c r="AJ69" s="154">
        <v>1</v>
      </c>
      <c r="AK69" s="154">
        <v>1</v>
      </c>
      <c r="AL69" s="154">
        <v>1</v>
      </c>
      <c r="AM69" s="154">
        <v>2</v>
      </c>
      <c r="AN69" s="154">
        <v>0</v>
      </c>
      <c r="AO69" s="154">
        <v>0</v>
      </c>
      <c r="AP69" s="154">
        <v>1</v>
      </c>
      <c r="AQ69" s="154">
        <v>1</v>
      </c>
      <c r="AR69" s="154">
        <v>0</v>
      </c>
      <c r="AS69" s="154" t="s">
        <v>86</v>
      </c>
      <c r="AT69" s="154">
        <v>100</v>
      </c>
      <c r="AU69" s="154" t="s">
        <v>86</v>
      </c>
      <c r="AV69" s="154">
        <v>0</v>
      </c>
      <c r="AW69" s="154">
        <v>2</v>
      </c>
      <c r="AX69" s="154">
        <v>68315226</v>
      </c>
      <c r="AY69" s="154">
        <v>1</v>
      </c>
      <c r="AZ69" s="154">
        <v>0</v>
      </c>
      <c r="BA69" s="154">
        <v>69</v>
      </c>
      <c r="BB69" s="154">
        <v>1</v>
      </c>
      <c r="BC69" s="154">
        <v>0</v>
      </c>
      <c r="BD69" s="154">
        <v>0</v>
      </c>
      <c r="BE69" s="154">
        <v>0</v>
      </c>
      <c r="BF69" s="154">
        <v>0</v>
      </c>
      <c r="BG69" s="154">
        <v>0</v>
      </c>
      <c r="BH69" s="154">
        <v>0</v>
      </c>
      <c r="BI69" s="154">
        <v>0</v>
      </c>
      <c r="BJ69" s="154">
        <v>18404</v>
      </c>
      <c r="BK69" s="154">
        <v>0</v>
      </c>
      <c r="BL69" s="154">
        <v>0</v>
      </c>
      <c r="BM69" s="154">
        <v>0</v>
      </c>
      <c r="BN69" s="154">
        <v>0</v>
      </c>
      <c r="BO69" s="154">
        <v>0</v>
      </c>
      <c r="BP69" s="154">
        <v>1</v>
      </c>
      <c r="BQ69" s="154">
        <v>18404</v>
      </c>
      <c r="BR69" s="154">
        <v>0</v>
      </c>
      <c r="BS69" s="154">
        <v>0</v>
      </c>
      <c r="BT69" s="154">
        <v>0</v>
      </c>
      <c r="BU69" s="154">
        <v>0</v>
      </c>
      <c r="BV69" s="154">
        <v>0</v>
      </c>
      <c r="BW69" s="154">
        <v>1</v>
      </c>
      <c r="CV69" s="154">
        <v>0</v>
      </c>
      <c r="CW69" s="154">
        <v>0</v>
      </c>
      <c r="CX69" s="154">
        <f>ROUND(Y69*Source!I192,7)</f>
        <v>4</v>
      </c>
      <c r="CY69" s="154">
        <f t="shared" si="28"/>
        <v>233.73</v>
      </c>
      <c r="CZ69" s="154">
        <f t="shared" si="29"/>
        <v>184.04</v>
      </c>
      <c r="DA69" s="154">
        <f t="shared" si="30"/>
        <v>1.27</v>
      </c>
      <c r="DB69" s="154">
        <f t="shared" si="35"/>
        <v>18404</v>
      </c>
      <c r="DC69" s="154">
        <f t="shared" si="36"/>
        <v>0</v>
      </c>
      <c r="DD69" s="154" t="s">
        <v>86</v>
      </c>
      <c r="DE69" s="154" t="s">
        <v>86</v>
      </c>
      <c r="DF69" s="154">
        <f t="shared" si="31"/>
        <v>934.92</v>
      </c>
      <c r="DG69" s="154">
        <f t="shared" si="32"/>
        <v>0</v>
      </c>
      <c r="DH69" s="154">
        <f t="shared" si="37"/>
        <v>0</v>
      </c>
      <c r="DI69" s="154">
        <f t="shared" si="38"/>
        <v>0</v>
      </c>
      <c r="DJ69" s="154">
        <f t="shared" si="33"/>
        <v>934.92</v>
      </c>
      <c r="DK69" s="154">
        <v>0</v>
      </c>
      <c r="DL69" s="154" t="s">
        <v>86</v>
      </c>
      <c r="DM69" s="154">
        <v>0</v>
      </c>
      <c r="DN69" s="154" t="s">
        <v>86</v>
      </c>
      <c r="DO69" s="154">
        <v>0</v>
      </c>
    </row>
    <row r="70" spans="1:119" x14ac:dyDescent="0.2">
      <c r="A70" s="154">
        <f>ROW(Source!A192)</f>
        <v>192</v>
      </c>
      <c r="B70" s="154">
        <v>66504103</v>
      </c>
      <c r="C70" s="154">
        <v>66524414</v>
      </c>
      <c r="D70" s="154">
        <v>65616698</v>
      </c>
      <c r="E70" s="154">
        <v>117</v>
      </c>
      <c r="F70" s="154">
        <v>1</v>
      </c>
      <c r="G70" s="154">
        <v>1</v>
      </c>
      <c r="H70" s="154">
        <v>3</v>
      </c>
      <c r="I70" s="154" t="s">
        <v>791</v>
      </c>
      <c r="J70" s="154" t="s">
        <v>86</v>
      </c>
      <c r="K70" s="154" t="s">
        <v>792</v>
      </c>
      <c r="L70" s="154">
        <v>3277935</v>
      </c>
      <c r="N70" s="154">
        <v>1013</v>
      </c>
      <c r="O70" s="154" t="s">
        <v>431</v>
      </c>
      <c r="P70" s="154" t="s">
        <v>431</v>
      </c>
      <c r="Q70" s="154">
        <v>1</v>
      </c>
      <c r="W70" s="154">
        <v>0</v>
      </c>
      <c r="X70" s="154">
        <v>274903907</v>
      </c>
      <c r="Y70" s="154">
        <f t="shared" si="34"/>
        <v>2</v>
      </c>
      <c r="AA70" s="154">
        <v>0</v>
      </c>
      <c r="AB70" s="154">
        <v>0</v>
      </c>
      <c r="AC70" s="154">
        <v>0</v>
      </c>
      <c r="AD70" s="154">
        <v>0</v>
      </c>
      <c r="AE70" s="154">
        <v>0</v>
      </c>
      <c r="AF70" s="154">
        <v>0</v>
      </c>
      <c r="AG70" s="154">
        <v>0</v>
      </c>
      <c r="AH70" s="154">
        <v>0</v>
      </c>
      <c r="AI70" s="154">
        <v>1</v>
      </c>
      <c r="AJ70" s="154">
        <v>1</v>
      </c>
      <c r="AK70" s="154">
        <v>1</v>
      </c>
      <c r="AL70" s="154">
        <v>1</v>
      </c>
      <c r="AM70" s="154">
        <v>0</v>
      </c>
      <c r="AN70" s="154">
        <v>0</v>
      </c>
      <c r="AO70" s="154">
        <v>0</v>
      </c>
      <c r="AP70" s="154">
        <v>0</v>
      </c>
      <c r="AQ70" s="154">
        <v>0</v>
      </c>
      <c r="AR70" s="154">
        <v>0</v>
      </c>
      <c r="AS70" s="154" t="s">
        <v>86</v>
      </c>
      <c r="AT70" s="154">
        <v>2</v>
      </c>
      <c r="AU70" s="154" t="s">
        <v>86</v>
      </c>
      <c r="AV70" s="154">
        <v>0</v>
      </c>
      <c r="AW70" s="154">
        <v>2</v>
      </c>
      <c r="AX70" s="154">
        <v>68315227</v>
      </c>
      <c r="AY70" s="154">
        <v>1</v>
      </c>
      <c r="AZ70" s="154">
        <v>0</v>
      </c>
      <c r="BA70" s="154">
        <v>70</v>
      </c>
      <c r="BB70" s="154">
        <v>0</v>
      </c>
      <c r="BC70" s="154">
        <v>0</v>
      </c>
      <c r="BD70" s="154">
        <v>0</v>
      </c>
      <c r="BE70" s="154">
        <v>0</v>
      </c>
      <c r="BF70" s="154">
        <v>0</v>
      </c>
      <c r="BG70" s="154">
        <v>0</v>
      </c>
      <c r="BH70" s="154">
        <v>0</v>
      </c>
      <c r="BI70" s="154">
        <v>0</v>
      </c>
      <c r="BJ70" s="154">
        <v>0</v>
      </c>
      <c r="BK70" s="154">
        <v>0</v>
      </c>
      <c r="BL70" s="154">
        <v>0</v>
      </c>
      <c r="BM70" s="154">
        <v>0</v>
      </c>
      <c r="BN70" s="154">
        <v>0</v>
      </c>
      <c r="BO70" s="154">
        <v>0</v>
      </c>
      <c r="BP70" s="154">
        <v>0</v>
      </c>
      <c r="BQ70" s="154">
        <v>0</v>
      </c>
      <c r="BR70" s="154">
        <v>0</v>
      </c>
      <c r="BS70" s="154">
        <v>0</v>
      </c>
      <c r="BT70" s="154">
        <v>0</v>
      </c>
      <c r="BU70" s="154">
        <v>0</v>
      </c>
      <c r="BV70" s="154">
        <v>0</v>
      </c>
      <c r="BW70" s="154">
        <v>0</v>
      </c>
      <c r="CV70" s="154">
        <v>0</v>
      </c>
      <c r="CW70" s="154">
        <v>0</v>
      </c>
      <c r="CX70" s="154">
        <f>ROUND(Y70*Source!I192,7)</f>
        <v>0.08</v>
      </c>
      <c r="CY70" s="154">
        <f t="shared" si="28"/>
        <v>0</v>
      </c>
      <c r="CZ70" s="154">
        <f t="shared" si="29"/>
        <v>0</v>
      </c>
      <c r="DA70" s="154">
        <f t="shared" si="30"/>
        <v>1</v>
      </c>
      <c r="DB70" s="154">
        <f t="shared" si="35"/>
        <v>0</v>
      </c>
      <c r="DC70" s="154">
        <f t="shared" si="36"/>
        <v>0</v>
      </c>
      <c r="DD70" s="154" t="s">
        <v>86</v>
      </c>
      <c r="DE70" s="154" t="s">
        <v>86</v>
      </c>
      <c r="DF70" s="154">
        <f t="shared" ref="DF70:DF76" si="39">ROUND(ROUND(AE70,2)*CX70,2)</f>
        <v>0</v>
      </c>
      <c r="DG70" s="154">
        <f t="shared" si="32"/>
        <v>0</v>
      </c>
      <c r="DH70" s="154">
        <f t="shared" si="37"/>
        <v>0</v>
      </c>
      <c r="DI70" s="154">
        <f t="shared" si="38"/>
        <v>0</v>
      </c>
      <c r="DJ70" s="154">
        <f t="shared" si="33"/>
        <v>0</v>
      </c>
      <c r="DK70" s="154">
        <v>0</v>
      </c>
      <c r="DL70" s="154" t="s">
        <v>86</v>
      </c>
      <c r="DM70" s="154">
        <v>0</v>
      </c>
      <c r="DN70" s="154" t="s">
        <v>86</v>
      </c>
      <c r="DO70" s="154">
        <v>0</v>
      </c>
    </row>
    <row r="71" spans="1:119" x14ac:dyDescent="0.2">
      <c r="A71" s="154">
        <f>ROW(Source!A265)</f>
        <v>265</v>
      </c>
      <c r="B71" s="154">
        <v>66504103</v>
      </c>
      <c r="C71" s="154">
        <v>66534457</v>
      </c>
      <c r="D71" s="154">
        <v>65610688</v>
      </c>
      <c r="E71" s="154">
        <v>117</v>
      </c>
      <c r="F71" s="154">
        <v>1</v>
      </c>
      <c r="G71" s="154">
        <v>1</v>
      </c>
      <c r="H71" s="154">
        <v>1</v>
      </c>
      <c r="I71" s="154" t="s">
        <v>467</v>
      </c>
      <c r="J71" s="154" t="s">
        <v>86</v>
      </c>
      <c r="K71" s="154" t="s">
        <v>468</v>
      </c>
      <c r="L71" s="154">
        <v>1191</v>
      </c>
      <c r="N71" s="154">
        <v>1013</v>
      </c>
      <c r="O71" s="154" t="s">
        <v>406</v>
      </c>
      <c r="P71" s="154" t="s">
        <v>406</v>
      </c>
      <c r="Q71" s="154">
        <v>1</v>
      </c>
      <c r="W71" s="154">
        <v>0</v>
      </c>
      <c r="X71" s="154">
        <v>44848675</v>
      </c>
      <c r="Y71" s="154">
        <f t="shared" si="34"/>
        <v>29.68</v>
      </c>
      <c r="AA71" s="154">
        <v>0</v>
      </c>
      <c r="AB71" s="154">
        <v>0</v>
      </c>
      <c r="AC71" s="154">
        <v>0</v>
      </c>
      <c r="AD71" s="154">
        <v>496.71</v>
      </c>
      <c r="AE71" s="154">
        <v>0</v>
      </c>
      <c r="AF71" s="154">
        <v>0</v>
      </c>
      <c r="AG71" s="154">
        <v>0</v>
      </c>
      <c r="AH71" s="154">
        <v>496.71</v>
      </c>
      <c r="AI71" s="154">
        <v>1</v>
      </c>
      <c r="AJ71" s="154">
        <v>1</v>
      </c>
      <c r="AK71" s="154">
        <v>1</v>
      </c>
      <c r="AL71" s="154">
        <v>1</v>
      </c>
      <c r="AM71" s="154">
        <v>-2</v>
      </c>
      <c r="AN71" s="154">
        <v>0</v>
      </c>
      <c r="AO71" s="154">
        <v>0</v>
      </c>
      <c r="AP71" s="154">
        <v>1</v>
      </c>
      <c r="AQ71" s="154">
        <v>1</v>
      </c>
      <c r="AR71" s="154">
        <v>0</v>
      </c>
      <c r="AS71" s="154" t="s">
        <v>86</v>
      </c>
      <c r="AT71" s="154">
        <v>29.68</v>
      </c>
      <c r="AU71" s="154" t="s">
        <v>86</v>
      </c>
      <c r="AV71" s="154">
        <v>1</v>
      </c>
      <c r="AW71" s="154">
        <v>2</v>
      </c>
      <c r="AX71" s="154">
        <v>68315229</v>
      </c>
      <c r="AY71" s="154">
        <v>1</v>
      </c>
      <c r="AZ71" s="154">
        <v>0</v>
      </c>
      <c r="BA71" s="154">
        <v>71</v>
      </c>
      <c r="BB71" s="154">
        <v>1</v>
      </c>
      <c r="BC71" s="154">
        <v>0</v>
      </c>
      <c r="BD71" s="154">
        <v>0</v>
      </c>
      <c r="BE71" s="154">
        <v>0</v>
      </c>
      <c r="BF71" s="154">
        <v>0</v>
      </c>
      <c r="BG71" s="154">
        <v>0</v>
      </c>
      <c r="BH71" s="154">
        <v>0</v>
      </c>
      <c r="BI71" s="154">
        <v>0</v>
      </c>
      <c r="BJ71" s="154">
        <v>0</v>
      </c>
      <c r="BK71" s="154">
        <v>0</v>
      </c>
      <c r="BL71" s="154">
        <v>0</v>
      </c>
      <c r="BM71" s="154">
        <v>14742.352799999999</v>
      </c>
      <c r="BN71" s="154">
        <v>29.68</v>
      </c>
      <c r="BO71" s="154">
        <v>0</v>
      </c>
      <c r="BP71" s="154">
        <v>1</v>
      </c>
      <c r="BQ71" s="154">
        <v>0</v>
      </c>
      <c r="BR71" s="154">
        <v>0</v>
      </c>
      <c r="BS71" s="154">
        <v>0</v>
      </c>
      <c r="BT71" s="154">
        <v>14742.352799999999</v>
      </c>
      <c r="BU71" s="154">
        <v>29.68</v>
      </c>
      <c r="BV71" s="154">
        <v>0</v>
      </c>
      <c r="BW71" s="154">
        <v>1</v>
      </c>
      <c r="CU71" s="154">
        <f>ROUND(AT71*Source!I265*AH71*AL71,2)</f>
        <v>737.12</v>
      </c>
      <c r="CV71" s="154">
        <f>ROUND(Y71*Source!I265,7)</f>
        <v>1.484</v>
      </c>
      <c r="CW71" s="154">
        <v>0</v>
      </c>
      <c r="CX71" s="154">
        <f>ROUND(Y71*Source!I265,7)</f>
        <v>1.484</v>
      </c>
      <c r="CY71" s="154">
        <f>AD71</f>
        <v>496.71</v>
      </c>
      <c r="CZ71" s="154">
        <f>AH71</f>
        <v>496.71</v>
      </c>
      <c r="DA71" s="154">
        <f>AL71</f>
        <v>1</v>
      </c>
      <c r="DB71" s="154">
        <f t="shared" si="35"/>
        <v>14742.35</v>
      </c>
      <c r="DC71" s="154">
        <f t="shared" si="36"/>
        <v>0</v>
      </c>
      <c r="DD71" s="154" t="s">
        <v>86</v>
      </c>
      <c r="DE71" s="154" t="s">
        <v>86</v>
      </c>
      <c r="DF71" s="154">
        <f t="shared" si="39"/>
        <v>0</v>
      </c>
      <c r="DG71" s="154">
        <f t="shared" si="32"/>
        <v>0</v>
      </c>
      <c r="DH71" s="154">
        <f t="shared" si="37"/>
        <v>0</v>
      </c>
      <c r="DI71" s="154">
        <f t="shared" si="38"/>
        <v>737.12</v>
      </c>
      <c r="DJ71" s="154">
        <f>DI71</f>
        <v>737.12</v>
      </c>
      <c r="DK71" s="154">
        <v>1</v>
      </c>
      <c r="DL71" s="154" t="s">
        <v>86</v>
      </c>
      <c r="DM71" s="154">
        <v>0</v>
      </c>
      <c r="DN71" s="154" t="s">
        <v>86</v>
      </c>
      <c r="DO71" s="154">
        <v>0</v>
      </c>
    </row>
    <row r="72" spans="1:119" x14ac:dyDescent="0.2">
      <c r="A72" s="154">
        <f>ROW(Source!A265)</f>
        <v>265</v>
      </c>
      <c r="B72" s="154">
        <v>66504103</v>
      </c>
      <c r="C72" s="154">
        <v>66534457</v>
      </c>
      <c r="D72" s="154">
        <v>65610864</v>
      </c>
      <c r="E72" s="154">
        <v>117</v>
      </c>
      <c r="F72" s="154">
        <v>1</v>
      </c>
      <c r="G72" s="154">
        <v>1</v>
      </c>
      <c r="H72" s="154">
        <v>1</v>
      </c>
      <c r="I72" s="154" t="s">
        <v>1000</v>
      </c>
      <c r="J72" s="154" t="s">
        <v>86</v>
      </c>
      <c r="K72" s="154" t="s">
        <v>1001</v>
      </c>
      <c r="L72" s="154">
        <v>1191</v>
      </c>
      <c r="N72" s="154">
        <v>1013</v>
      </c>
      <c r="O72" s="154" t="s">
        <v>406</v>
      </c>
      <c r="P72" s="154" t="s">
        <v>406</v>
      </c>
      <c r="Q72" s="154">
        <v>1</v>
      </c>
      <c r="W72" s="154">
        <v>0</v>
      </c>
      <c r="X72" s="154">
        <v>-1417349443</v>
      </c>
      <c r="Y72" s="154">
        <f t="shared" si="34"/>
        <v>0.4</v>
      </c>
      <c r="AA72" s="154">
        <v>0</v>
      </c>
      <c r="AB72" s="154">
        <v>0</v>
      </c>
      <c r="AC72" s="154">
        <v>0</v>
      </c>
      <c r="AD72" s="154">
        <v>0</v>
      </c>
      <c r="AE72" s="154">
        <v>0</v>
      </c>
      <c r="AF72" s="154">
        <v>0</v>
      </c>
      <c r="AG72" s="154">
        <v>0</v>
      </c>
      <c r="AH72" s="154">
        <v>0</v>
      </c>
      <c r="AI72" s="154">
        <v>1</v>
      </c>
      <c r="AJ72" s="154">
        <v>1</v>
      </c>
      <c r="AK72" s="154">
        <v>1</v>
      </c>
      <c r="AL72" s="154">
        <v>1</v>
      </c>
      <c r="AM72" s="154">
        <v>-2</v>
      </c>
      <c r="AN72" s="154">
        <v>0</v>
      </c>
      <c r="AO72" s="154">
        <v>0</v>
      </c>
      <c r="AP72" s="154">
        <v>1</v>
      </c>
      <c r="AQ72" s="154">
        <v>1</v>
      </c>
      <c r="AR72" s="154">
        <v>0</v>
      </c>
      <c r="AS72" s="154" t="s">
        <v>86</v>
      </c>
      <c r="AT72" s="154">
        <v>0.4</v>
      </c>
      <c r="AU72" s="154" t="s">
        <v>86</v>
      </c>
      <c r="AV72" s="154">
        <v>2</v>
      </c>
      <c r="AW72" s="154">
        <v>2</v>
      </c>
      <c r="AX72" s="154">
        <v>68315230</v>
      </c>
      <c r="AY72" s="154">
        <v>1</v>
      </c>
      <c r="AZ72" s="154">
        <v>0</v>
      </c>
      <c r="BA72" s="154">
        <v>72</v>
      </c>
      <c r="BB72" s="154">
        <v>1</v>
      </c>
      <c r="BC72" s="154">
        <v>0</v>
      </c>
      <c r="BD72" s="154">
        <v>0</v>
      </c>
      <c r="BE72" s="154">
        <v>0</v>
      </c>
      <c r="BF72" s="154">
        <v>0</v>
      </c>
      <c r="BG72" s="154">
        <v>0</v>
      </c>
      <c r="BH72" s="154">
        <v>0</v>
      </c>
      <c r="BI72" s="154">
        <v>0</v>
      </c>
      <c r="BJ72" s="154">
        <v>0</v>
      </c>
      <c r="BK72" s="154">
        <v>0</v>
      </c>
      <c r="BL72" s="154">
        <v>0</v>
      </c>
      <c r="BM72" s="154">
        <v>0</v>
      </c>
      <c r="BN72" s="154">
        <v>0</v>
      </c>
      <c r="BO72" s="154">
        <v>0</v>
      </c>
      <c r="BP72" s="154">
        <v>0</v>
      </c>
      <c r="BQ72" s="154">
        <v>0</v>
      </c>
      <c r="BR72" s="154">
        <v>0</v>
      </c>
      <c r="BS72" s="154">
        <v>0</v>
      </c>
      <c r="BT72" s="154">
        <v>0</v>
      </c>
      <c r="BU72" s="154">
        <v>0</v>
      </c>
      <c r="BV72" s="154">
        <v>0</v>
      </c>
      <c r="BW72" s="154">
        <v>0</v>
      </c>
      <c r="CV72" s="154">
        <v>0</v>
      </c>
      <c r="CW72" s="154">
        <v>0</v>
      </c>
      <c r="CX72" s="154">
        <f>ROUND(Y72*Source!I265,7)</f>
        <v>0.02</v>
      </c>
      <c r="CY72" s="154">
        <f>AD72</f>
        <v>0</v>
      </c>
      <c r="CZ72" s="154">
        <f>AH72</f>
        <v>0</v>
      </c>
      <c r="DA72" s="154">
        <f>AL72</f>
        <v>1</v>
      </c>
      <c r="DB72" s="154">
        <f t="shared" si="35"/>
        <v>0</v>
      </c>
      <c r="DC72" s="154">
        <f t="shared" si="36"/>
        <v>0</v>
      </c>
      <c r="DD72" s="154" t="s">
        <v>86</v>
      </c>
      <c r="DE72" s="154" t="s">
        <v>86</v>
      </c>
      <c r="DF72" s="154">
        <f t="shared" si="39"/>
        <v>0</v>
      </c>
      <c r="DG72" s="154">
        <f t="shared" si="32"/>
        <v>0</v>
      </c>
      <c r="DH72" s="154">
        <f t="shared" si="37"/>
        <v>0</v>
      </c>
      <c r="DI72" s="154">
        <f t="shared" si="38"/>
        <v>0</v>
      </c>
      <c r="DJ72" s="154">
        <f>DI72</f>
        <v>0</v>
      </c>
      <c r="DK72" s="154">
        <v>0</v>
      </c>
      <c r="DL72" s="154" t="s">
        <v>86</v>
      </c>
      <c r="DM72" s="154">
        <v>0</v>
      </c>
      <c r="DN72" s="154" t="s">
        <v>86</v>
      </c>
      <c r="DO72" s="154">
        <v>0</v>
      </c>
    </row>
    <row r="73" spans="1:119" x14ac:dyDescent="0.2">
      <c r="A73" s="154">
        <f>ROW(Source!A265)</f>
        <v>265</v>
      </c>
      <c r="B73" s="154">
        <v>66504103</v>
      </c>
      <c r="C73" s="154">
        <v>66534457</v>
      </c>
      <c r="D73" s="154">
        <v>65617353</v>
      </c>
      <c r="E73" s="154">
        <v>1</v>
      </c>
      <c r="F73" s="154">
        <v>1</v>
      </c>
      <c r="G73" s="154">
        <v>1</v>
      </c>
      <c r="H73" s="154">
        <v>2</v>
      </c>
      <c r="I73" s="154" t="s">
        <v>483</v>
      </c>
      <c r="J73" s="154" t="s">
        <v>1003</v>
      </c>
      <c r="K73" s="154" t="s">
        <v>484</v>
      </c>
      <c r="L73" s="154">
        <v>1368</v>
      </c>
      <c r="N73" s="154">
        <v>1011</v>
      </c>
      <c r="O73" s="154" t="s">
        <v>473</v>
      </c>
      <c r="P73" s="154" t="s">
        <v>473</v>
      </c>
      <c r="Q73" s="154">
        <v>1</v>
      </c>
      <c r="W73" s="154">
        <v>0</v>
      </c>
      <c r="X73" s="154">
        <v>639918019</v>
      </c>
      <c r="Y73" s="154">
        <f t="shared" si="34"/>
        <v>0.2</v>
      </c>
      <c r="AA73" s="154">
        <v>0</v>
      </c>
      <c r="AB73" s="154">
        <v>1551.19</v>
      </c>
      <c r="AC73" s="154">
        <v>682.51</v>
      </c>
      <c r="AD73" s="154">
        <v>0</v>
      </c>
      <c r="AE73" s="154">
        <v>0</v>
      </c>
      <c r="AF73" s="154">
        <v>1551.19</v>
      </c>
      <c r="AG73" s="154">
        <v>682.51</v>
      </c>
      <c r="AH73" s="154">
        <v>0</v>
      </c>
      <c r="AI73" s="154">
        <v>1</v>
      </c>
      <c r="AJ73" s="154">
        <v>1</v>
      </c>
      <c r="AK73" s="154">
        <v>1</v>
      </c>
      <c r="AL73" s="154">
        <v>1</v>
      </c>
      <c r="AM73" s="154">
        <v>-2</v>
      </c>
      <c r="AN73" s="154">
        <v>0</v>
      </c>
      <c r="AO73" s="154">
        <v>0</v>
      </c>
      <c r="AP73" s="154">
        <v>1</v>
      </c>
      <c r="AQ73" s="154">
        <v>1</v>
      </c>
      <c r="AR73" s="154">
        <v>0</v>
      </c>
      <c r="AS73" s="154" t="s">
        <v>86</v>
      </c>
      <c r="AT73" s="154">
        <v>0.2</v>
      </c>
      <c r="AU73" s="154" t="s">
        <v>86</v>
      </c>
      <c r="AV73" s="154">
        <v>1</v>
      </c>
      <c r="AW73" s="154">
        <v>2</v>
      </c>
      <c r="AX73" s="154">
        <v>68315231</v>
      </c>
      <c r="AY73" s="154">
        <v>1</v>
      </c>
      <c r="AZ73" s="154">
        <v>0</v>
      </c>
      <c r="BA73" s="154">
        <v>73</v>
      </c>
      <c r="BB73" s="154">
        <v>1</v>
      </c>
      <c r="BC73" s="154">
        <v>0</v>
      </c>
      <c r="BD73" s="154">
        <v>0</v>
      </c>
      <c r="BE73" s="154">
        <v>0</v>
      </c>
      <c r="BF73" s="154">
        <v>0</v>
      </c>
      <c r="BG73" s="154">
        <v>0</v>
      </c>
      <c r="BH73" s="154">
        <v>0</v>
      </c>
      <c r="BI73" s="154">
        <v>0</v>
      </c>
      <c r="BJ73" s="154">
        <v>0</v>
      </c>
      <c r="BK73" s="154">
        <v>310.23800000000006</v>
      </c>
      <c r="BL73" s="154">
        <v>136.50200000000001</v>
      </c>
      <c r="BM73" s="154">
        <v>0</v>
      </c>
      <c r="BN73" s="154">
        <v>0</v>
      </c>
      <c r="BO73" s="154">
        <v>0.2</v>
      </c>
      <c r="BP73" s="154">
        <v>1</v>
      </c>
      <c r="BQ73" s="154">
        <v>0</v>
      </c>
      <c r="BR73" s="154">
        <v>310.23800000000006</v>
      </c>
      <c r="BS73" s="154">
        <v>136.50200000000001</v>
      </c>
      <c r="BT73" s="154">
        <v>0</v>
      </c>
      <c r="BU73" s="154">
        <v>0</v>
      </c>
      <c r="BV73" s="154">
        <v>0.2</v>
      </c>
      <c r="BW73" s="154">
        <v>1</v>
      </c>
      <c r="CV73" s="154">
        <v>0</v>
      </c>
      <c r="CW73" s="154">
        <f>ROUND(Y73*Source!I265*DO73,7)</f>
        <v>0.01</v>
      </c>
      <c r="CX73" s="154">
        <f>ROUND(Y73*Source!I265,7)</f>
        <v>0.01</v>
      </c>
      <c r="CY73" s="154">
        <f>AB73</f>
        <v>1551.19</v>
      </c>
      <c r="CZ73" s="154">
        <f>AF73</f>
        <v>1551.19</v>
      </c>
      <c r="DA73" s="154">
        <f>AJ73</f>
        <v>1</v>
      </c>
      <c r="DB73" s="154">
        <f t="shared" si="35"/>
        <v>310.24</v>
      </c>
      <c r="DC73" s="154">
        <f t="shared" si="36"/>
        <v>136.5</v>
      </c>
      <c r="DD73" s="154" t="s">
        <v>86</v>
      </c>
      <c r="DE73" s="154" t="s">
        <v>86</v>
      </c>
      <c r="DF73" s="154">
        <f t="shared" si="39"/>
        <v>0</v>
      </c>
      <c r="DG73" s="154">
        <f t="shared" si="32"/>
        <v>15.51</v>
      </c>
      <c r="DH73" s="154">
        <f t="shared" si="37"/>
        <v>6.83</v>
      </c>
      <c r="DI73" s="154">
        <f t="shared" si="38"/>
        <v>0</v>
      </c>
      <c r="DJ73" s="154">
        <f>DG73+DH73</f>
        <v>22.34</v>
      </c>
      <c r="DK73" s="154">
        <v>1</v>
      </c>
      <c r="DL73" s="154" t="s">
        <v>485</v>
      </c>
      <c r="DM73" s="154">
        <v>6</v>
      </c>
      <c r="DN73" s="154" t="s">
        <v>406</v>
      </c>
      <c r="DO73" s="154">
        <v>1</v>
      </c>
    </row>
    <row r="74" spans="1:119" x14ac:dyDescent="0.2">
      <c r="A74" s="154">
        <f>ROW(Source!A265)</f>
        <v>265</v>
      </c>
      <c r="B74" s="154">
        <v>66504103</v>
      </c>
      <c r="C74" s="154">
        <v>66534457</v>
      </c>
      <c r="D74" s="154">
        <v>65617450</v>
      </c>
      <c r="E74" s="154">
        <v>1</v>
      </c>
      <c r="F74" s="154">
        <v>1</v>
      </c>
      <c r="G74" s="154">
        <v>1</v>
      </c>
      <c r="H74" s="154">
        <v>2</v>
      </c>
      <c r="I74" s="154" t="s">
        <v>487</v>
      </c>
      <c r="J74" s="154" t="s">
        <v>1004</v>
      </c>
      <c r="K74" s="154" t="s">
        <v>488</v>
      </c>
      <c r="L74" s="154">
        <v>1368</v>
      </c>
      <c r="N74" s="154">
        <v>1011</v>
      </c>
      <c r="O74" s="154" t="s">
        <v>473</v>
      </c>
      <c r="P74" s="154" t="s">
        <v>473</v>
      </c>
      <c r="Q74" s="154">
        <v>1</v>
      </c>
      <c r="W74" s="154">
        <v>0</v>
      </c>
      <c r="X74" s="154">
        <v>-1620640563</v>
      </c>
      <c r="Y74" s="154">
        <f t="shared" si="34"/>
        <v>6.9</v>
      </c>
      <c r="AA74" s="154">
        <v>0</v>
      </c>
      <c r="AB74" s="154">
        <v>2.54</v>
      </c>
      <c r="AC74" s="154">
        <v>0</v>
      </c>
      <c r="AD74" s="154">
        <v>0</v>
      </c>
      <c r="AE74" s="154">
        <v>0</v>
      </c>
      <c r="AF74" s="154">
        <v>1.75</v>
      </c>
      <c r="AG74" s="154">
        <v>0</v>
      </c>
      <c r="AH74" s="154">
        <v>0</v>
      </c>
      <c r="AI74" s="154">
        <v>1</v>
      </c>
      <c r="AJ74" s="154">
        <v>1.45</v>
      </c>
      <c r="AK74" s="154">
        <v>1</v>
      </c>
      <c r="AL74" s="154">
        <v>1</v>
      </c>
      <c r="AM74" s="154">
        <v>2</v>
      </c>
      <c r="AN74" s="154">
        <v>0</v>
      </c>
      <c r="AO74" s="154">
        <v>0</v>
      </c>
      <c r="AP74" s="154">
        <v>1</v>
      </c>
      <c r="AQ74" s="154">
        <v>1</v>
      </c>
      <c r="AR74" s="154">
        <v>0</v>
      </c>
      <c r="AS74" s="154" t="s">
        <v>86</v>
      </c>
      <c r="AT74" s="154">
        <v>6.9</v>
      </c>
      <c r="AU74" s="154" t="s">
        <v>86</v>
      </c>
      <c r="AV74" s="154">
        <v>1</v>
      </c>
      <c r="AW74" s="154">
        <v>2</v>
      </c>
      <c r="AX74" s="154">
        <v>68315232</v>
      </c>
      <c r="AY74" s="154">
        <v>1</v>
      </c>
      <c r="AZ74" s="154">
        <v>0</v>
      </c>
      <c r="BA74" s="154">
        <v>74</v>
      </c>
      <c r="BB74" s="154">
        <v>1</v>
      </c>
      <c r="BC74" s="154">
        <v>0</v>
      </c>
      <c r="BD74" s="154">
        <v>0</v>
      </c>
      <c r="BE74" s="154">
        <v>0</v>
      </c>
      <c r="BF74" s="154">
        <v>0</v>
      </c>
      <c r="BG74" s="154">
        <v>0</v>
      </c>
      <c r="BH74" s="154">
        <v>0</v>
      </c>
      <c r="BI74" s="154">
        <v>0</v>
      </c>
      <c r="BJ74" s="154">
        <v>0</v>
      </c>
      <c r="BK74" s="154">
        <v>12.075000000000001</v>
      </c>
      <c r="BL74" s="154">
        <v>0</v>
      </c>
      <c r="BM74" s="154">
        <v>0</v>
      </c>
      <c r="BN74" s="154">
        <v>0</v>
      </c>
      <c r="BO74" s="154">
        <v>0</v>
      </c>
      <c r="BP74" s="154">
        <v>1</v>
      </c>
      <c r="BQ74" s="154">
        <v>0</v>
      </c>
      <c r="BR74" s="154">
        <v>12.075000000000001</v>
      </c>
      <c r="BS74" s="154">
        <v>0</v>
      </c>
      <c r="BT74" s="154">
        <v>0</v>
      </c>
      <c r="BU74" s="154">
        <v>0</v>
      </c>
      <c r="BV74" s="154">
        <v>0</v>
      </c>
      <c r="BW74" s="154">
        <v>1</v>
      </c>
      <c r="CV74" s="154">
        <v>0</v>
      </c>
      <c r="CW74" s="154">
        <f>ROUND(Y74*Source!I265*DO74,7)</f>
        <v>0</v>
      </c>
      <c r="CX74" s="154">
        <f>ROUND(Y74*Source!I265,7)</f>
        <v>0.34499999999999997</v>
      </c>
      <c r="CY74" s="154">
        <f>AB74</f>
        <v>2.54</v>
      </c>
      <c r="CZ74" s="154">
        <f>AF74</f>
        <v>1.75</v>
      </c>
      <c r="DA74" s="154">
        <f>AJ74</f>
        <v>1.45</v>
      </c>
      <c r="DB74" s="154">
        <f t="shared" si="35"/>
        <v>12.08</v>
      </c>
      <c r="DC74" s="154">
        <f t="shared" si="36"/>
        <v>0</v>
      </c>
      <c r="DD74" s="154" t="s">
        <v>86</v>
      </c>
      <c r="DE74" s="154" t="s">
        <v>86</v>
      </c>
      <c r="DF74" s="154">
        <f t="shared" si="39"/>
        <v>0</v>
      </c>
      <c r="DG74" s="154">
        <f>ROUND(ROUND(AF74*AJ74,2)*CX74,2)</f>
        <v>0.88</v>
      </c>
      <c r="DH74" s="154">
        <f t="shared" si="37"/>
        <v>0</v>
      </c>
      <c r="DI74" s="154">
        <f t="shared" si="38"/>
        <v>0</v>
      </c>
      <c r="DJ74" s="154">
        <f>DG74+DH74</f>
        <v>0.88</v>
      </c>
      <c r="DK74" s="154">
        <v>0</v>
      </c>
      <c r="DL74" s="154" t="s">
        <v>86</v>
      </c>
      <c r="DM74" s="154">
        <v>0</v>
      </c>
      <c r="DN74" s="154" t="s">
        <v>86</v>
      </c>
      <c r="DO74" s="154">
        <v>0</v>
      </c>
    </row>
    <row r="75" spans="1:119" x14ac:dyDescent="0.2">
      <c r="A75" s="154">
        <f>ROW(Source!A265)</f>
        <v>265</v>
      </c>
      <c r="B75" s="154">
        <v>66504103</v>
      </c>
      <c r="C75" s="154">
        <v>66534457</v>
      </c>
      <c r="D75" s="154">
        <v>65617494</v>
      </c>
      <c r="E75" s="154">
        <v>1</v>
      </c>
      <c r="F75" s="154">
        <v>1</v>
      </c>
      <c r="G75" s="154">
        <v>1</v>
      </c>
      <c r="H75" s="154">
        <v>2</v>
      </c>
      <c r="I75" s="154" t="s">
        <v>489</v>
      </c>
      <c r="J75" s="154" t="s">
        <v>1005</v>
      </c>
      <c r="K75" s="154" t="s">
        <v>490</v>
      </c>
      <c r="L75" s="154">
        <v>1368</v>
      </c>
      <c r="N75" s="154">
        <v>1011</v>
      </c>
      <c r="O75" s="154" t="s">
        <v>473</v>
      </c>
      <c r="P75" s="154" t="s">
        <v>473</v>
      </c>
      <c r="Q75" s="154">
        <v>1</v>
      </c>
      <c r="W75" s="154">
        <v>0</v>
      </c>
      <c r="X75" s="154">
        <v>877234250</v>
      </c>
      <c r="Y75" s="154">
        <f t="shared" si="34"/>
        <v>6.9</v>
      </c>
      <c r="AA75" s="154">
        <v>0</v>
      </c>
      <c r="AB75" s="154">
        <v>18.28</v>
      </c>
      <c r="AC75" s="154">
        <v>0</v>
      </c>
      <c r="AD75" s="154">
        <v>0</v>
      </c>
      <c r="AE75" s="154">
        <v>0</v>
      </c>
      <c r="AF75" s="154">
        <v>13.44</v>
      </c>
      <c r="AG75" s="154">
        <v>0</v>
      </c>
      <c r="AH75" s="154">
        <v>0</v>
      </c>
      <c r="AI75" s="154">
        <v>1</v>
      </c>
      <c r="AJ75" s="154">
        <v>1.36</v>
      </c>
      <c r="AK75" s="154">
        <v>1</v>
      </c>
      <c r="AL75" s="154">
        <v>1</v>
      </c>
      <c r="AM75" s="154">
        <v>2</v>
      </c>
      <c r="AN75" s="154">
        <v>0</v>
      </c>
      <c r="AO75" s="154">
        <v>0</v>
      </c>
      <c r="AP75" s="154">
        <v>1</v>
      </c>
      <c r="AQ75" s="154">
        <v>1</v>
      </c>
      <c r="AR75" s="154">
        <v>0</v>
      </c>
      <c r="AS75" s="154" t="s">
        <v>86</v>
      </c>
      <c r="AT75" s="154">
        <v>6.9</v>
      </c>
      <c r="AU75" s="154" t="s">
        <v>86</v>
      </c>
      <c r="AV75" s="154">
        <v>1</v>
      </c>
      <c r="AW75" s="154">
        <v>2</v>
      </c>
      <c r="AX75" s="154">
        <v>68315233</v>
      </c>
      <c r="AY75" s="154">
        <v>1</v>
      </c>
      <c r="AZ75" s="154">
        <v>0</v>
      </c>
      <c r="BA75" s="154">
        <v>75</v>
      </c>
      <c r="BB75" s="154">
        <v>1</v>
      </c>
      <c r="BC75" s="154">
        <v>0</v>
      </c>
      <c r="BD75" s="154">
        <v>0</v>
      </c>
      <c r="BE75" s="154">
        <v>0</v>
      </c>
      <c r="BF75" s="154">
        <v>0</v>
      </c>
      <c r="BG75" s="154">
        <v>0</v>
      </c>
      <c r="BH75" s="154">
        <v>0</v>
      </c>
      <c r="BI75" s="154">
        <v>0</v>
      </c>
      <c r="BJ75" s="154">
        <v>0</v>
      </c>
      <c r="BK75" s="154">
        <v>92.736000000000004</v>
      </c>
      <c r="BL75" s="154">
        <v>0</v>
      </c>
      <c r="BM75" s="154">
        <v>0</v>
      </c>
      <c r="BN75" s="154">
        <v>0</v>
      </c>
      <c r="BO75" s="154">
        <v>0</v>
      </c>
      <c r="BP75" s="154">
        <v>1</v>
      </c>
      <c r="BQ75" s="154">
        <v>0</v>
      </c>
      <c r="BR75" s="154">
        <v>92.736000000000004</v>
      </c>
      <c r="BS75" s="154">
        <v>0</v>
      </c>
      <c r="BT75" s="154">
        <v>0</v>
      </c>
      <c r="BU75" s="154">
        <v>0</v>
      </c>
      <c r="BV75" s="154">
        <v>0</v>
      </c>
      <c r="BW75" s="154">
        <v>1</v>
      </c>
      <c r="CV75" s="154">
        <v>0</v>
      </c>
      <c r="CW75" s="154">
        <f>ROUND(Y75*Source!I265*DO75,7)</f>
        <v>0</v>
      </c>
      <c r="CX75" s="154">
        <f>ROUND(Y75*Source!I265,7)</f>
        <v>0.34499999999999997</v>
      </c>
      <c r="CY75" s="154">
        <f>AB75</f>
        <v>18.28</v>
      </c>
      <c r="CZ75" s="154">
        <f>AF75</f>
        <v>13.44</v>
      </c>
      <c r="DA75" s="154">
        <f>AJ75</f>
        <v>1.36</v>
      </c>
      <c r="DB75" s="154">
        <f t="shared" si="35"/>
        <v>92.74</v>
      </c>
      <c r="DC75" s="154">
        <f t="shared" si="36"/>
        <v>0</v>
      </c>
      <c r="DD75" s="154" t="s">
        <v>86</v>
      </c>
      <c r="DE75" s="154" t="s">
        <v>86</v>
      </c>
      <c r="DF75" s="154">
        <f t="shared" si="39"/>
        <v>0</v>
      </c>
      <c r="DG75" s="154">
        <f>ROUND(ROUND(AF75*AJ75,2)*CX75,2)</f>
        <v>6.31</v>
      </c>
      <c r="DH75" s="154">
        <f t="shared" si="37"/>
        <v>0</v>
      </c>
      <c r="DI75" s="154">
        <f t="shared" si="38"/>
        <v>0</v>
      </c>
      <c r="DJ75" s="154">
        <f>DG75+DH75</f>
        <v>6.31</v>
      </c>
      <c r="DK75" s="154">
        <v>0</v>
      </c>
      <c r="DL75" s="154" t="s">
        <v>86</v>
      </c>
      <c r="DM75" s="154">
        <v>0</v>
      </c>
      <c r="DN75" s="154" t="s">
        <v>86</v>
      </c>
      <c r="DO75" s="154">
        <v>0</v>
      </c>
    </row>
    <row r="76" spans="1:119" x14ac:dyDescent="0.2">
      <c r="A76" s="154">
        <f>ROW(Source!A265)</f>
        <v>265</v>
      </c>
      <c r="B76" s="154">
        <v>66504103</v>
      </c>
      <c r="C76" s="154">
        <v>66534457</v>
      </c>
      <c r="D76" s="154">
        <v>65618247</v>
      </c>
      <c r="E76" s="154">
        <v>1</v>
      </c>
      <c r="F76" s="154">
        <v>1</v>
      </c>
      <c r="G76" s="154">
        <v>1</v>
      </c>
      <c r="H76" s="154">
        <v>2</v>
      </c>
      <c r="I76" s="154" t="s">
        <v>471</v>
      </c>
      <c r="J76" s="154" t="s">
        <v>1002</v>
      </c>
      <c r="K76" s="154" t="s">
        <v>472</v>
      </c>
      <c r="L76" s="154">
        <v>1368</v>
      </c>
      <c r="N76" s="154">
        <v>1011</v>
      </c>
      <c r="O76" s="154" t="s">
        <v>473</v>
      </c>
      <c r="P76" s="154" t="s">
        <v>473</v>
      </c>
      <c r="Q76" s="154">
        <v>1</v>
      </c>
      <c r="W76" s="154">
        <v>0</v>
      </c>
      <c r="X76" s="154">
        <v>-849950259</v>
      </c>
      <c r="Y76" s="154">
        <f t="shared" si="34"/>
        <v>0.2</v>
      </c>
      <c r="AA76" s="154">
        <v>0</v>
      </c>
      <c r="AB76" s="154">
        <v>578.28</v>
      </c>
      <c r="AC76" s="154">
        <v>508.09</v>
      </c>
      <c r="AD76" s="154">
        <v>0</v>
      </c>
      <c r="AE76" s="154">
        <v>0</v>
      </c>
      <c r="AF76" s="154">
        <v>477.92</v>
      </c>
      <c r="AG76" s="154">
        <v>508.09</v>
      </c>
      <c r="AH76" s="154">
        <v>0</v>
      </c>
      <c r="AI76" s="154">
        <v>1</v>
      </c>
      <c r="AJ76" s="154">
        <v>1.21</v>
      </c>
      <c r="AK76" s="154">
        <v>1</v>
      </c>
      <c r="AL76" s="154">
        <v>1</v>
      </c>
      <c r="AM76" s="154">
        <v>2</v>
      </c>
      <c r="AN76" s="154">
        <v>0</v>
      </c>
      <c r="AO76" s="154">
        <v>0</v>
      </c>
      <c r="AP76" s="154">
        <v>1</v>
      </c>
      <c r="AQ76" s="154">
        <v>1</v>
      </c>
      <c r="AR76" s="154">
        <v>0</v>
      </c>
      <c r="AS76" s="154" t="s">
        <v>86</v>
      </c>
      <c r="AT76" s="154">
        <v>0.2</v>
      </c>
      <c r="AU76" s="154" t="s">
        <v>86</v>
      </c>
      <c r="AV76" s="154">
        <v>1</v>
      </c>
      <c r="AW76" s="154">
        <v>2</v>
      </c>
      <c r="AX76" s="154">
        <v>68315234</v>
      </c>
      <c r="AY76" s="154">
        <v>1</v>
      </c>
      <c r="AZ76" s="154">
        <v>0</v>
      </c>
      <c r="BA76" s="154">
        <v>76</v>
      </c>
      <c r="BB76" s="154">
        <v>1</v>
      </c>
      <c r="BC76" s="154">
        <v>0</v>
      </c>
      <c r="BD76" s="154">
        <v>0</v>
      </c>
      <c r="BE76" s="154">
        <v>0</v>
      </c>
      <c r="BF76" s="154">
        <v>0</v>
      </c>
      <c r="BG76" s="154">
        <v>0</v>
      </c>
      <c r="BH76" s="154">
        <v>0</v>
      </c>
      <c r="BI76" s="154">
        <v>0</v>
      </c>
      <c r="BJ76" s="154">
        <v>0</v>
      </c>
      <c r="BK76" s="154">
        <v>95.584000000000003</v>
      </c>
      <c r="BL76" s="154">
        <v>101.61799999999999</v>
      </c>
      <c r="BM76" s="154">
        <v>0</v>
      </c>
      <c r="BN76" s="154">
        <v>0</v>
      </c>
      <c r="BO76" s="154">
        <v>0.2</v>
      </c>
      <c r="BP76" s="154">
        <v>1</v>
      </c>
      <c r="BQ76" s="154">
        <v>0</v>
      </c>
      <c r="BR76" s="154">
        <v>95.584000000000003</v>
      </c>
      <c r="BS76" s="154">
        <v>101.61799999999999</v>
      </c>
      <c r="BT76" s="154">
        <v>0</v>
      </c>
      <c r="BU76" s="154">
        <v>0</v>
      </c>
      <c r="BV76" s="154">
        <v>0.2</v>
      </c>
      <c r="BW76" s="154">
        <v>1</v>
      </c>
      <c r="CV76" s="154">
        <v>0</v>
      </c>
      <c r="CW76" s="154">
        <f>ROUND(Y76*Source!I265*DO76,7)</f>
        <v>0.01</v>
      </c>
      <c r="CX76" s="154">
        <f>ROUND(Y76*Source!I265,7)</f>
        <v>0.01</v>
      </c>
      <c r="CY76" s="154">
        <f>AB76</f>
        <v>578.28</v>
      </c>
      <c r="CZ76" s="154">
        <f>AF76</f>
        <v>477.92</v>
      </c>
      <c r="DA76" s="154">
        <f>AJ76</f>
        <v>1.21</v>
      </c>
      <c r="DB76" s="154">
        <f t="shared" si="35"/>
        <v>95.58</v>
      </c>
      <c r="DC76" s="154">
        <f t="shared" si="36"/>
        <v>101.62</v>
      </c>
      <c r="DD76" s="154" t="s">
        <v>86</v>
      </c>
      <c r="DE76" s="154" t="s">
        <v>86</v>
      </c>
      <c r="DF76" s="154">
        <f t="shared" si="39"/>
        <v>0</v>
      </c>
      <c r="DG76" s="154">
        <f>ROUND(ROUND(AF76*AJ76,2)*CX76,2)</f>
        <v>5.78</v>
      </c>
      <c r="DH76" s="154">
        <f t="shared" si="37"/>
        <v>5.08</v>
      </c>
      <c r="DI76" s="154">
        <f t="shared" si="38"/>
        <v>0</v>
      </c>
      <c r="DJ76" s="154">
        <f>DG76+DH76</f>
        <v>10.86</v>
      </c>
      <c r="DK76" s="154">
        <v>0</v>
      </c>
      <c r="DL76" s="154" t="s">
        <v>474</v>
      </c>
      <c r="DM76" s="154">
        <v>4</v>
      </c>
      <c r="DN76" s="154" t="s">
        <v>406</v>
      </c>
      <c r="DO76" s="154">
        <v>1</v>
      </c>
    </row>
    <row r="77" spans="1:119" x14ac:dyDescent="0.2">
      <c r="A77" s="154">
        <f>ROW(Source!A265)</f>
        <v>265</v>
      </c>
      <c r="B77" s="154">
        <v>66504103</v>
      </c>
      <c r="C77" s="154">
        <v>66534457</v>
      </c>
      <c r="D77" s="154">
        <v>65685188</v>
      </c>
      <c r="E77" s="154">
        <v>1</v>
      </c>
      <c r="F77" s="154">
        <v>1</v>
      </c>
      <c r="G77" s="154">
        <v>1</v>
      </c>
      <c r="H77" s="154">
        <v>3</v>
      </c>
      <c r="I77" s="154" t="s">
        <v>492</v>
      </c>
      <c r="J77" s="154" t="s">
        <v>1006</v>
      </c>
      <c r="K77" s="154" t="s">
        <v>493</v>
      </c>
      <c r="L77" s="154">
        <v>1302</v>
      </c>
      <c r="N77" s="154">
        <v>1003</v>
      </c>
      <c r="O77" s="154" t="s">
        <v>494</v>
      </c>
      <c r="P77" s="154" t="s">
        <v>494</v>
      </c>
      <c r="Q77" s="154">
        <v>10</v>
      </c>
      <c r="W77" s="154">
        <v>0</v>
      </c>
      <c r="X77" s="154">
        <v>530731316</v>
      </c>
      <c r="Y77" s="154">
        <f t="shared" si="34"/>
        <v>0.245</v>
      </c>
      <c r="AA77" s="154">
        <v>57.7</v>
      </c>
      <c r="AB77" s="154">
        <v>0</v>
      </c>
      <c r="AC77" s="154">
        <v>0</v>
      </c>
      <c r="AD77" s="154">
        <v>0</v>
      </c>
      <c r="AE77" s="154">
        <v>37.71</v>
      </c>
      <c r="AF77" s="154">
        <v>0</v>
      </c>
      <c r="AG77" s="154">
        <v>0</v>
      </c>
      <c r="AH77" s="154">
        <v>0</v>
      </c>
      <c r="AI77" s="154">
        <v>1.53</v>
      </c>
      <c r="AJ77" s="154">
        <v>1</v>
      </c>
      <c r="AK77" s="154">
        <v>1</v>
      </c>
      <c r="AL77" s="154">
        <v>1</v>
      </c>
      <c r="AM77" s="154">
        <v>2</v>
      </c>
      <c r="AN77" s="154">
        <v>0</v>
      </c>
      <c r="AO77" s="154">
        <v>0</v>
      </c>
      <c r="AP77" s="154">
        <v>1</v>
      </c>
      <c r="AQ77" s="154">
        <v>1</v>
      </c>
      <c r="AR77" s="154">
        <v>0</v>
      </c>
      <c r="AS77" s="154" t="s">
        <v>86</v>
      </c>
      <c r="AT77" s="154">
        <v>0.245</v>
      </c>
      <c r="AU77" s="154" t="s">
        <v>86</v>
      </c>
      <c r="AV77" s="154">
        <v>0</v>
      </c>
      <c r="AW77" s="154">
        <v>2</v>
      </c>
      <c r="AX77" s="154">
        <v>68315235</v>
      </c>
      <c r="AY77" s="154">
        <v>1</v>
      </c>
      <c r="AZ77" s="154">
        <v>0</v>
      </c>
      <c r="BA77" s="154">
        <v>77</v>
      </c>
      <c r="BB77" s="154">
        <v>1</v>
      </c>
      <c r="BC77" s="154">
        <v>0</v>
      </c>
      <c r="BD77" s="154">
        <v>0</v>
      </c>
      <c r="BE77" s="154">
        <v>0</v>
      </c>
      <c r="BF77" s="154">
        <v>0</v>
      </c>
      <c r="BG77" s="154">
        <v>0</v>
      </c>
      <c r="BH77" s="154">
        <v>0</v>
      </c>
      <c r="BI77" s="154">
        <v>0</v>
      </c>
      <c r="BJ77" s="154">
        <v>9.2389500000000009</v>
      </c>
      <c r="BK77" s="154">
        <v>0</v>
      </c>
      <c r="BL77" s="154">
        <v>0</v>
      </c>
      <c r="BM77" s="154">
        <v>0</v>
      </c>
      <c r="BN77" s="154">
        <v>0</v>
      </c>
      <c r="BO77" s="154">
        <v>0</v>
      </c>
      <c r="BP77" s="154">
        <v>1</v>
      </c>
      <c r="BQ77" s="154">
        <v>9.2389500000000009</v>
      </c>
      <c r="BR77" s="154">
        <v>0</v>
      </c>
      <c r="BS77" s="154">
        <v>0</v>
      </c>
      <c r="BT77" s="154">
        <v>0</v>
      </c>
      <c r="BU77" s="154">
        <v>0</v>
      </c>
      <c r="BV77" s="154">
        <v>0</v>
      </c>
      <c r="BW77" s="154">
        <v>1</v>
      </c>
      <c r="CV77" s="154">
        <v>0</v>
      </c>
      <c r="CW77" s="154">
        <v>0</v>
      </c>
      <c r="CX77" s="154">
        <f>ROUND(Y77*Source!I265,7)</f>
        <v>1.225E-2</v>
      </c>
      <c r="CY77" s="154">
        <f>AA77</f>
        <v>57.7</v>
      </c>
      <c r="CZ77" s="154">
        <f>AE77</f>
        <v>37.71</v>
      </c>
      <c r="DA77" s="154">
        <f>AI77</f>
        <v>1.53</v>
      </c>
      <c r="DB77" s="154">
        <f t="shared" si="35"/>
        <v>9.24</v>
      </c>
      <c r="DC77" s="154">
        <f t="shared" si="36"/>
        <v>0</v>
      </c>
      <c r="DD77" s="154" t="s">
        <v>86</v>
      </c>
      <c r="DE77" s="154" t="s">
        <v>86</v>
      </c>
      <c r="DF77" s="154">
        <f>ROUND(ROUND(AE77*AI77,2)*CX77,2)</f>
        <v>0.71</v>
      </c>
      <c r="DG77" s="154">
        <f t="shared" ref="DG77:DG84" si="40">ROUND(ROUND(AF77,2)*CX77,2)</f>
        <v>0</v>
      </c>
      <c r="DH77" s="154">
        <f t="shared" si="37"/>
        <v>0</v>
      </c>
      <c r="DI77" s="154">
        <f t="shared" si="38"/>
        <v>0</v>
      </c>
      <c r="DJ77" s="154">
        <f>DF77</f>
        <v>0.71</v>
      </c>
      <c r="DK77" s="154">
        <v>0</v>
      </c>
      <c r="DL77" s="154" t="s">
        <v>86</v>
      </c>
      <c r="DM77" s="154">
        <v>0</v>
      </c>
      <c r="DN77" s="154" t="s">
        <v>86</v>
      </c>
      <c r="DO77" s="154">
        <v>0</v>
      </c>
    </row>
    <row r="78" spans="1:119" x14ac:dyDescent="0.2">
      <c r="A78" s="154">
        <f>ROW(Source!A265)</f>
        <v>265</v>
      </c>
      <c r="B78" s="154">
        <v>66504103</v>
      </c>
      <c r="C78" s="154">
        <v>66534457</v>
      </c>
      <c r="D78" s="154">
        <v>65686857</v>
      </c>
      <c r="E78" s="154">
        <v>1</v>
      </c>
      <c r="F78" s="154">
        <v>1</v>
      </c>
      <c r="G78" s="154">
        <v>1</v>
      </c>
      <c r="H78" s="154">
        <v>3</v>
      </c>
      <c r="I78" s="154" t="s">
        <v>575</v>
      </c>
      <c r="J78" s="154" t="s">
        <v>1019</v>
      </c>
      <c r="K78" s="154" t="s">
        <v>576</v>
      </c>
      <c r="L78" s="154">
        <v>1348</v>
      </c>
      <c r="N78" s="154">
        <v>1009</v>
      </c>
      <c r="O78" s="154" t="s">
        <v>497</v>
      </c>
      <c r="P78" s="154" t="s">
        <v>497</v>
      </c>
      <c r="Q78" s="154">
        <v>1000</v>
      </c>
      <c r="W78" s="154">
        <v>0</v>
      </c>
      <c r="X78" s="154">
        <v>-312996078</v>
      </c>
      <c r="Y78" s="154">
        <f t="shared" si="34"/>
        <v>6.2E-4</v>
      </c>
      <c r="AA78" s="154">
        <v>123988.7</v>
      </c>
      <c r="AB78" s="154">
        <v>0</v>
      </c>
      <c r="AC78" s="154">
        <v>0</v>
      </c>
      <c r="AD78" s="154">
        <v>0</v>
      </c>
      <c r="AE78" s="154">
        <v>99190.96</v>
      </c>
      <c r="AF78" s="154">
        <v>0</v>
      </c>
      <c r="AG78" s="154">
        <v>0</v>
      </c>
      <c r="AH78" s="154">
        <v>0</v>
      </c>
      <c r="AI78" s="154">
        <v>1.25</v>
      </c>
      <c r="AJ78" s="154">
        <v>1</v>
      </c>
      <c r="AK78" s="154">
        <v>1</v>
      </c>
      <c r="AL78" s="154">
        <v>1</v>
      </c>
      <c r="AM78" s="154">
        <v>2</v>
      </c>
      <c r="AN78" s="154">
        <v>0</v>
      </c>
      <c r="AO78" s="154">
        <v>0</v>
      </c>
      <c r="AP78" s="154">
        <v>1</v>
      </c>
      <c r="AQ78" s="154">
        <v>1</v>
      </c>
      <c r="AR78" s="154">
        <v>0</v>
      </c>
      <c r="AS78" s="154" t="s">
        <v>86</v>
      </c>
      <c r="AT78" s="154">
        <v>6.2E-4</v>
      </c>
      <c r="AU78" s="154" t="s">
        <v>86</v>
      </c>
      <c r="AV78" s="154">
        <v>0</v>
      </c>
      <c r="AW78" s="154">
        <v>2</v>
      </c>
      <c r="AX78" s="154">
        <v>68315236</v>
      </c>
      <c r="AY78" s="154">
        <v>1</v>
      </c>
      <c r="AZ78" s="154">
        <v>0</v>
      </c>
      <c r="BA78" s="154">
        <v>78</v>
      </c>
      <c r="BB78" s="154">
        <v>1</v>
      </c>
      <c r="BC78" s="154">
        <v>0</v>
      </c>
      <c r="BD78" s="154">
        <v>0</v>
      </c>
      <c r="BE78" s="154">
        <v>0</v>
      </c>
      <c r="BF78" s="154">
        <v>0</v>
      </c>
      <c r="BG78" s="154">
        <v>0</v>
      </c>
      <c r="BH78" s="154">
        <v>0</v>
      </c>
      <c r="BI78" s="154">
        <v>0</v>
      </c>
      <c r="BJ78" s="154">
        <v>61.498395200000004</v>
      </c>
      <c r="BK78" s="154">
        <v>0</v>
      </c>
      <c r="BL78" s="154">
        <v>0</v>
      </c>
      <c r="BM78" s="154">
        <v>0</v>
      </c>
      <c r="BN78" s="154">
        <v>0</v>
      </c>
      <c r="BO78" s="154">
        <v>0</v>
      </c>
      <c r="BP78" s="154">
        <v>1</v>
      </c>
      <c r="BQ78" s="154">
        <v>61.498395200000004</v>
      </c>
      <c r="BR78" s="154">
        <v>0</v>
      </c>
      <c r="BS78" s="154">
        <v>0</v>
      </c>
      <c r="BT78" s="154">
        <v>0</v>
      </c>
      <c r="BU78" s="154">
        <v>0</v>
      </c>
      <c r="BV78" s="154">
        <v>0</v>
      </c>
      <c r="BW78" s="154">
        <v>1</v>
      </c>
      <c r="CV78" s="154">
        <v>0</v>
      </c>
      <c r="CW78" s="154">
        <v>0</v>
      </c>
      <c r="CX78" s="154">
        <f>ROUND(Y78*Source!I265,7)</f>
        <v>3.1000000000000001E-5</v>
      </c>
      <c r="CY78" s="154">
        <f>AA78</f>
        <v>123988.7</v>
      </c>
      <c r="CZ78" s="154">
        <f>AE78</f>
        <v>99190.96</v>
      </c>
      <c r="DA78" s="154">
        <f>AI78</f>
        <v>1.25</v>
      </c>
      <c r="DB78" s="154">
        <f t="shared" si="35"/>
        <v>61.5</v>
      </c>
      <c r="DC78" s="154">
        <f t="shared" si="36"/>
        <v>0</v>
      </c>
      <c r="DD78" s="154" t="s">
        <v>86</v>
      </c>
      <c r="DE78" s="154" t="s">
        <v>86</v>
      </c>
      <c r="DF78" s="154">
        <f>ROUND(ROUND(AE78*AI78,2)*CX78,2)</f>
        <v>3.84</v>
      </c>
      <c r="DG78" s="154">
        <f t="shared" si="40"/>
        <v>0</v>
      </c>
      <c r="DH78" s="154">
        <f t="shared" si="37"/>
        <v>0</v>
      </c>
      <c r="DI78" s="154">
        <f t="shared" si="38"/>
        <v>0</v>
      </c>
      <c r="DJ78" s="154">
        <f>DF78</f>
        <v>3.84</v>
      </c>
      <c r="DK78" s="154">
        <v>0</v>
      </c>
      <c r="DL78" s="154" t="s">
        <v>86</v>
      </c>
      <c r="DM78" s="154">
        <v>0</v>
      </c>
      <c r="DN78" s="154" t="s">
        <v>86</v>
      </c>
      <c r="DO78" s="154">
        <v>0</v>
      </c>
    </row>
    <row r="79" spans="1:119" x14ac:dyDescent="0.2">
      <c r="A79" s="154">
        <f>ROW(Source!A265)</f>
        <v>265</v>
      </c>
      <c r="B79" s="154">
        <v>66504103</v>
      </c>
      <c r="C79" s="154">
        <v>66534457</v>
      </c>
      <c r="D79" s="154">
        <v>65695520</v>
      </c>
      <c r="E79" s="154">
        <v>1</v>
      </c>
      <c r="F79" s="154">
        <v>1</v>
      </c>
      <c r="G79" s="154">
        <v>1</v>
      </c>
      <c r="H79" s="154">
        <v>3</v>
      </c>
      <c r="I79" s="154" t="s">
        <v>509</v>
      </c>
      <c r="J79" s="154" t="s">
        <v>1010</v>
      </c>
      <c r="K79" s="154" t="s">
        <v>510</v>
      </c>
      <c r="L79" s="154">
        <v>1346</v>
      </c>
      <c r="N79" s="154">
        <v>1009</v>
      </c>
      <c r="O79" s="154" t="s">
        <v>502</v>
      </c>
      <c r="P79" s="154" t="s">
        <v>502</v>
      </c>
      <c r="Q79" s="154">
        <v>1</v>
      </c>
      <c r="W79" s="154">
        <v>0</v>
      </c>
      <c r="X79" s="154">
        <v>1865769342</v>
      </c>
      <c r="Y79" s="154">
        <f t="shared" si="34"/>
        <v>0.25</v>
      </c>
      <c r="AA79" s="154">
        <v>1499.09</v>
      </c>
      <c r="AB79" s="154">
        <v>0</v>
      </c>
      <c r="AC79" s="154">
        <v>0</v>
      </c>
      <c r="AD79" s="154">
        <v>0</v>
      </c>
      <c r="AE79" s="154">
        <v>931.11</v>
      </c>
      <c r="AF79" s="154">
        <v>0</v>
      </c>
      <c r="AG79" s="154">
        <v>0</v>
      </c>
      <c r="AH79" s="154">
        <v>0</v>
      </c>
      <c r="AI79" s="154">
        <v>1.61</v>
      </c>
      <c r="AJ79" s="154">
        <v>1</v>
      </c>
      <c r="AK79" s="154">
        <v>1</v>
      </c>
      <c r="AL79" s="154">
        <v>1</v>
      </c>
      <c r="AM79" s="154">
        <v>2</v>
      </c>
      <c r="AN79" s="154">
        <v>0</v>
      </c>
      <c r="AO79" s="154">
        <v>0</v>
      </c>
      <c r="AP79" s="154">
        <v>1</v>
      </c>
      <c r="AQ79" s="154">
        <v>1</v>
      </c>
      <c r="AR79" s="154">
        <v>0</v>
      </c>
      <c r="AS79" s="154" t="s">
        <v>86</v>
      </c>
      <c r="AT79" s="154">
        <v>0.25</v>
      </c>
      <c r="AU79" s="154" t="s">
        <v>86</v>
      </c>
      <c r="AV79" s="154">
        <v>0</v>
      </c>
      <c r="AW79" s="154">
        <v>2</v>
      </c>
      <c r="AX79" s="154">
        <v>68315237</v>
      </c>
      <c r="AY79" s="154">
        <v>1</v>
      </c>
      <c r="AZ79" s="154">
        <v>0</v>
      </c>
      <c r="BA79" s="154">
        <v>79</v>
      </c>
      <c r="BB79" s="154">
        <v>1</v>
      </c>
      <c r="BC79" s="154">
        <v>0</v>
      </c>
      <c r="BD79" s="154">
        <v>0</v>
      </c>
      <c r="BE79" s="154">
        <v>0</v>
      </c>
      <c r="BF79" s="154">
        <v>0</v>
      </c>
      <c r="BG79" s="154">
        <v>0</v>
      </c>
      <c r="BH79" s="154">
        <v>0</v>
      </c>
      <c r="BI79" s="154">
        <v>0</v>
      </c>
      <c r="BJ79" s="154">
        <v>232.7775</v>
      </c>
      <c r="BK79" s="154">
        <v>0</v>
      </c>
      <c r="BL79" s="154">
        <v>0</v>
      </c>
      <c r="BM79" s="154">
        <v>0</v>
      </c>
      <c r="BN79" s="154">
        <v>0</v>
      </c>
      <c r="BO79" s="154">
        <v>0</v>
      </c>
      <c r="BP79" s="154">
        <v>1</v>
      </c>
      <c r="BQ79" s="154">
        <v>232.7775</v>
      </c>
      <c r="BR79" s="154">
        <v>0</v>
      </c>
      <c r="BS79" s="154">
        <v>0</v>
      </c>
      <c r="BT79" s="154">
        <v>0</v>
      </c>
      <c r="BU79" s="154">
        <v>0</v>
      </c>
      <c r="BV79" s="154">
        <v>0</v>
      </c>
      <c r="BW79" s="154">
        <v>1</v>
      </c>
      <c r="CV79" s="154">
        <v>0</v>
      </c>
      <c r="CW79" s="154">
        <v>0</v>
      </c>
      <c r="CX79" s="154">
        <f>ROUND(Y79*Source!I265,7)</f>
        <v>1.2500000000000001E-2</v>
      </c>
      <c r="CY79" s="154">
        <f>AA79</f>
        <v>1499.09</v>
      </c>
      <c r="CZ79" s="154">
        <f>AE79</f>
        <v>931.11</v>
      </c>
      <c r="DA79" s="154">
        <f>AI79</f>
        <v>1.61</v>
      </c>
      <c r="DB79" s="154">
        <f t="shared" si="35"/>
        <v>232.78</v>
      </c>
      <c r="DC79" s="154">
        <f t="shared" si="36"/>
        <v>0</v>
      </c>
      <c r="DD79" s="154" t="s">
        <v>86</v>
      </c>
      <c r="DE79" s="154" t="s">
        <v>86</v>
      </c>
      <c r="DF79" s="154">
        <f>ROUND(ROUND(AE79*AI79,2)*CX79,2)</f>
        <v>18.739999999999998</v>
      </c>
      <c r="DG79" s="154">
        <f t="shared" si="40"/>
        <v>0</v>
      </c>
      <c r="DH79" s="154">
        <f t="shared" si="37"/>
        <v>0</v>
      </c>
      <c r="DI79" s="154">
        <f t="shared" si="38"/>
        <v>0</v>
      </c>
      <c r="DJ79" s="154">
        <f>DF79</f>
        <v>18.739999999999998</v>
      </c>
      <c r="DK79" s="154">
        <v>0</v>
      </c>
      <c r="DL79" s="154" t="s">
        <v>86</v>
      </c>
      <c r="DM79" s="154">
        <v>0</v>
      </c>
      <c r="DN79" s="154" t="s">
        <v>86</v>
      </c>
      <c r="DO79" s="154">
        <v>0</v>
      </c>
    </row>
    <row r="80" spans="1:119" x14ac:dyDescent="0.2">
      <c r="A80" s="154">
        <f>ROW(Source!A265)</f>
        <v>265</v>
      </c>
      <c r="B80" s="154">
        <v>66504103</v>
      </c>
      <c r="C80" s="154">
        <v>66534457</v>
      </c>
      <c r="D80" s="154">
        <v>65703720</v>
      </c>
      <c r="E80" s="154">
        <v>1</v>
      </c>
      <c r="F80" s="154">
        <v>1</v>
      </c>
      <c r="G80" s="154">
        <v>1</v>
      </c>
      <c r="H80" s="154">
        <v>3</v>
      </c>
      <c r="I80" s="154" t="s">
        <v>503</v>
      </c>
      <c r="J80" s="154" t="s">
        <v>1009</v>
      </c>
      <c r="K80" s="154" t="s">
        <v>504</v>
      </c>
      <c r="L80" s="154">
        <v>1348</v>
      </c>
      <c r="N80" s="154">
        <v>1009</v>
      </c>
      <c r="O80" s="154" t="s">
        <v>497</v>
      </c>
      <c r="P80" s="154" t="s">
        <v>497</v>
      </c>
      <c r="Q80" s="154">
        <v>1000</v>
      </c>
      <c r="W80" s="154">
        <v>0</v>
      </c>
      <c r="X80" s="154">
        <v>-734320380</v>
      </c>
      <c r="Y80" s="154">
        <f t="shared" si="34"/>
        <v>7.2000000000000005E-4</v>
      </c>
      <c r="AA80" s="154">
        <v>100891.73</v>
      </c>
      <c r="AB80" s="154">
        <v>0</v>
      </c>
      <c r="AC80" s="154">
        <v>0</v>
      </c>
      <c r="AD80" s="154">
        <v>0</v>
      </c>
      <c r="AE80" s="154">
        <v>82698.14</v>
      </c>
      <c r="AF80" s="154">
        <v>0</v>
      </c>
      <c r="AG80" s="154">
        <v>0</v>
      </c>
      <c r="AH80" s="154">
        <v>0</v>
      </c>
      <c r="AI80" s="154">
        <v>1.22</v>
      </c>
      <c r="AJ80" s="154">
        <v>1</v>
      </c>
      <c r="AK80" s="154">
        <v>1</v>
      </c>
      <c r="AL80" s="154">
        <v>1</v>
      </c>
      <c r="AM80" s="154">
        <v>2</v>
      </c>
      <c r="AN80" s="154">
        <v>0</v>
      </c>
      <c r="AO80" s="154">
        <v>0</v>
      </c>
      <c r="AP80" s="154">
        <v>1</v>
      </c>
      <c r="AQ80" s="154">
        <v>1</v>
      </c>
      <c r="AR80" s="154">
        <v>0</v>
      </c>
      <c r="AS80" s="154" t="s">
        <v>86</v>
      </c>
      <c r="AT80" s="154">
        <v>7.2000000000000005E-4</v>
      </c>
      <c r="AU80" s="154" t="s">
        <v>86</v>
      </c>
      <c r="AV80" s="154">
        <v>0</v>
      </c>
      <c r="AW80" s="154">
        <v>2</v>
      </c>
      <c r="AX80" s="154">
        <v>68315238</v>
      </c>
      <c r="AY80" s="154">
        <v>1</v>
      </c>
      <c r="AZ80" s="154">
        <v>0</v>
      </c>
      <c r="BA80" s="154">
        <v>80</v>
      </c>
      <c r="BB80" s="154">
        <v>1</v>
      </c>
      <c r="BC80" s="154">
        <v>0</v>
      </c>
      <c r="BD80" s="154">
        <v>0</v>
      </c>
      <c r="BE80" s="154">
        <v>0</v>
      </c>
      <c r="BF80" s="154">
        <v>0</v>
      </c>
      <c r="BG80" s="154">
        <v>0</v>
      </c>
      <c r="BH80" s="154">
        <v>0</v>
      </c>
      <c r="BI80" s="154">
        <v>0</v>
      </c>
      <c r="BJ80" s="154">
        <v>59.5426608</v>
      </c>
      <c r="BK80" s="154">
        <v>0</v>
      </c>
      <c r="BL80" s="154">
        <v>0</v>
      </c>
      <c r="BM80" s="154">
        <v>0</v>
      </c>
      <c r="BN80" s="154">
        <v>0</v>
      </c>
      <c r="BO80" s="154">
        <v>0</v>
      </c>
      <c r="BP80" s="154">
        <v>1</v>
      </c>
      <c r="BQ80" s="154">
        <v>59.5426608</v>
      </c>
      <c r="BR80" s="154">
        <v>0</v>
      </c>
      <c r="BS80" s="154">
        <v>0</v>
      </c>
      <c r="BT80" s="154">
        <v>0</v>
      </c>
      <c r="BU80" s="154">
        <v>0</v>
      </c>
      <c r="BV80" s="154">
        <v>0</v>
      </c>
      <c r="BW80" s="154">
        <v>1</v>
      </c>
      <c r="CV80" s="154">
        <v>0</v>
      </c>
      <c r="CW80" s="154">
        <v>0</v>
      </c>
      <c r="CX80" s="154">
        <f>ROUND(Y80*Source!I265,7)</f>
        <v>3.6000000000000001E-5</v>
      </c>
      <c r="CY80" s="154">
        <f>AA80</f>
        <v>100891.73</v>
      </c>
      <c r="CZ80" s="154">
        <f>AE80</f>
        <v>82698.14</v>
      </c>
      <c r="DA80" s="154">
        <f>AI80</f>
        <v>1.22</v>
      </c>
      <c r="DB80" s="154">
        <f t="shared" si="35"/>
        <v>59.54</v>
      </c>
      <c r="DC80" s="154">
        <f t="shared" si="36"/>
        <v>0</v>
      </c>
      <c r="DD80" s="154" t="s">
        <v>86</v>
      </c>
      <c r="DE80" s="154" t="s">
        <v>86</v>
      </c>
      <c r="DF80" s="154">
        <f>ROUND(ROUND(AE80*AI80,2)*CX80,2)</f>
        <v>3.63</v>
      </c>
      <c r="DG80" s="154">
        <f t="shared" si="40"/>
        <v>0</v>
      </c>
      <c r="DH80" s="154">
        <f t="shared" si="37"/>
        <v>0</v>
      </c>
      <c r="DI80" s="154">
        <f t="shared" si="38"/>
        <v>0</v>
      </c>
      <c r="DJ80" s="154">
        <f>DF80</f>
        <v>3.63</v>
      </c>
      <c r="DK80" s="154">
        <v>0</v>
      </c>
      <c r="DL80" s="154" t="s">
        <v>86</v>
      </c>
      <c r="DM80" s="154">
        <v>0</v>
      </c>
      <c r="DN80" s="154" t="s">
        <v>86</v>
      </c>
      <c r="DO80" s="154">
        <v>0</v>
      </c>
    </row>
    <row r="81" spans="1:119" x14ac:dyDescent="0.2">
      <c r="A81" s="154">
        <f>ROW(Source!A265)</f>
        <v>265</v>
      </c>
      <c r="B81" s="154">
        <v>66504103</v>
      </c>
      <c r="C81" s="154">
        <v>66534457</v>
      </c>
      <c r="D81" s="154">
        <v>65616698</v>
      </c>
      <c r="E81" s="154">
        <v>117</v>
      </c>
      <c r="F81" s="154">
        <v>1</v>
      </c>
      <c r="G81" s="154">
        <v>1</v>
      </c>
      <c r="H81" s="154">
        <v>3</v>
      </c>
      <c r="I81" s="154" t="s">
        <v>791</v>
      </c>
      <c r="J81" s="154" t="s">
        <v>86</v>
      </c>
      <c r="K81" s="154" t="s">
        <v>792</v>
      </c>
      <c r="L81" s="154">
        <v>3277935</v>
      </c>
      <c r="N81" s="154">
        <v>1013</v>
      </c>
      <c r="O81" s="154" t="s">
        <v>431</v>
      </c>
      <c r="P81" s="154" t="s">
        <v>431</v>
      </c>
      <c r="Q81" s="154">
        <v>1</v>
      </c>
      <c r="W81" s="154">
        <v>0</v>
      </c>
      <c r="X81" s="154">
        <v>274903907</v>
      </c>
      <c r="Y81" s="154">
        <f t="shared" si="34"/>
        <v>2</v>
      </c>
      <c r="AA81" s="154">
        <v>0</v>
      </c>
      <c r="AB81" s="154">
        <v>0</v>
      </c>
      <c r="AC81" s="154">
        <v>0</v>
      </c>
      <c r="AD81" s="154">
        <v>0</v>
      </c>
      <c r="AE81" s="154">
        <v>0</v>
      </c>
      <c r="AF81" s="154">
        <v>0</v>
      </c>
      <c r="AG81" s="154">
        <v>0</v>
      </c>
      <c r="AH81" s="154">
        <v>0</v>
      </c>
      <c r="AI81" s="154">
        <v>1</v>
      </c>
      <c r="AJ81" s="154">
        <v>1</v>
      </c>
      <c r="AK81" s="154">
        <v>1</v>
      </c>
      <c r="AL81" s="154">
        <v>1</v>
      </c>
      <c r="AM81" s="154">
        <v>0</v>
      </c>
      <c r="AN81" s="154">
        <v>0</v>
      </c>
      <c r="AO81" s="154">
        <v>0</v>
      </c>
      <c r="AP81" s="154">
        <v>0</v>
      </c>
      <c r="AQ81" s="154">
        <v>0</v>
      </c>
      <c r="AR81" s="154">
        <v>0</v>
      </c>
      <c r="AS81" s="154" t="s">
        <v>86</v>
      </c>
      <c r="AT81" s="154">
        <v>2</v>
      </c>
      <c r="AU81" s="154" t="s">
        <v>86</v>
      </c>
      <c r="AV81" s="154">
        <v>0</v>
      </c>
      <c r="AW81" s="154">
        <v>2</v>
      </c>
      <c r="AX81" s="154">
        <v>68315239</v>
      </c>
      <c r="AY81" s="154">
        <v>1</v>
      </c>
      <c r="AZ81" s="154">
        <v>0</v>
      </c>
      <c r="BA81" s="154">
        <v>81</v>
      </c>
      <c r="BB81" s="154">
        <v>0</v>
      </c>
      <c r="BC81" s="154">
        <v>0</v>
      </c>
      <c r="BD81" s="154">
        <v>0</v>
      </c>
      <c r="BE81" s="154">
        <v>0</v>
      </c>
      <c r="BF81" s="154">
        <v>0</v>
      </c>
      <c r="BG81" s="154">
        <v>0</v>
      </c>
      <c r="BH81" s="154">
        <v>0</v>
      </c>
      <c r="BI81" s="154">
        <v>0</v>
      </c>
      <c r="BJ81" s="154">
        <v>0</v>
      </c>
      <c r="BK81" s="154">
        <v>0</v>
      </c>
      <c r="BL81" s="154">
        <v>0</v>
      </c>
      <c r="BM81" s="154">
        <v>0</v>
      </c>
      <c r="BN81" s="154">
        <v>0</v>
      </c>
      <c r="BO81" s="154">
        <v>0</v>
      </c>
      <c r="BP81" s="154">
        <v>0</v>
      </c>
      <c r="BQ81" s="154">
        <v>0</v>
      </c>
      <c r="BR81" s="154">
        <v>0</v>
      </c>
      <c r="BS81" s="154">
        <v>0</v>
      </c>
      <c r="BT81" s="154">
        <v>0</v>
      </c>
      <c r="BU81" s="154">
        <v>0</v>
      </c>
      <c r="BV81" s="154">
        <v>0</v>
      </c>
      <c r="BW81" s="154">
        <v>0</v>
      </c>
      <c r="CV81" s="154">
        <v>0</v>
      </c>
      <c r="CW81" s="154">
        <v>0</v>
      </c>
      <c r="CX81" s="154">
        <f>ROUND(Y81*Source!I265,7)</f>
        <v>0.1</v>
      </c>
      <c r="CY81" s="154">
        <f>AA81</f>
        <v>0</v>
      </c>
      <c r="CZ81" s="154">
        <f>AE81</f>
        <v>0</v>
      </c>
      <c r="DA81" s="154">
        <f>AI81</f>
        <v>1</v>
      </c>
      <c r="DB81" s="154">
        <f t="shared" si="35"/>
        <v>0</v>
      </c>
      <c r="DC81" s="154">
        <f t="shared" si="36"/>
        <v>0</v>
      </c>
      <c r="DD81" s="154" t="s">
        <v>86</v>
      </c>
      <c r="DE81" s="154" t="s">
        <v>86</v>
      </c>
      <c r="DF81" s="154">
        <f t="shared" ref="DF81:DF87" si="41">ROUND(ROUND(AE81,2)*CX81,2)</f>
        <v>0</v>
      </c>
      <c r="DG81" s="154">
        <f t="shared" si="40"/>
        <v>0</v>
      </c>
      <c r="DH81" s="154">
        <f t="shared" si="37"/>
        <v>0</v>
      </c>
      <c r="DI81" s="154">
        <f t="shared" si="38"/>
        <v>0</v>
      </c>
      <c r="DJ81" s="154">
        <f>DF81</f>
        <v>0</v>
      </c>
      <c r="DK81" s="154">
        <v>0</v>
      </c>
      <c r="DL81" s="154" t="s">
        <v>86</v>
      </c>
      <c r="DM81" s="154">
        <v>0</v>
      </c>
      <c r="DN81" s="154" t="s">
        <v>86</v>
      </c>
      <c r="DO81" s="154">
        <v>0</v>
      </c>
    </row>
    <row r="82" spans="1:119" x14ac:dyDescent="0.2">
      <c r="A82" s="154">
        <f>ROW(Source!A267)</f>
        <v>267</v>
      </c>
      <c r="B82" s="154">
        <v>66504103</v>
      </c>
      <c r="C82" s="154">
        <v>66534472</v>
      </c>
      <c r="D82" s="154">
        <v>65610688</v>
      </c>
      <c r="E82" s="154">
        <v>117</v>
      </c>
      <c r="F82" s="154">
        <v>1</v>
      </c>
      <c r="G82" s="154">
        <v>1</v>
      </c>
      <c r="H82" s="154">
        <v>1</v>
      </c>
      <c r="I82" s="154" t="s">
        <v>467</v>
      </c>
      <c r="J82" s="154" t="s">
        <v>86</v>
      </c>
      <c r="K82" s="154" t="s">
        <v>468</v>
      </c>
      <c r="L82" s="154">
        <v>1191</v>
      </c>
      <c r="N82" s="154">
        <v>1013</v>
      </c>
      <c r="O82" s="154" t="s">
        <v>406</v>
      </c>
      <c r="P82" s="154" t="s">
        <v>406</v>
      </c>
      <c r="Q82" s="154">
        <v>1</v>
      </c>
      <c r="W82" s="154">
        <v>0</v>
      </c>
      <c r="X82" s="154">
        <v>44848675</v>
      </c>
      <c r="Y82" s="154">
        <f t="shared" si="34"/>
        <v>10.24</v>
      </c>
      <c r="AA82" s="154">
        <v>0</v>
      </c>
      <c r="AB82" s="154">
        <v>0</v>
      </c>
      <c r="AC82" s="154">
        <v>0</v>
      </c>
      <c r="AD82" s="154">
        <v>496.71</v>
      </c>
      <c r="AE82" s="154">
        <v>0</v>
      </c>
      <c r="AF82" s="154">
        <v>0</v>
      </c>
      <c r="AG82" s="154">
        <v>0</v>
      </c>
      <c r="AH82" s="154">
        <v>496.71</v>
      </c>
      <c r="AI82" s="154">
        <v>1</v>
      </c>
      <c r="AJ82" s="154">
        <v>1</v>
      </c>
      <c r="AK82" s="154">
        <v>1</v>
      </c>
      <c r="AL82" s="154">
        <v>1</v>
      </c>
      <c r="AM82" s="154">
        <v>-2</v>
      </c>
      <c r="AN82" s="154">
        <v>0</v>
      </c>
      <c r="AO82" s="154">
        <v>0</v>
      </c>
      <c r="AP82" s="154">
        <v>1</v>
      </c>
      <c r="AQ82" s="154">
        <v>1</v>
      </c>
      <c r="AR82" s="154">
        <v>0</v>
      </c>
      <c r="AS82" s="154" t="s">
        <v>86</v>
      </c>
      <c r="AT82" s="154">
        <v>10.24</v>
      </c>
      <c r="AU82" s="154" t="s">
        <v>86</v>
      </c>
      <c r="AV82" s="154">
        <v>1</v>
      </c>
      <c r="AW82" s="154">
        <v>2</v>
      </c>
      <c r="AX82" s="154">
        <v>68315241</v>
      </c>
      <c r="AY82" s="154">
        <v>1</v>
      </c>
      <c r="AZ82" s="154">
        <v>0</v>
      </c>
      <c r="BA82" s="154">
        <v>82</v>
      </c>
      <c r="BB82" s="154">
        <v>1</v>
      </c>
      <c r="BC82" s="154">
        <v>0</v>
      </c>
      <c r="BD82" s="154">
        <v>0</v>
      </c>
      <c r="BE82" s="154">
        <v>0</v>
      </c>
      <c r="BF82" s="154">
        <v>0</v>
      </c>
      <c r="BG82" s="154">
        <v>0</v>
      </c>
      <c r="BH82" s="154">
        <v>0</v>
      </c>
      <c r="BI82" s="154">
        <v>0</v>
      </c>
      <c r="BJ82" s="154">
        <v>0</v>
      </c>
      <c r="BK82" s="154">
        <v>0</v>
      </c>
      <c r="BL82" s="154">
        <v>0</v>
      </c>
      <c r="BM82" s="154">
        <v>5086.3104000000003</v>
      </c>
      <c r="BN82" s="154">
        <v>10.24</v>
      </c>
      <c r="BO82" s="154">
        <v>0</v>
      </c>
      <c r="BP82" s="154">
        <v>1</v>
      </c>
      <c r="BQ82" s="154">
        <v>0</v>
      </c>
      <c r="BR82" s="154">
        <v>0</v>
      </c>
      <c r="BS82" s="154">
        <v>0</v>
      </c>
      <c r="BT82" s="154">
        <v>5086.3104000000003</v>
      </c>
      <c r="BU82" s="154">
        <v>10.24</v>
      </c>
      <c r="BV82" s="154">
        <v>0</v>
      </c>
      <c r="BW82" s="154">
        <v>1</v>
      </c>
      <c r="CU82" s="154">
        <f>ROUND(AT82*Source!I267*AH82*AL82,2)</f>
        <v>152.59</v>
      </c>
      <c r="CV82" s="154">
        <f>ROUND(Y82*Source!I267,7)</f>
        <v>0.30719999999999997</v>
      </c>
      <c r="CW82" s="154">
        <v>0</v>
      </c>
      <c r="CX82" s="154">
        <f>ROUND(Y82*Source!I267,7)</f>
        <v>0.30719999999999997</v>
      </c>
      <c r="CY82" s="154">
        <f>AD82</f>
        <v>496.71</v>
      </c>
      <c r="CZ82" s="154">
        <f>AH82</f>
        <v>496.71</v>
      </c>
      <c r="DA82" s="154">
        <f>AL82</f>
        <v>1</v>
      </c>
      <c r="DB82" s="154">
        <f t="shared" si="35"/>
        <v>5086.3100000000004</v>
      </c>
      <c r="DC82" s="154">
        <f t="shared" si="36"/>
        <v>0</v>
      </c>
      <c r="DD82" s="154" t="s">
        <v>86</v>
      </c>
      <c r="DE82" s="154" t="s">
        <v>86</v>
      </c>
      <c r="DF82" s="154">
        <f t="shared" si="41"/>
        <v>0</v>
      </c>
      <c r="DG82" s="154">
        <f t="shared" si="40"/>
        <v>0</v>
      </c>
      <c r="DH82" s="154">
        <f t="shared" si="37"/>
        <v>0</v>
      </c>
      <c r="DI82" s="154">
        <f t="shared" si="38"/>
        <v>152.59</v>
      </c>
      <c r="DJ82" s="154">
        <f>DI82</f>
        <v>152.59</v>
      </c>
      <c r="DK82" s="154">
        <v>1</v>
      </c>
      <c r="DL82" s="154" t="s">
        <v>86</v>
      </c>
      <c r="DM82" s="154">
        <v>0</v>
      </c>
      <c r="DN82" s="154" t="s">
        <v>86</v>
      </c>
      <c r="DO82" s="154">
        <v>0</v>
      </c>
    </row>
    <row r="83" spans="1:119" x14ac:dyDescent="0.2">
      <c r="A83" s="154">
        <f>ROW(Source!A267)</f>
        <v>267</v>
      </c>
      <c r="B83" s="154">
        <v>66504103</v>
      </c>
      <c r="C83" s="154">
        <v>66534472</v>
      </c>
      <c r="D83" s="154">
        <v>65610864</v>
      </c>
      <c r="E83" s="154">
        <v>117</v>
      </c>
      <c r="F83" s="154">
        <v>1</v>
      </c>
      <c r="G83" s="154">
        <v>1</v>
      </c>
      <c r="H83" s="154">
        <v>1</v>
      </c>
      <c r="I83" s="154" t="s">
        <v>1000</v>
      </c>
      <c r="J83" s="154" t="s">
        <v>86</v>
      </c>
      <c r="K83" s="154" t="s">
        <v>1001</v>
      </c>
      <c r="L83" s="154">
        <v>1191</v>
      </c>
      <c r="N83" s="154">
        <v>1013</v>
      </c>
      <c r="O83" s="154" t="s">
        <v>406</v>
      </c>
      <c r="P83" s="154" t="s">
        <v>406</v>
      </c>
      <c r="Q83" s="154">
        <v>1</v>
      </c>
      <c r="W83" s="154">
        <v>0</v>
      </c>
      <c r="X83" s="154">
        <v>-1417349443</v>
      </c>
      <c r="Y83" s="154">
        <f t="shared" si="34"/>
        <v>0.4</v>
      </c>
      <c r="AA83" s="154">
        <v>0</v>
      </c>
      <c r="AB83" s="154">
        <v>0</v>
      </c>
      <c r="AC83" s="154">
        <v>0</v>
      </c>
      <c r="AD83" s="154">
        <v>0</v>
      </c>
      <c r="AE83" s="154">
        <v>0</v>
      </c>
      <c r="AF83" s="154">
        <v>0</v>
      </c>
      <c r="AG83" s="154">
        <v>0</v>
      </c>
      <c r="AH83" s="154">
        <v>0</v>
      </c>
      <c r="AI83" s="154">
        <v>1</v>
      </c>
      <c r="AJ83" s="154">
        <v>1</v>
      </c>
      <c r="AK83" s="154">
        <v>1</v>
      </c>
      <c r="AL83" s="154">
        <v>1</v>
      </c>
      <c r="AM83" s="154">
        <v>-2</v>
      </c>
      <c r="AN83" s="154">
        <v>0</v>
      </c>
      <c r="AO83" s="154">
        <v>0</v>
      </c>
      <c r="AP83" s="154">
        <v>1</v>
      </c>
      <c r="AQ83" s="154">
        <v>1</v>
      </c>
      <c r="AR83" s="154">
        <v>0</v>
      </c>
      <c r="AS83" s="154" t="s">
        <v>86</v>
      </c>
      <c r="AT83" s="154">
        <v>0.4</v>
      </c>
      <c r="AU83" s="154" t="s">
        <v>86</v>
      </c>
      <c r="AV83" s="154">
        <v>2</v>
      </c>
      <c r="AW83" s="154">
        <v>2</v>
      </c>
      <c r="AX83" s="154">
        <v>68315242</v>
      </c>
      <c r="AY83" s="154">
        <v>1</v>
      </c>
      <c r="AZ83" s="154">
        <v>0</v>
      </c>
      <c r="BA83" s="154">
        <v>83</v>
      </c>
      <c r="BB83" s="154">
        <v>1</v>
      </c>
      <c r="BC83" s="154">
        <v>0</v>
      </c>
      <c r="BD83" s="154">
        <v>0</v>
      </c>
      <c r="BE83" s="154">
        <v>0</v>
      </c>
      <c r="BF83" s="154">
        <v>0</v>
      </c>
      <c r="BG83" s="154">
        <v>0</v>
      </c>
      <c r="BH83" s="154">
        <v>0</v>
      </c>
      <c r="BI83" s="154">
        <v>0</v>
      </c>
      <c r="BJ83" s="154">
        <v>0</v>
      </c>
      <c r="BK83" s="154">
        <v>0</v>
      </c>
      <c r="BL83" s="154">
        <v>0</v>
      </c>
      <c r="BM83" s="154">
        <v>0</v>
      </c>
      <c r="BN83" s="154">
        <v>0</v>
      </c>
      <c r="BO83" s="154">
        <v>0</v>
      </c>
      <c r="BP83" s="154">
        <v>0</v>
      </c>
      <c r="BQ83" s="154">
        <v>0</v>
      </c>
      <c r="BR83" s="154">
        <v>0</v>
      </c>
      <c r="BS83" s="154">
        <v>0</v>
      </c>
      <c r="BT83" s="154">
        <v>0</v>
      </c>
      <c r="BU83" s="154">
        <v>0</v>
      </c>
      <c r="BV83" s="154">
        <v>0</v>
      </c>
      <c r="BW83" s="154">
        <v>0</v>
      </c>
      <c r="CV83" s="154">
        <v>0</v>
      </c>
      <c r="CW83" s="154">
        <v>0</v>
      </c>
      <c r="CX83" s="154">
        <f>ROUND(Y83*Source!I267,7)</f>
        <v>1.2E-2</v>
      </c>
      <c r="CY83" s="154">
        <f>AD83</f>
        <v>0</v>
      </c>
      <c r="CZ83" s="154">
        <f>AH83</f>
        <v>0</v>
      </c>
      <c r="DA83" s="154">
        <f>AL83</f>
        <v>1</v>
      </c>
      <c r="DB83" s="154">
        <f t="shared" si="35"/>
        <v>0</v>
      </c>
      <c r="DC83" s="154">
        <f t="shared" si="36"/>
        <v>0</v>
      </c>
      <c r="DD83" s="154" t="s">
        <v>86</v>
      </c>
      <c r="DE83" s="154" t="s">
        <v>86</v>
      </c>
      <c r="DF83" s="154">
        <f t="shared" si="41"/>
        <v>0</v>
      </c>
      <c r="DG83" s="154">
        <f t="shared" si="40"/>
        <v>0</v>
      </c>
      <c r="DH83" s="154">
        <f t="shared" si="37"/>
        <v>0</v>
      </c>
      <c r="DI83" s="154">
        <f t="shared" si="38"/>
        <v>0</v>
      </c>
      <c r="DJ83" s="154">
        <f>DI83</f>
        <v>0</v>
      </c>
      <c r="DK83" s="154">
        <v>0</v>
      </c>
      <c r="DL83" s="154" t="s">
        <v>86</v>
      </c>
      <c r="DM83" s="154">
        <v>0</v>
      </c>
      <c r="DN83" s="154" t="s">
        <v>86</v>
      </c>
      <c r="DO83" s="154">
        <v>0</v>
      </c>
    </row>
    <row r="84" spans="1:119" x14ac:dyDescent="0.2">
      <c r="A84" s="154">
        <f>ROW(Source!A267)</f>
        <v>267</v>
      </c>
      <c r="B84" s="154">
        <v>66504103</v>
      </c>
      <c r="C84" s="154">
        <v>66534472</v>
      </c>
      <c r="D84" s="154">
        <v>65617353</v>
      </c>
      <c r="E84" s="154">
        <v>1</v>
      </c>
      <c r="F84" s="154">
        <v>1</v>
      </c>
      <c r="G84" s="154">
        <v>1</v>
      </c>
      <c r="H84" s="154">
        <v>2</v>
      </c>
      <c r="I84" s="154" t="s">
        <v>483</v>
      </c>
      <c r="J84" s="154" t="s">
        <v>1003</v>
      </c>
      <c r="K84" s="154" t="s">
        <v>484</v>
      </c>
      <c r="L84" s="154">
        <v>1368</v>
      </c>
      <c r="N84" s="154">
        <v>1011</v>
      </c>
      <c r="O84" s="154" t="s">
        <v>473</v>
      </c>
      <c r="P84" s="154" t="s">
        <v>473</v>
      </c>
      <c r="Q84" s="154">
        <v>1</v>
      </c>
      <c r="W84" s="154">
        <v>0</v>
      </c>
      <c r="X84" s="154">
        <v>639918019</v>
      </c>
      <c r="Y84" s="154">
        <f t="shared" si="34"/>
        <v>0.2</v>
      </c>
      <c r="AA84" s="154">
        <v>0</v>
      </c>
      <c r="AB84" s="154">
        <v>1551.19</v>
      </c>
      <c r="AC84" s="154">
        <v>682.51</v>
      </c>
      <c r="AD84" s="154">
        <v>0</v>
      </c>
      <c r="AE84" s="154">
        <v>0</v>
      </c>
      <c r="AF84" s="154">
        <v>1551.19</v>
      </c>
      <c r="AG84" s="154">
        <v>682.51</v>
      </c>
      <c r="AH84" s="154">
        <v>0</v>
      </c>
      <c r="AI84" s="154">
        <v>1</v>
      </c>
      <c r="AJ84" s="154">
        <v>1</v>
      </c>
      <c r="AK84" s="154">
        <v>1</v>
      </c>
      <c r="AL84" s="154">
        <v>1</v>
      </c>
      <c r="AM84" s="154">
        <v>-2</v>
      </c>
      <c r="AN84" s="154">
        <v>0</v>
      </c>
      <c r="AO84" s="154">
        <v>0</v>
      </c>
      <c r="AP84" s="154">
        <v>1</v>
      </c>
      <c r="AQ84" s="154">
        <v>1</v>
      </c>
      <c r="AR84" s="154">
        <v>0</v>
      </c>
      <c r="AS84" s="154" t="s">
        <v>86</v>
      </c>
      <c r="AT84" s="154">
        <v>0.2</v>
      </c>
      <c r="AU84" s="154" t="s">
        <v>86</v>
      </c>
      <c r="AV84" s="154">
        <v>1</v>
      </c>
      <c r="AW84" s="154">
        <v>2</v>
      </c>
      <c r="AX84" s="154">
        <v>68315243</v>
      </c>
      <c r="AY84" s="154">
        <v>1</v>
      </c>
      <c r="AZ84" s="154">
        <v>0</v>
      </c>
      <c r="BA84" s="154">
        <v>84</v>
      </c>
      <c r="BB84" s="154">
        <v>1</v>
      </c>
      <c r="BC84" s="154">
        <v>0</v>
      </c>
      <c r="BD84" s="154">
        <v>0</v>
      </c>
      <c r="BE84" s="154">
        <v>0</v>
      </c>
      <c r="BF84" s="154">
        <v>0</v>
      </c>
      <c r="BG84" s="154">
        <v>0</v>
      </c>
      <c r="BH84" s="154">
        <v>0</v>
      </c>
      <c r="BI84" s="154">
        <v>0</v>
      </c>
      <c r="BJ84" s="154">
        <v>0</v>
      </c>
      <c r="BK84" s="154">
        <v>310.23800000000006</v>
      </c>
      <c r="BL84" s="154">
        <v>136.50200000000001</v>
      </c>
      <c r="BM84" s="154">
        <v>0</v>
      </c>
      <c r="BN84" s="154">
        <v>0</v>
      </c>
      <c r="BO84" s="154">
        <v>0.2</v>
      </c>
      <c r="BP84" s="154">
        <v>1</v>
      </c>
      <c r="BQ84" s="154">
        <v>0</v>
      </c>
      <c r="BR84" s="154">
        <v>310.23800000000006</v>
      </c>
      <c r="BS84" s="154">
        <v>136.50200000000001</v>
      </c>
      <c r="BT84" s="154">
        <v>0</v>
      </c>
      <c r="BU84" s="154">
        <v>0</v>
      </c>
      <c r="BV84" s="154">
        <v>0.2</v>
      </c>
      <c r="BW84" s="154">
        <v>1</v>
      </c>
      <c r="CV84" s="154">
        <v>0</v>
      </c>
      <c r="CW84" s="154">
        <f>ROUND(Y84*Source!I267*DO84,7)</f>
        <v>6.0000000000000001E-3</v>
      </c>
      <c r="CX84" s="154">
        <f>ROUND(Y84*Source!I267,7)</f>
        <v>6.0000000000000001E-3</v>
      </c>
      <c r="CY84" s="154">
        <f>AB84</f>
        <v>1551.19</v>
      </c>
      <c r="CZ84" s="154">
        <f>AF84</f>
        <v>1551.19</v>
      </c>
      <c r="DA84" s="154">
        <f>AJ84</f>
        <v>1</v>
      </c>
      <c r="DB84" s="154">
        <f t="shared" si="35"/>
        <v>310.24</v>
      </c>
      <c r="DC84" s="154">
        <f t="shared" si="36"/>
        <v>136.5</v>
      </c>
      <c r="DD84" s="154" t="s">
        <v>86</v>
      </c>
      <c r="DE84" s="154" t="s">
        <v>86</v>
      </c>
      <c r="DF84" s="154">
        <f t="shared" si="41"/>
        <v>0</v>
      </c>
      <c r="DG84" s="154">
        <f t="shared" si="40"/>
        <v>9.31</v>
      </c>
      <c r="DH84" s="154">
        <f t="shared" si="37"/>
        <v>4.0999999999999996</v>
      </c>
      <c r="DI84" s="154">
        <f t="shared" si="38"/>
        <v>0</v>
      </c>
      <c r="DJ84" s="154">
        <f>DG84+DH84</f>
        <v>13.41</v>
      </c>
      <c r="DK84" s="154">
        <v>1</v>
      </c>
      <c r="DL84" s="154" t="s">
        <v>485</v>
      </c>
      <c r="DM84" s="154">
        <v>6</v>
      </c>
      <c r="DN84" s="154" t="s">
        <v>406</v>
      </c>
      <c r="DO84" s="154">
        <v>1</v>
      </c>
    </row>
    <row r="85" spans="1:119" x14ac:dyDescent="0.2">
      <c r="A85" s="154">
        <f>ROW(Source!A267)</f>
        <v>267</v>
      </c>
      <c r="B85" s="154">
        <v>66504103</v>
      </c>
      <c r="C85" s="154">
        <v>66534472</v>
      </c>
      <c r="D85" s="154">
        <v>65617450</v>
      </c>
      <c r="E85" s="154">
        <v>1</v>
      </c>
      <c r="F85" s="154">
        <v>1</v>
      </c>
      <c r="G85" s="154">
        <v>1</v>
      </c>
      <c r="H85" s="154">
        <v>2</v>
      </c>
      <c r="I85" s="154" t="s">
        <v>487</v>
      </c>
      <c r="J85" s="154" t="s">
        <v>1004</v>
      </c>
      <c r="K85" s="154" t="s">
        <v>488</v>
      </c>
      <c r="L85" s="154">
        <v>1368</v>
      </c>
      <c r="N85" s="154">
        <v>1011</v>
      </c>
      <c r="O85" s="154" t="s">
        <v>473</v>
      </c>
      <c r="P85" s="154" t="s">
        <v>473</v>
      </c>
      <c r="Q85" s="154">
        <v>1</v>
      </c>
      <c r="W85" s="154">
        <v>0</v>
      </c>
      <c r="X85" s="154">
        <v>-1620640563</v>
      </c>
      <c r="Y85" s="154">
        <f t="shared" si="34"/>
        <v>2.23</v>
      </c>
      <c r="AA85" s="154">
        <v>0</v>
      </c>
      <c r="AB85" s="154">
        <v>2.54</v>
      </c>
      <c r="AC85" s="154">
        <v>0</v>
      </c>
      <c r="AD85" s="154">
        <v>0</v>
      </c>
      <c r="AE85" s="154">
        <v>0</v>
      </c>
      <c r="AF85" s="154">
        <v>1.75</v>
      </c>
      <c r="AG85" s="154">
        <v>0</v>
      </c>
      <c r="AH85" s="154">
        <v>0</v>
      </c>
      <c r="AI85" s="154">
        <v>1</v>
      </c>
      <c r="AJ85" s="154">
        <v>1.45</v>
      </c>
      <c r="AK85" s="154">
        <v>1</v>
      </c>
      <c r="AL85" s="154">
        <v>1</v>
      </c>
      <c r="AM85" s="154">
        <v>2</v>
      </c>
      <c r="AN85" s="154">
        <v>0</v>
      </c>
      <c r="AO85" s="154">
        <v>0</v>
      </c>
      <c r="AP85" s="154">
        <v>1</v>
      </c>
      <c r="AQ85" s="154">
        <v>1</v>
      </c>
      <c r="AR85" s="154">
        <v>0</v>
      </c>
      <c r="AS85" s="154" t="s">
        <v>86</v>
      </c>
      <c r="AT85" s="154">
        <v>2.23</v>
      </c>
      <c r="AU85" s="154" t="s">
        <v>86</v>
      </c>
      <c r="AV85" s="154">
        <v>1</v>
      </c>
      <c r="AW85" s="154">
        <v>2</v>
      </c>
      <c r="AX85" s="154">
        <v>68315244</v>
      </c>
      <c r="AY85" s="154">
        <v>1</v>
      </c>
      <c r="AZ85" s="154">
        <v>0</v>
      </c>
      <c r="BA85" s="154">
        <v>85</v>
      </c>
      <c r="BB85" s="154">
        <v>1</v>
      </c>
      <c r="BC85" s="154">
        <v>0</v>
      </c>
      <c r="BD85" s="154">
        <v>0</v>
      </c>
      <c r="BE85" s="154">
        <v>0</v>
      </c>
      <c r="BF85" s="154">
        <v>0</v>
      </c>
      <c r="BG85" s="154">
        <v>0</v>
      </c>
      <c r="BH85" s="154">
        <v>0</v>
      </c>
      <c r="BI85" s="154">
        <v>0</v>
      </c>
      <c r="BJ85" s="154">
        <v>0</v>
      </c>
      <c r="BK85" s="154">
        <v>3.9024999999999999</v>
      </c>
      <c r="BL85" s="154">
        <v>0</v>
      </c>
      <c r="BM85" s="154">
        <v>0</v>
      </c>
      <c r="BN85" s="154">
        <v>0</v>
      </c>
      <c r="BO85" s="154">
        <v>0</v>
      </c>
      <c r="BP85" s="154">
        <v>1</v>
      </c>
      <c r="BQ85" s="154">
        <v>0</v>
      </c>
      <c r="BR85" s="154">
        <v>3.9024999999999999</v>
      </c>
      <c r="BS85" s="154">
        <v>0</v>
      </c>
      <c r="BT85" s="154">
        <v>0</v>
      </c>
      <c r="BU85" s="154">
        <v>0</v>
      </c>
      <c r="BV85" s="154">
        <v>0</v>
      </c>
      <c r="BW85" s="154">
        <v>1</v>
      </c>
      <c r="CV85" s="154">
        <v>0</v>
      </c>
      <c r="CW85" s="154">
        <f>ROUND(Y85*Source!I267*DO85,7)</f>
        <v>0</v>
      </c>
      <c r="CX85" s="154">
        <f>ROUND(Y85*Source!I267,7)</f>
        <v>6.6900000000000001E-2</v>
      </c>
      <c r="CY85" s="154">
        <f>AB85</f>
        <v>2.54</v>
      </c>
      <c r="CZ85" s="154">
        <f>AF85</f>
        <v>1.75</v>
      </c>
      <c r="DA85" s="154">
        <f>AJ85</f>
        <v>1.45</v>
      </c>
      <c r="DB85" s="154">
        <f t="shared" si="35"/>
        <v>3.9</v>
      </c>
      <c r="DC85" s="154">
        <f t="shared" si="36"/>
        <v>0</v>
      </c>
      <c r="DD85" s="154" t="s">
        <v>86</v>
      </c>
      <c r="DE85" s="154" t="s">
        <v>86</v>
      </c>
      <c r="DF85" s="154">
        <f t="shared" si="41"/>
        <v>0</v>
      </c>
      <c r="DG85" s="154">
        <f>ROUND(ROUND(AF85*AJ85,2)*CX85,2)</f>
        <v>0.17</v>
      </c>
      <c r="DH85" s="154">
        <f t="shared" si="37"/>
        <v>0</v>
      </c>
      <c r="DI85" s="154">
        <f t="shared" si="38"/>
        <v>0</v>
      </c>
      <c r="DJ85" s="154">
        <f>DG85+DH85</f>
        <v>0.17</v>
      </c>
      <c r="DK85" s="154">
        <v>0</v>
      </c>
      <c r="DL85" s="154" t="s">
        <v>86</v>
      </c>
      <c r="DM85" s="154">
        <v>0</v>
      </c>
      <c r="DN85" s="154" t="s">
        <v>86</v>
      </c>
      <c r="DO85" s="154">
        <v>0</v>
      </c>
    </row>
    <row r="86" spans="1:119" x14ac:dyDescent="0.2">
      <c r="A86" s="154">
        <f>ROW(Source!A267)</f>
        <v>267</v>
      </c>
      <c r="B86" s="154">
        <v>66504103</v>
      </c>
      <c r="C86" s="154">
        <v>66534472</v>
      </c>
      <c r="D86" s="154">
        <v>65617494</v>
      </c>
      <c r="E86" s="154">
        <v>1</v>
      </c>
      <c r="F86" s="154">
        <v>1</v>
      </c>
      <c r="G86" s="154">
        <v>1</v>
      </c>
      <c r="H86" s="154">
        <v>2</v>
      </c>
      <c r="I86" s="154" t="s">
        <v>489</v>
      </c>
      <c r="J86" s="154" t="s">
        <v>1005</v>
      </c>
      <c r="K86" s="154" t="s">
        <v>490</v>
      </c>
      <c r="L86" s="154">
        <v>1368</v>
      </c>
      <c r="N86" s="154">
        <v>1011</v>
      </c>
      <c r="O86" s="154" t="s">
        <v>473</v>
      </c>
      <c r="P86" s="154" t="s">
        <v>473</v>
      </c>
      <c r="Q86" s="154">
        <v>1</v>
      </c>
      <c r="W86" s="154">
        <v>0</v>
      </c>
      <c r="X86" s="154">
        <v>877234250</v>
      </c>
      <c r="Y86" s="154">
        <f t="shared" si="34"/>
        <v>2.23</v>
      </c>
      <c r="AA86" s="154">
        <v>0</v>
      </c>
      <c r="AB86" s="154">
        <v>18.28</v>
      </c>
      <c r="AC86" s="154">
        <v>0</v>
      </c>
      <c r="AD86" s="154">
        <v>0</v>
      </c>
      <c r="AE86" s="154">
        <v>0</v>
      </c>
      <c r="AF86" s="154">
        <v>13.44</v>
      </c>
      <c r="AG86" s="154">
        <v>0</v>
      </c>
      <c r="AH86" s="154">
        <v>0</v>
      </c>
      <c r="AI86" s="154">
        <v>1</v>
      </c>
      <c r="AJ86" s="154">
        <v>1.36</v>
      </c>
      <c r="AK86" s="154">
        <v>1</v>
      </c>
      <c r="AL86" s="154">
        <v>1</v>
      </c>
      <c r="AM86" s="154">
        <v>2</v>
      </c>
      <c r="AN86" s="154">
        <v>0</v>
      </c>
      <c r="AO86" s="154">
        <v>0</v>
      </c>
      <c r="AP86" s="154">
        <v>1</v>
      </c>
      <c r="AQ86" s="154">
        <v>1</v>
      </c>
      <c r="AR86" s="154">
        <v>0</v>
      </c>
      <c r="AS86" s="154" t="s">
        <v>86</v>
      </c>
      <c r="AT86" s="154">
        <v>2.23</v>
      </c>
      <c r="AU86" s="154" t="s">
        <v>86</v>
      </c>
      <c r="AV86" s="154">
        <v>1</v>
      </c>
      <c r="AW86" s="154">
        <v>2</v>
      </c>
      <c r="AX86" s="154">
        <v>68315245</v>
      </c>
      <c r="AY86" s="154">
        <v>1</v>
      </c>
      <c r="AZ86" s="154">
        <v>0</v>
      </c>
      <c r="BA86" s="154">
        <v>86</v>
      </c>
      <c r="BB86" s="154">
        <v>1</v>
      </c>
      <c r="BC86" s="154">
        <v>0</v>
      </c>
      <c r="BD86" s="154">
        <v>0</v>
      </c>
      <c r="BE86" s="154">
        <v>0</v>
      </c>
      <c r="BF86" s="154">
        <v>0</v>
      </c>
      <c r="BG86" s="154">
        <v>0</v>
      </c>
      <c r="BH86" s="154">
        <v>0</v>
      </c>
      <c r="BI86" s="154">
        <v>0</v>
      </c>
      <c r="BJ86" s="154">
        <v>0</v>
      </c>
      <c r="BK86" s="154">
        <v>29.9712</v>
      </c>
      <c r="BL86" s="154">
        <v>0</v>
      </c>
      <c r="BM86" s="154">
        <v>0</v>
      </c>
      <c r="BN86" s="154">
        <v>0</v>
      </c>
      <c r="BO86" s="154">
        <v>0</v>
      </c>
      <c r="BP86" s="154">
        <v>1</v>
      </c>
      <c r="BQ86" s="154">
        <v>0</v>
      </c>
      <c r="BR86" s="154">
        <v>29.9712</v>
      </c>
      <c r="BS86" s="154">
        <v>0</v>
      </c>
      <c r="BT86" s="154">
        <v>0</v>
      </c>
      <c r="BU86" s="154">
        <v>0</v>
      </c>
      <c r="BV86" s="154">
        <v>0</v>
      </c>
      <c r="BW86" s="154">
        <v>1</v>
      </c>
      <c r="CV86" s="154">
        <v>0</v>
      </c>
      <c r="CW86" s="154">
        <f>ROUND(Y86*Source!I267*DO86,7)</f>
        <v>0</v>
      </c>
      <c r="CX86" s="154">
        <f>ROUND(Y86*Source!I267,7)</f>
        <v>6.6900000000000001E-2</v>
      </c>
      <c r="CY86" s="154">
        <f>AB86</f>
        <v>18.28</v>
      </c>
      <c r="CZ86" s="154">
        <f>AF86</f>
        <v>13.44</v>
      </c>
      <c r="DA86" s="154">
        <f>AJ86</f>
        <v>1.36</v>
      </c>
      <c r="DB86" s="154">
        <f t="shared" si="35"/>
        <v>29.97</v>
      </c>
      <c r="DC86" s="154">
        <f t="shared" si="36"/>
        <v>0</v>
      </c>
      <c r="DD86" s="154" t="s">
        <v>86</v>
      </c>
      <c r="DE86" s="154" t="s">
        <v>86</v>
      </c>
      <c r="DF86" s="154">
        <f t="shared" si="41"/>
        <v>0</v>
      </c>
      <c r="DG86" s="154">
        <f>ROUND(ROUND(AF86*AJ86,2)*CX86,2)</f>
        <v>1.22</v>
      </c>
      <c r="DH86" s="154">
        <f t="shared" si="37"/>
        <v>0</v>
      </c>
      <c r="DI86" s="154">
        <f t="shared" si="38"/>
        <v>0</v>
      </c>
      <c r="DJ86" s="154">
        <f>DG86+DH86</f>
        <v>1.22</v>
      </c>
      <c r="DK86" s="154">
        <v>0</v>
      </c>
      <c r="DL86" s="154" t="s">
        <v>86</v>
      </c>
      <c r="DM86" s="154">
        <v>0</v>
      </c>
      <c r="DN86" s="154" t="s">
        <v>86</v>
      </c>
      <c r="DO86" s="154">
        <v>0</v>
      </c>
    </row>
    <row r="87" spans="1:119" x14ac:dyDescent="0.2">
      <c r="A87" s="154">
        <f>ROW(Source!A267)</f>
        <v>267</v>
      </c>
      <c r="B87" s="154">
        <v>66504103</v>
      </c>
      <c r="C87" s="154">
        <v>66534472</v>
      </c>
      <c r="D87" s="154">
        <v>65618247</v>
      </c>
      <c r="E87" s="154">
        <v>1</v>
      </c>
      <c r="F87" s="154">
        <v>1</v>
      </c>
      <c r="G87" s="154">
        <v>1</v>
      </c>
      <c r="H87" s="154">
        <v>2</v>
      </c>
      <c r="I87" s="154" t="s">
        <v>471</v>
      </c>
      <c r="J87" s="154" t="s">
        <v>1002</v>
      </c>
      <c r="K87" s="154" t="s">
        <v>472</v>
      </c>
      <c r="L87" s="154">
        <v>1368</v>
      </c>
      <c r="N87" s="154">
        <v>1011</v>
      </c>
      <c r="O87" s="154" t="s">
        <v>473</v>
      </c>
      <c r="P87" s="154" t="s">
        <v>473</v>
      </c>
      <c r="Q87" s="154">
        <v>1</v>
      </c>
      <c r="W87" s="154">
        <v>0</v>
      </c>
      <c r="X87" s="154">
        <v>-849950259</v>
      </c>
      <c r="Y87" s="154">
        <f t="shared" si="34"/>
        <v>0.2</v>
      </c>
      <c r="AA87" s="154">
        <v>0</v>
      </c>
      <c r="AB87" s="154">
        <v>578.28</v>
      </c>
      <c r="AC87" s="154">
        <v>508.09</v>
      </c>
      <c r="AD87" s="154">
        <v>0</v>
      </c>
      <c r="AE87" s="154">
        <v>0</v>
      </c>
      <c r="AF87" s="154">
        <v>477.92</v>
      </c>
      <c r="AG87" s="154">
        <v>508.09</v>
      </c>
      <c r="AH87" s="154">
        <v>0</v>
      </c>
      <c r="AI87" s="154">
        <v>1</v>
      </c>
      <c r="AJ87" s="154">
        <v>1.21</v>
      </c>
      <c r="AK87" s="154">
        <v>1</v>
      </c>
      <c r="AL87" s="154">
        <v>1</v>
      </c>
      <c r="AM87" s="154">
        <v>2</v>
      </c>
      <c r="AN87" s="154">
        <v>0</v>
      </c>
      <c r="AO87" s="154">
        <v>0</v>
      </c>
      <c r="AP87" s="154">
        <v>1</v>
      </c>
      <c r="AQ87" s="154">
        <v>1</v>
      </c>
      <c r="AR87" s="154">
        <v>0</v>
      </c>
      <c r="AS87" s="154" t="s">
        <v>86</v>
      </c>
      <c r="AT87" s="154">
        <v>0.2</v>
      </c>
      <c r="AU87" s="154" t="s">
        <v>86</v>
      </c>
      <c r="AV87" s="154">
        <v>1</v>
      </c>
      <c r="AW87" s="154">
        <v>2</v>
      </c>
      <c r="AX87" s="154">
        <v>68315246</v>
      </c>
      <c r="AY87" s="154">
        <v>1</v>
      </c>
      <c r="AZ87" s="154">
        <v>0</v>
      </c>
      <c r="BA87" s="154">
        <v>87</v>
      </c>
      <c r="BB87" s="154">
        <v>1</v>
      </c>
      <c r="BC87" s="154">
        <v>0</v>
      </c>
      <c r="BD87" s="154">
        <v>0</v>
      </c>
      <c r="BE87" s="154">
        <v>0</v>
      </c>
      <c r="BF87" s="154">
        <v>0</v>
      </c>
      <c r="BG87" s="154">
        <v>0</v>
      </c>
      <c r="BH87" s="154">
        <v>0</v>
      </c>
      <c r="BI87" s="154">
        <v>0</v>
      </c>
      <c r="BJ87" s="154">
        <v>0</v>
      </c>
      <c r="BK87" s="154">
        <v>95.584000000000003</v>
      </c>
      <c r="BL87" s="154">
        <v>101.61799999999999</v>
      </c>
      <c r="BM87" s="154">
        <v>0</v>
      </c>
      <c r="BN87" s="154">
        <v>0</v>
      </c>
      <c r="BO87" s="154">
        <v>0.2</v>
      </c>
      <c r="BP87" s="154">
        <v>1</v>
      </c>
      <c r="BQ87" s="154">
        <v>0</v>
      </c>
      <c r="BR87" s="154">
        <v>95.584000000000003</v>
      </c>
      <c r="BS87" s="154">
        <v>101.61799999999999</v>
      </c>
      <c r="BT87" s="154">
        <v>0</v>
      </c>
      <c r="BU87" s="154">
        <v>0</v>
      </c>
      <c r="BV87" s="154">
        <v>0.2</v>
      </c>
      <c r="BW87" s="154">
        <v>1</v>
      </c>
      <c r="CV87" s="154">
        <v>0</v>
      </c>
      <c r="CW87" s="154">
        <f>ROUND(Y87*Source!I267*DO87,7)</f>
        <v>6.0000000000000001E-3</v>
      </c>
      <c r="CX87" s="154">
        <f>ROUND(Y87*Source!I267,7)</f>
        <v>6.0000000000000001E-3</v>
      </c>
      <c r="CY87" s="154">
        <f>AB87</f>
        <v>578.28</v>
      </c>
      <c r="CZ87" s="154">
        <f>AF87</f>
        <v>477.92</v>
      </c>
      <c r="DA87" s="154">
        <f>AJ87</f>
        <v>1.21</v>
      </c>
      <c r="DB87" s="154">
        <f t="shared" si="35"/>
        <v>95.58</v>
      </c>
      <c r="DC87" s="154">
        <f t="shared" si="36"/>
        <v>101.62</v>
      </c>
      <c r="DD87" s="154" t="s">
        <v>86</v>
      </c>
      <c r="DE87" s="154" t="s">
        <v>86</v>
      </c>
      <c r="DF87" s="154">
        <f t="shared" si="41"/>
        <v>0</v>
      </c>
      <c r="DG87" s="154">
        <f>ROUND(ROUND(AF87*AJ87,2)*CX87,2)</f>
        <v>3.47</v>
      </c>
      <c r="DH87" s="154">
        <f t="shared" si="37"/>
        <v>3.05</v>
      </c>
      <c r="DI87" s="154">
        <f t="shared" si="38"/>
        <v>0</v>
      </c>
      <c r="DJ87" s="154">
        <f>DG87+DH87</f>
        <v>6.52</v>
      </c>
      <c r="DK87" s="154">
        <v>0</v>
      </c>
      <c r="DL87" s="154" t="s">
        <v>474</v>
      </c>
      <c r="DM87" s="154">
        <v>4</v>
      </c>
      <c r="DN87" s="154" t="s">
        <v>406</v>
      </c>
      <c r="DO87" s="154">
        <v>1</v>
      </c>
    </row>
    <row r="88" spans="1:119" x14ac:dyDescent="0.2">
      <c r="A88" s="154">
        <f>ROW(Source!A267)</f>
        <v>267</v>
      </c>
      <c r="B88" s="154">
        <v>66504103</v>
      </c>
      <c r="C88" s="154">
        <v>66534472</v>
      </c>
      <c r="D88" s="154">
        <v>65685188</v>
      </c>
      <c r="E88" s="154">
        <v>1</v>
      </c>
      <c r="F88" s="154">
        <v>1</v>
      </c>
      <c r="G88" s="154">
        <v>1</v>
      </c>
      <c r="H88" s="154">
        <v>3</v>
      </c>
      <c r="I88" s="154" t="s">
        <v>492</v>
      </c>
      <c r="J88" s="154" t="s">
        <v>1006</v>
      </c>
      <c r="K88" s="154" t="s">
        <v>493</v>
      </c>
      <c r="L88" s="154">
        <v>1302</v>
      </c>
      <c r="N88" s="154">
        <v>1003</v>
      </c>
      <c r="O88" s="154" t="s">
        <v>494</v>
      </c>
      <c r="P88" s="154" t="s">
        <v>494</v>
      </c>
      <c r="Q88" s="154">
        <v>10</v>
      </c>
      <c r="W88" s="154">
        <v>0</v>
      </c>
      <c r="X88" s="154">
        <v>530731316</v>
      </c>
      <c r="Y88" s="154">
        <f t="shared" si="34"/>
        <v>0.96</v>
      </c>
      <c r="AA88" s="154">
        <v>57.7</v>
      </c>
      <c r="AB88" s="154">
        <v>0</v>
      </c>
      <c r="AC88" s="154">
        <v>0</v>
      </c>
      <c r="AD88" s="154">
        <v>0</v>
      </c>
      <c r="AE88" s="154">
        <v>37.71</v>
      </c>
      <c r="AF88" s="154">
        <v>0</v>
      </c>
      <c r="AG88" s="154">
        <v>0</v>
      </c>
      <c r="AH88" s="154">
        <v>0</v>
      </c>
      <c r="AI88" s="154">
        <v>1.53</v>
      </c>
      <c r="AJ88" s="154">
        <v>1</v>
      </c>
      <c r="AK88" s="154">
        <v>1</v>
      </c>
      <c r="AL88" s="154">
        <v>1</v>
      </c>
      <c r="AM88" s="154">
        <v>2</v>
      </c>
      <c r="AN88" s="154">
        <v>0</v>
      </c>
      <c r="AO88" s="154">
        <v>0</v>
      </c>
      <c r="AP88" s="154">
        <v>1</v>
      </c>
      <c r="AQ88" s="154">
        <v>1</v>
      </c>
      <c r="AR88" s="154">
        <v>0</v>
      </c>
      <c r="AS88" s="154" t="s">
        <v>86</v>
      </c>
      <c r="AT88" s="154">
        <v>0.96</v>
      </c>
      <c r="AU88" s="154" t="s">
        <v>86</v>
      </c>
      <c r="AV88" s="154">
        <v>0</v>
      </c>
      <c r="AW88" s="154">
        <v>2</v>
      </c>
      <c r="AX88" s="154">
        <v>68315247</v>
      </c>
      <c r="AY88" s="154">
        <v>1</v>
      </c>
      <c r="AZ88" s="154">
        <v>0</v>
      </c>
      <c r="BA88" s="154">
        <v>88</v>
      </c>
      <c r="BB88" s="154">
        <v>1</v>
      </c>
      <c r="BC88" s="154">
        <v>0</v>
      </c>
      <c r="BD88" s="154">
        <v>0</v>
      </c>
      <c r="BE88" s="154">
        <v>0</v>
      </c>
      <c r="BF88" s="154">
        <v>0</v>
      </c>
      <c r="BG88" s="154">
        <v>0</v>
      </c>
      <c r="BH88" s="154">
        <v>0</v>
      </c>
      <c r="BI88" s="154">
        <v>0</v>
      </c>
      <c r="BJ88" s="154">
        <v>36.201599999999999</v>
      </c>
      <c r="BK88" s="154">
        <v>0</v>
      </c>
      <c r="BL88" s="154">
        <v>0</v>
      </c>
      <c r="BM88" s="154">
        <v>0</v>
      </c>
      <c r="BN88" s="154">
        <v>0</v>
      </c>
      <c r="BO88" s="154">
        <v>0</v>
      </c>
      <c r="BP88" s="154">
        <v>1</v>
      </c>
      <c r="BQ88" s="154">
        <v>36.201599999999999</v>
      </c>
      <c r="BR88" s="154">
        <v>0</v>
      </c>
      <c r="BS88" s="154">
        <v>0</v>
      </c>
      <c r="BT88" s="154">
        <v>0</v>
      </c>
      <c r="BU88" s="154">
        <v>0</v>
      </c>
      <c r="BV88" s="154">
        <v>0</v>
      </c>
      <c r="BW88" s="154">
        <v>1</v>
      </c>
      <c r="CV88" s="154">
        <v>0</v>
      </c>
      <c r="CW88" s="154">
        <v>0</v>
      </c>
      <c r="CX88" s="154">
        <f>ROUND(Y88*Source!I267,7)</f>
        <v>2.8799999999999999E-2</v>
      </c>
      <c r="CY88" s="154">
        <f>AA88</f>
        <v>57.7</v>
      </c>
      <c r="CZ88" s="154">
        <f>AE88</f>
        <v>37.71</v>
      </c>
      <c r="DA88" s="154">
        <f>AI88</f>
        <v>1.53</v>
      </c>
      <c r="DB88" s="154">
        <f t="shared" si="35"/>
        <v>36.200000000000003</v>
      </c>
      <c r="DC88" s="154">
        <f t="shared" si="36"/>
        <v>0</v>
      </c>
      <c r="DD88" s="154" t="s">
        <v>86</v>
      </c>
      <c r="DE88" s="154" t="s">
        <v>86</v>
      </c>
      <c r="DF88" s="154">
        <f>ROUND(ROUND(AE88*AI88,2)*CX88,2)</f>
        <v>1.66</v>
      </c>
      <c r="DG88" s="154">
        <f t="shared" ref="DG88:DG100" si="42">ROUND(ROUND(AF88,2)*CX88,2)</f>
        <v>0</v>
      </c>
      <c r="DH88" s="154">
        <f t="shared" si="37"/>
        <v>0</v>
      </c>
      <c r="DI88" s="154">
        <f t="shared" si="38"/>
        <v>0</v>
      </c>
      <c r="DJ88" s="154">
        <f>DF88</f>
        <v>1.66</v>
      </c>
      <c r="DK88" s="154">
        <v>0</v>
      </c>
      <c r="DL88" s="154" t="s">
        <v>86</v>
      </c>
      <c r="DM88" s="154">
        <v>0</v>
      </c>
      <c r="DN88" s="154" t="s">
        <v>86</v>
      </c>
      <c r="DO88" s="154">
        <v>0</v>
      </c>
    </row>
    <row r="89" spans="1:119" x14ac:dyDescent="0.2">
      <c r="A89" s="154">
        <f>ROW(Source!A267)</f>
        <v>267</v>
      </c>
      <c r="B89" s="154">
        <v>66504103</v>
      </c>
      <c r="C89" s="154">
        <v>66534472</v>
      </c>
      <c r="D89" s="154">
        <v>65695520</v>
      </c>
      <c r="E89" s="154">
        <v>1</v>
      </c>
      <c r="F89" s="154">
        <v>1</v>
      </c>
      <c r="G89" s="154">
        <v>1</v>
      </c>
      <c r="H89" s="154">
        <v>3</v>
      </c>
      <c r="I89" s="154" t="s">
        <v>509</v>
      </c>
      <c r="J89" s="154" t="s">
        <v>1010</v>
      </c>
      <c r="K89" s="154" t="s">
        <v>510</v>
      </c>
      <c r="L89" s="154">
        <v>1346</v>
      </c>
      <c r="N89" s="154">
        <v>1009</v>
      </c>
      <c r="O89" s="154" t="s">
        <v>502</v>
      </c>
      <c r="P89" s="154" t="s">
        <v>502</v>
      </c>
      <c r="Q89" s="154">
        <v>1</v>
      </c>
      <c r="W89" s="154">
        <v>0</v>
      </c>
      <c r="X89" s="154">
        <v>1865769342</v>
      </c>
      <c r="Y89" s="154">
        <f t="shared" si="34"/>
        <v>0.5</v>
      </c>
      <c r="AA89" s="154">
        <v>1499.09</v>
      </c>
      <c r="AB89" s="154">
        <v>0</v>
      </c>
      <c r="AC89" s="154">
        <v>0</v>
      </c>
      <c r="AD89" s="154">
        <v>0</v>
      </c>
      <c r="AE89" s="154">
        <v>931.11</v>
      </c>
      <c r="AF89" s="154">
        <v>0</v>
      </c>
      <c r="AG89" s="154">
        <v>0</v>
      </c>
      <c r="AH89" s="154">
        <v>0</v>
      </c>
      <c r="AI89" s="154">
        <v>1.61</v>
      </c>
      <c r="AJ89" s="154">
        <v>1</v>
      </c>
      <c r="AK89" s="154">
        <v>1</v>
      </c>
      <c r="AL89" s="154">
        <v>1</v>
      </c>
      <c r="AM89" s="154">
        <v>2</v>
      </c>
      <c r="AN89" s="154">
        <v>0</v>
      </c>
      <c r="AO89" s="154">
        <v>0</v>
      </c>
      <c r="AP89" s="154">
        <v>1</v>
      </c>
      <c r="AQ89" s="154">
        <v>1</v>
      </c>
      <c r="AR89" s="154">
        <v>0</v>
      </c>
      <c r="AS89" s="154" t="s">
        <v>86</v>
      </c>
      <c r="AT89" s="154">
        <v>0.5</v>
      </c>
      <c r="AU89" s="154" t="s">
        <v>86</v>
      </c>
      <c r="AV89" s="154">
        <v>0</v>
      </c>
      <c r="AW89" s="154">
        <v>2</v>
      </c>
      <c r="AX89" s="154">
        <v>68315248</v>
      </c>
      <c r="AY89" s="154">
        <v>1</v>
      </c>
      <c r="AZ89" s="154">
        <v>0</v>
      </c>
      <c r="BA89" s="154">
        <v>89</v>
      </c>
      <c r="BB89" s="154">
        <v>1</v>
      </c>
      <c r="BC89" s="154">
        <v>0</v>
      </c>
      <c r="BD89" s="154">
        <v>0</v>
      </c>
      <c r="BE89" s="154">
        <v>0</v>
      </c>
      <c r="BF89" s="154">
        <v>0</v>
      </c>
      <c r="BG89" s="154">
        <v>0</v>
      </c>
      <c r="BH89" s="154">
        <v>0</v>
      </c>
      <c r="BI89" s="154">
        <v>0</v>
      </c>
      <c r="BJ89" s="154">
        <v>465.55500000000001</v>
      </c>
      <c r="BK89" s="154">
        <v>0</v>
      </c>
      <c r="BL89" s="154">
        <v>0</v>
      </c>
      <c r="BM89" s="154">
        <v>0</v>
      </c>
      <c r="BN89" s="154">
        <v>0</v>
      </c>
      <c r="BO89" s="154">
        <v>0</v>
      </c>
      <c r="BP89" s="154">
        <v>1</v>
      </c>
      <c r="BQ89" s="154">
        <v>465.55500000000001</v>
      </c>
      <c r="BR89" s="154">
        <v>0</v>
      </c>
      <c r="BS89" s="154">
        <v>0</v>
      </c>
      <c r="BT89" s="154">
        <v>0</v>
      </c>
      <c r="BU89" s="154">
        <v>0</v>
      </c>
      <c r="BV89" s="154">
        <v>0</v>
      </c>
      <c r="BW89" s="154">
        <v>1</v>
      </c>
      <c r="CV89" s="154">
        <v>0</v>
      </c>
      <c r="CW89" s="154">
        <v>0</v>
      </c>
      <c r="CX89" s="154">
        <f>ROUND(Y89*Source!I267,7)</f>
        <v>1.4999999999999999E-2</v>
      </c>
      <c r="CY89" s="154">
        <f>AA89</f>
        <v>1499.09</v>
      </c>
      <c r="CZ89" s="154">
        <f>AE89</f>
        <v>931.11</v>
      </c>
      <c r="DA89" s="154">
        <f>AI89</f>
        <v>1.61</v>
      </c>
      <c r="DB89" s="154">
        <f t="shared" si="35"/>
        <v>465.56</v>
      </c>
      <c r="DC89" s="154">
        <f t="shared" si="36"/>
        <v>0</v>
      </c>
      <c r="DD89" s="154" t="s">
        <v>86</v>
      </c>
      <c r="DE89" s="154" t="s">
        <v>86</v>
      </c>
      <c r="DF89" s="154">
        <f>ROUND(ROUND(AE89*AI89,2)*CX89,2)</f>
        <v>22.49</v>
      </c>
      <c r="DG89" s="154">
        <f t="shared" si="42"/>
        <v>0</v>
      </c>
      <c r="DH89" s="154">
        <f t="shared" si="37"/>
        <v>0</v>
      </c>
      <c r="DI89" s="154">
        <f t="shared" si="38"/>
        <v>0</v>
      </c>
      <c r="DJ89" s="154">
        <f>DF89</f>
        <v>22.49</v>
      </c>
      <c r="DK89" s="154">
        <v>0</v>
      </c>
      <c r="DL89" s="154" t="s">
        <v>86</v>
      </c>
      <c r="DM89" s="154">
        <v>0</v>
      </c>
      <c r="DN89" s="154" t="s">
        <v>86</v>
      </c>
      <c r="DO89" s="154">
        <v>0</v>
      </c>
    </row>
    <row r="90" spans="1:119" x14ac:dyDescent="0.2">
      <c r="A90" s="154">
        <f>ROW(Source!A267)</f>
        <v>267</v>
      </c>
      <c r="B90" s="154">
        <v>66504103</v>
      </c>
      <c r="C90" s="154">
        <v>66534472</v>
      </c>
      <c r="D90" s="154">
        <v>65703720</v>
      </c>
      <c r="E90" s="154">
        <v>1</v>
      </c>
      <c r="F90" s="154">
        <v>1</v>
      </c>
      <c r="G90" s="154">
        <v>1</v>
      </c>
      <c r="H90" s="154">
        <v>3</v>
      </c>
      <c r="I90" s="154" t="s">
        <v>503</v>
      </c>
      <c r="J90" s="154" t="s">
        <v>1009</v>
      </c>
      <c r="K90" s="154" t="s">
        <v>504</v>
      </c>
      <c r="L90" s="154">
        <v>1348</v>
      </c>
      <c r="N90" s="154">
        <v>1009</v>
      </c>
      <c r="O90" s="154" t="s">
        <v>497</v>
      </c>
      <c r="P90" s="154" t="s">
        <v>497</v>
      </c>
      <c r="Q90" s="154">
        <v>1000</v>
      </c>
      <c r="W90" s="154">
        <v>0</v>
      </c>
      <c r="X90" s="154">
        <v>-734320380</v>
      </c>
      <c r="Y90" s="154">
        <f t="shared" si="34"/>
        <v>6.0000000000000002E-5</v>
      </c>
      <c r="AA90" s="154">
        <v>100891.73</v>
      </c>
      <c r="AB90" s="154">
        <v>0</v>
      </c>
      <c r="AC90" s="154">
        <v>0</v>
      </c>
      <c r="AD90" s="154">
        <v>0</v>
      </c>
      <c r="AE90" s="154">
        <v>82698.14</v>
      </c>
      <c r="AF90" s="154">
        <v>0</v>
      </c>
      <c r="AG90" s="154">
        <v>0</v>
      </c>
      <c r="AH90" s="154">
        <v>0</v>
      </c>
      <c r="AI90" s="154">
        <v>1.22</v>
      </c>
      <c r="AJ90" s="154">
        <v>1</v>
      </c>
      <c r="AK90" s="154">
        <v>1</v>
      </c>
      <c r="AL90" s="154">
        <v>1</v>
      </c>
      <c r="AM90" s="154">
        <v>2</v>
      </c>
      <c r="AN90" s="154">
        <v>0</v>
      </c>
      <c r="AO90" s="154">
        <v>0</v>
      </c>
      <c r="AP90" s="154">
        <v>1</v>
      </c>
      <c r="AQ90" s="154">
        <v>1</v>
      </c>
      <c r="AR90" s="154">
        <v>0</v>
      </c>
      <c r="AS90" s="154" t="s">
        <v>86</v>
      </c>
      <c r="AT90" s="154">
        <v>6.0000000000000002E-5</v>
      </c>
      <c r="AU90" s="154" t="s">
        <v>86</v>
      </c>
      <c r="AV90" s="154">
        <v>0</v>
      </c>
      <c r="AW90" s="154">
        <v>2</v>
      </c>
      <c r="AX90" s="154">
        <v>68315249</v>
      </c>
      <c r="AY90" s="154">
        <v>1</v>
      </c>
      <c r="AZ90" s="154">
        <v>0</v>
      </c>
      <c r="BA90" s="154">
        <v>90</v>
      </c>
      <c r="BB90" s="154">
        <v>1</v>
      </c>
      <c r="BC90" s="154">
        <v>0</v>
      </c>
      <c r="BD90" s="154">
        <v>0</v>
      </c>
      <c r="BE90" s="154">
        <v>0</v>
      </c>
      <c r="BF90" s="154">
        <v>0</v>
      </c>
      <c r="BG90" s="154">
        <v>0</v>
      </c>
      <c r="BH90" s="154">
        <v>0</v>
      </c>
      <c r="BI90" s="154">
        <v>0</v>
      </c>
      <c r="BJ90" s="154">
        <v>4.9618884000000003</v>
      </c>
      <c r="BK90" s="154">
        <v>0</v>
      </c>
      <c r="BL90" s="154">
        <v>0</v>
      </c>
      <c r="BM90" s="154">
        <v>0</v>
      </c>
      <c r="BN90" s="154">
        <v>0</v>
      </c>
      <c r="BO90" s="154">
        <v>0</v>
      </c>
      <c r="BP90" s="154">
        <v>1</v>
      </c>
      <c r="BQ90" s="154">
        <v>4.9618884000000003</v>
      </c>
      <c r="BR90" s="154">
        <v>0</v>
      </c>
      <c r="BS90" s="154">
        <v>0</v>
      </c>
      <c r="BT90" s="154">
        <v>0</v>
      </c>
      <c r="BU90" s="154">
        <v>0</v>
      </c>
      <c r="BV90" s="154">
        <v>0</v>
      </c>
      <c r="BW90" s="154">
        <v>1</v>
      </c>
      <c r="CV90" s="154">
        <v>0</v>
      </c>
      <c r="CW90" s="154">
        <v>0</v>
      </c>
      <c r="CX90" s="154">
        <f>ROUND(Y90*Source!I267,7)</f>
        <v>1.7999999999999999E-6</v>
      </c>
      <c r="CY90" s="154">
        <f>AA90</f>
        <v>100891.73</v>
      </c>
      <c r="CZ90" s="154">
        <f>AE90</f>
        <v>82698.14</v>
      </c>
      <c r="DA90" s="154">
        <f>AI90</f>
        <v>1.22</v>
      </c>
      <c r="DB90" s="154">
        <f t="shared" si="35"/>
        <v>4.96</v>
      </c>
      <c r="DC90" s="154">
        <f t="shared" si="36"/>
        <v>0</v>
      </c>
      <c r="DD90" s="154" t="s">
        <v>86</v>
      </c>
      <c r="DE90" s="154" t="s">
        <v>86</v>
      </c>
      <c r="DF90" s="154">
        <f>ROUND(ROUND(AE90*AI90,2)*CX90,2)</f>
        <v>0.18</v>
      </c>
      <c r="DG90" s="154">
        <f t="shared" si="42"/>
        <v>0</v>
      </c>
      <c r="DH90" s="154">
        <f t="shared" si="37"/>
        <v>0</v>
      </c>
      <c r="DI90" s="154">
        <f t="shared" si="38"/>
        <v>0</v>
      </c>
      <c r="DJ90" s="154">
        <f>DF90</f>
        <v>0.18</v>
      </c>
      <c r="DK90" s="154">
        <v>0</v>
      </c>
      <c r="DL90" s="154" t="s">
        <v>86</v>
      </c>
      <c r="DM90" s="154">
        <v>0</v>
      </c>
      <c r="DN90" s="154" t="s">
        <v>86</v>
      </c>
      <c r="DO90" s="154">
        <v>0</v>
      </c>
    </row>
    <row r="91" spans="1:119" x14ac:dyDescent="0.2">
      <c r="A91" s="154">
        <f>ROW(Source!A267)</f>
        <v>267</v>
      </c>
      <c r="B91" s="154">
        <v>66504103</v>
      </c>
      <c r="C91" s="154">
        <v>66534472</v>
      </c>
      <c r="D91" s="154">
        <v>65616698</v>
      </c>
      <c r="E91" s="154">
        <v>117</v>
      </c>
      <c r="F91" s="154">
        <v>1</v>
      </c>
      <c r="G91" s="154">
        <v>1</v>
      </c>
      <c r="H91" s="154">
        <v>3</v>
      </c>
      <c r="I91" s="154" t="s">
        <v>791</v>
      </c>
      <c r="J91" s="154" t="s">
        <v>86</v>
      </c>
      <c r="K91" s="154" t="s">
        <v>792</v>
      </c>
      <c r="L91" s="154">
        <v>3277935</v>
      </c>
      <c r="N91" s="154">
        <v>1013</v>
      </c>
      <c r="O91" s="154" t="s">
        <v>431</v>
      </c>
      <c r="P91" s="154" t="s">
        <v>431</v>
      </c>
      <c r="Q91" s="154">
        <v>1</v>
      </c>
      <c r="W91" s="154">
        <v>0</v>
      </c>
      <c r="X91" s="154">
        <v>274903907</v>
      </c>
      <c r="Y91" s="154">
        <f t="shared" si="34"/>
        <v>2</v>
      </c>
      <c r="AA91" s="154">
        <v>0</v>
      </c>
      <c r="AB91" s="154">
        <v>0</v>
      </c>
      <c r="AC91" s="154">
        <v>0</v>
      </c>
      <c r="AD91" s="154">
        <v>0</v>
      </c>
      <c r="AE91" s="154">
        <v>0</v>
      </c>
      <c r="AF91" s="154">
        <v>0</v>
      </c>
      <c r="AG91" s="154">
        <v>0</v>
      </c>
      <c r="AH91" s="154">
        <v>0</v>
      </c>
      <c r="AI91" s="154">
        <v>1</v>
      </c>
      <c r="AJ91" s="154">
        <v>1</v>
      </c>
      <c r="AK91" s="154">
        <v>1</v>
      </c>
      <c r="AL91" s="154">
        <v>1</v>
      </c>
      <c r="AM91" s="154">
        <v>0</v>
      </c>
      <c r="AN91" s="154">
        <v>0</v>
      </c>
      <c r="AO91" s="154">
        <v>0</v>
      </c>
      <c r="AP91" s="154">
        <v>0</v>
      </c>
      <c r="AQ91" s="154">
        <v>0</v>
      </c>
      <c r="AR91" s="154">
        <v>0</v>
      </c>
      <c r="AS91" s="154" t="s">
        <v>86</v>
      </c>
      <c r="AT91" s="154">
        <v>2</v>
      </c>
      <c r="AU91" s="154" t="s">
        <v>86</v>
      </c>
      <c r="AV91" s="154">
        <v>0</v>
      </c>
      <c r="AW91" s="154">
        <v>2</v>
      </c>
      <c r="AX91" s="154">
        <v>68315250</v>
      </c>
      <c r="AY91" s="154">
        <v>1</v>
      </c>
      <c r="AZ91" s="154">
        <v>0</v>
      </c>
      <c r="BA91" s="154">
        <v>91</v>
      </c>
      <c r="BB91" s="154">
        <v>0</v>
      </c>
      <c r="BC91" s="154">
        <v>0</v>
      </c>
      <c r="BD91" s="154">
        <v>0</v>
      </c>
      <c r="BE91" s="154">
        <v>0</v>
      </c>
      <c r="BF91" s="154">
        <v>0</v>
      </c>
      <c r="BG91" s="154">
        <v>0</v>
      </c>
      <c r="BH91" s="154">
        <v>0</v>
      </c>
      <c r="BI91" s="154">
        <v>0</v>
      </c>
      <c r="BJ91" s="154">
        <v>0</v>
      </c>
      <c r="BK91" s="154">
        <v>0</v>
      </c>
      <c r="BL91" s="154">
        <v>0</v>
      </c>
      <c r="BM91" s="154">
        <v>0</v>
      </c>
      <c r="BN91" s="154">
        <v>0</v>
      </c>
      <c r="BO91" s="154">
        <v>0</v>
      </c>
      <c r="BP91" s="154">
        <v>0</v>
      </c>
      <c r="BQ91" s="154">
        <v>0</v>
      </c>
      <c r="BR91" s="154">
        <v>0</v>
      </c>
      <c r="BS91" s="154">
        <v>0</v>
      </c>
      <c r="BT91" s="154">
        <v>0</v>
      </c>
      <c r="BU91" s="154">
        <v>0</v>
      </c>
      <c r="BV91" s="154">
        <v>0</v>
      </c>
      <c r="BW91" s="154">
        <v>0</v>
      </c>
      <c r="CV91" s="154">
        <v>0</v>
      </c>
      <c r="CW91" s="154">
        <v>0</v>
      </c>
      <c r="CX91" s="154">
        <f>ROUND(Y91*Source!I267,7)</f>
        <v>0.06</v>
      </c>
      <c r="CY91" s="154">
        <f>AA91</f>
        <v>0</v>
      </c>
      <c r="CZ91" s="154">
        <f>AE91</f>
        <v>0</v>
      </c>
      <c r="DA91" s="154">
        <f>AI91</f>
        <v>1</v>
      </c>
      <c r="DB91" s="154">
        <f t="shared" si="35"/>
        <v>0</v>
      </c>
      <c r="DC91" s="154">
        <f t="shared" si="36"/>
        <v>0</v>
      </c>
      <c r="DD91" s="154" t="s">
        <v>86</v>
      </c>
      <c r="DE91" s="154" t="s">
        <v>86</v>
      </c>
      <c r="DF91" s="154">
        <f>ROUND(ROUND(AE91,2)*CX91,2)</f>
        <v>0</v>
      </c>
      <c r="DG91" s="154">
        <f t="shared" si="42"/>
        <v>0</v>
      </c>
      <c r="DH91" s="154">
        <f t="shared" si="37"/>
        <v>0</v>
      </c>
      <c r="DI91" s="154">
        <f t="shared" si="38"/>
        <v>0</v>
      </c>
      <c r="DJ91" s="154">
        <f>DF91</f>
        <v>0</v>
      </c>
      <c r="DK91" s="154">
        <v>0</v>
      </c>
      <c r="DL91" s="154" t="s">
        <v>86</v>
      </c>
      <c r="DM91" s="154">
        <v>0</v>
      </c>
      <c r="DN91" s="154" t="s">
        <v>86</v>
      </c>
      <c r="DO91" s="154">
        <v>0</v>
      </c>
    </row>
    <row r="92" spans="1:119" x14ac:dyDescent="0.2">
      <c r="A92" s="154">
        <f>ROW(Source!A270)</f>
        <v>270</v>
      </c>
      <c r="B92" s="154">
        <v>66504103</v>
      </c>
      <c r="C92" s="154">
        <v>66523333</v>
      </c>
      <c r="D92" s="154">
        <v>65610688</v>
      </c>
      <c r="E92" s="154">
        <v>117</v>
      </c>
      <c r="F92" s="154">
        <v>1</v>
      </c>
      <c r="G92" s="154">
        <v>1</v>
      </c>
      <c r="H92" s="154">
        <v>1</v>
      </c>
      <c r="I92" s="154" t="s">
        <v>467</v>
      </c>
      <c r="J92" s="154" t="s">
        <v>86</v>
      </c>
      <c r="K92" s="154" t="s">
        <v>468</v>
      </c>
      <c r="L92" s="154">
        <v>1191</v>
      </c>
      <c r="N92" s="154">
        <v>1013</v>
      </c>
      <c r="O92" s="154" t="s">
        <v>406</v>
      </c>
      <c r="P92" s="154" t="s">
        <v>406</v>
      </c>
      <c r="Q92" s="154">
        <v>1</v>
      </c>
      <c r="W92" s="154">
        <v>0</v>
      </c>
      <c r="X92" s="154">
        <v>44848675</v>
      </c>
      <c r="Y92" s="154">
        <f t="shared" si="34"/>
        <v>2.2599999999999998</v>
      </c>
      <c r="AA92" s="154">
        <v>0</v>
      </c>
      <c r="AB92" s="154">
        <v>0</v>
      </c>
      <c r="AC92" s="154">
        <v>0</v>
      </c>
      <c r="AD92" s="154">
        <v>496.71</v>
      </c>
      <c r="AE92" s="154">
        <v>0</v>
      </c>
      <c r="AF92" s="154">
        <v>0</v>
      </c>
      <c r="AG92" s="154">
        <v>0</v>
      </c>
      <c r="AH92" s="154">
        <v>496.71</v>
      </c>
      <c r="AI92" s="154">
        <v>1</v>
      </c>
      <c r="AJ92" s="154">
        <v>1</v>
      </c>
      <c r="AK92" s="154">
        <v>1</v>
      </c>
      <c r="AL92" s="154">
        <v>1</v>
      </c>
      <c r="AM92" s="154">
        <v>-2</v>
      </c>
      <c r="AN92" s="154">
        <v>0</v>
      </c>
      <c r="AO92" s="154">
        <v>0</v>
      </c>
      <c r="AP92" s="154">
        <v>1</v>
      </c>
      <c r="AQ92" s="154">
        <v>1</v>
      </c>
      <c r="AR92" s="154">
        <v>0</v>
      </c>
      <c r="AS92" s="154" t="s">
        <v>86</v>
      </c>
      <c r="AT92" s="154">
        <v>2.2599999999999998</v>
      </c>
      <c r="AU92" s="154" t="s">
        <v>86</v>
      </c>
      <c r="AV92" s="154">
        <v>1</v>
      </c>
      <c r="AW92" s="154">
        <v>2</v>
      </c>
      <c r="AX92" s="154">
        <v>68315252</v>
      </c>
      <c r="AY92" s="154">
        <v>1</v>
      </c>
      <c r="AZ92" s="154">
        <v>0</v>
      </c>
      <c r="BA92" s="154">
        <v>92</v>
      </c>
      <c r="BB92" s="154">
        <v>1</v>
      </c>
      <c r="BC92" s="154">
        <v>0</v>
      </c>
      <c r="BD92" s="154">
        <v>0</v>
      </c>
      <c r="BE92" s="154">
        <v>0</v>
      </c>
      <c r="BF92" s="154">
        <v>0</v>
      </c>
      <c r="BG92" s="154">
        <v>0</v>
      </c>
      <c r="BH92" s="154">
        <v>0</v>
      </c>
      <c r="BI92" s="154">
        <v>0</v>
      </c>
      <c r="BJ92" s="154">
        <v>0</v>
      </c>
      <c r="BK92" s="154">
        <v>0</v>
      </c>
      <c r="BL92" s="154">
        <v>0</v>
      </c>
      <c r="BM92" s="154">
        <v>1122.5645999999999</v>
      </c>
      <c r="BN92" s="154">
        <v>2.2599999999999998</v>
      </c>
      <c r="BO92" s="154">
        <v>0</v>
      </c>
      <c r="BP92" s="154">
        <v>1</v>
      </c>
      <c r="BQ92" s="154">
        <v>0</v>
      </c>
      <c r="BR92" s="154">
        <v>0</v>
      </c>
      <c r="BS92" s="154">
        <v>0</v>
      </c>
      <c r="BT92" s="154">
        <v>1122.5645999999999</v>
      </c>
      <c r="BU92" s="154">
        <v>2.2599999999999998</v>
      </c>
      <c r="BV92" s="154">
        <v>0</v>
      </c>
      <c r="BW92" s="154">
        <v>1</v>
      </c>
      <c r="CU92" s="154">
        <f>ROUND(AT92*Source!I270*AH92*AL92,2)</f>
        <v>1122.56</v>
      </c>
      <c r="CV92" s="154">
        <f>ROUND(Y92*Source!I270,7)</f>
        <v>2.2599999999999998</v>
      </c>
      <c r="CW92" s="154">
        <v>0</v>
      </c>
      <c r="CX92" s="154">
        <f>ROUND(Y92*Source!I270,7)</f>
        <v>2.2599999999999998</v>
      </c>
      <c r="CY92" s="154">
        <f>AD92</f>
        <v>496.71</v>
      </c>
      <c r="CZ92" s="154">
        <f>AH92</f>
        <v>496.71</v>
      </c>
      <c r="DA92" s="154">
        <f>AL92</f>
        <v>1</v>
      </c>
      <c r="DB92" s="154">
        <f t="shared" si="35"/>
        <v>1122.56</v>
      </c>
      <c r="DC92" s="154">
        <f t="shared" si="36"/>
        <v>0</v>
      </c>
      <c r="DD92" s="154" t="s">
        <v>86</v>
      </c>
      <c r="DE92" s="154" t="s">
        <v>86</v>
      </c>
      <c r="DF92" s="154">
        <f>ROUND(ROUND(AE92,2)*CX92,2)</f>
        <v>0</v>
      </c>
      <c r="DG92" s="154">
        <f t="shared" si="42"/>
        <v>0</v>
      </c>
      <c r="DH92" s="154">
        <f t="shared" si="37"/>
        <v>0</v>
      </c>
      <c r="DI92" s="154">
        <f t="shared" si="38"/>
        <v>1122.56</v>
      </c>
      <c r="DJ92" s="154">
        <f>DI92</f>
        <v>1122.56</v>
      </c>
      <c r="DK92" s="154">
        <v>1</v>
      </c>
      <c r="DL92" s="154" t="s">
        <v>86</v>
      </c>
      <c r="DM92" s="154">
        <v>0</v>
      </c>
      <c r="DN92" s="154" t="s">
        <v>86</v>
      </c>
      <c r="DO92" s="154">
        <v>0</v>
      </c>
    </row>
    <row r="93" spans="1:119" x14ac:dyDescent="0.2">
      <c r="A93" s="154">
        <f>ROW(Source!A270)</f>
        <v>270</v>
      </c>
      <c r="B93" s="154">
        <v>66504103</v>
      </c>
      <c r="C93" s="154">
        <v>66523333</v>
      </c>
      <c r="D93" s="154">
        <v>65682942</v>
      </c>
      <c r="E93" s="154">
        <v>1</v>
      </c>
      <c r="F93" s="154">
        <v>1</v>
      </c>
      <c r="G93" s="154">
        <v>1</v>
      </c>
      <c r="H93" s="154">
        <v>3</v>
      </c>
      <c r="I93" s="154" t="s">
        <v>524</v>
      </c>
      <c r="J93" s="154" t="s">
        <v>1012</v>
      </c>
      <c r="K93" s="154" t="s">
        <v>525</v>
      </c>
      <c r="L93" s="154">
        <v>1348</v>
      </c>
      <c r="N93" s="154">
        <v>1009</v>
      </c>
      <c r="O93" s="154" t="s">
        <v>497</v>
      </c>
      <c r="P93" s="154" t="s">
        <v>497</v>
      </c>
      <c r="Q93" s="154">
        <v>1000</v>
      </c>
      <c r="W93" s="154">
        <v>0</v>
      </c>
      <c r="X93" s="154">
        <v>-465588395</v>
      </c>
      <c r="Y93" s="154">
        <f t="shared" si="34"/>
        <v>8.0000000000000004E-4</v>
      </c>
      <c r="AA93" s="154">
        <v>133916.03</v>
      </c>
      <c r="AB93" s="154">
        <v>0</v>
      </c>
      <c r="AC93" s="154">
        <v>0</v>
      </c>
      <c r="AD93" s="154">
        <v>0</v>
      </c>
      <c r="AE93" s="154">
        <v>116448.72</v>
      </c>
      <c r="AF93" s="154">
        <v>0</v>
      </c>
      <c r="AG93" s="154">
        <v>0</v>
      </c>
      <c r="AH93" s="154">
        <v>0</v>
      </c>
      <c r="AI93" s="154">
        <v>1.1499999999999999</v>
      </c>
      <c r="AJ93" s="154">
        <v>1</v>
      </c>
      <c r="AK93" s="154">
        <v>1</v>
      </c>
      <c r="AL93" s="154">
        <v>1</v>
      </c>
      <c r="AM93" s="154">
        <v>2</v>
      </c>
      <c r="AN93" s="154">
        <v>0</v>
      </c>
      <c r="AO93" s="154">
        <v>0</v>
      </c>
      <c r="AP93" s="154">
        <v>1</v>
      </c>
      <c r="AQ93" s="154">
        <v>1</v>
      </c>
      <c r="AR93" s="154">
        <v>0</v>
      </c>
      <c r="AS93" s="154" t="s">
        <v>86</v>
      </c>
      <c r="AT93" s="154">
        <v>8.0000000000000004E-4</v>
      </c>
      <c r="AU93" s="154" t="s">
        <v>86</v>
      </c>
      <c r="AV93" s="154">
        <v>0</v>
      </c>
      <c r="AW93" s="154">
        <v>2</v>
      </c>
      <c r="AX93" s="154">
        <v>68315253</v>
      </c>
      <c r="AY93" s="154">
        <v>1</v>
      </c>
      <c r="AZ93" s="154">
        <v>0</v>
      </c>
      <c r="BA93" s="154">
        <v>93</v>
      </c>
      <c r="BB93" s="154">
        <v>1</v>
      </c>
      <c r="BC93" s="154">
        <v>0</v>
      </c>
      <c r="BD93" s="154">
        <v>0</v>
      </c>
      <c r="BE93" s="154">
        <v>0</v>
      </c>
      <c r="BF93" s="154">
        <v>0</v>
      </c>
      <c r="BG93" s="154">
        <v>0</v>
      </c>
      <c r="BH93" s="154">
        <v>0</v>
      </c>
      <c r="BI93" s="154">
        <v>0</v>
      </c>
      <c r="BJ93" s="154">
        <v>93.15897600000001</v>
      </c>
      <c r="BK93" s="154">
        <v>0</v>
      </c>
      <c r="BL93" s="154">
        <v>0</v>
      </c>
      <c r="BM93" s="154">
        <v>0</v>
      </c>
      <c r="BN93" s="154">
        <v>0</v>
      </c>
      <c r="BO93" s="154">
        <v>0</v>
      </c>
      <c r="BP93" s="154">
        <v>1</v>
      </c>
      <c r="BQ93" s="154">
        <v>93.15897600000001</v>
      </c>
      <c r="BR93" s="154">
        <v>0</v>
      </c>
      <c r="BS93" s="154">
        <v>0</v>
      </c>
      <c r="BT93" s="154">
        <v>0</v>
      </c>
      <c r="BU93" s="154">
        <v>0</v>
      </c>
      <c r="BV93" s="154">
        <v>0</v>
      </c>
      <c r="BW93" s="154">
        <v>1</v>
      </c>
      <c r="CV93" s="154">
        <v>0</v>
      </c>
      <c r="CW93" s="154">
        <v>0</v>
      </c>
      <c r="CX93" s="154">
        <f>ROUND(Y93*Source!I270,7)</f>
        <v>8.0000000000000004E-4</v>
      </c>
      <c r="CY93" s="154">
        <f>AA93</f>
        <v>133916.03</v>
      </c>
      <c r="CZ93" s="154">
        <f>AE93</f>
        <v>116448.72</v>
      </c>
      <c r="DA93" s="154">
        <f>AI93</f>
        <v>1.1499999999999999</v>
      </c>
      <c r="DB93" s="154">
        <f t="shared" si="35"/>
        <v>93.16</v>
      </c>
      <c r="DC93" s="154">
        <f t="shared" si="36"/>
        <v>0</v>
      </c>
      <c r="DD93" s="154" t="s">
        <v>86</v>
      </c>
      <c r="DE93" s="154" t="s">
        <v>86</v>
      </c>
      <c r="DF93" s="154">
        <f>ROUND(ROUND(AE93*AI93,2)*CX93,2)</f>
        <v>107.13</v>
      </c>
      <c r="DG93" s="154">
        <f t="shared" si="42"/>
        <v>0</v>
      </c>
      <c r="DH93" s="154">
        <f t="shared" si="37"/>
        <v>0</v>
      </c>
      <c r="DI93" s="154">
        <f t="shared" si="38"/>
        <v>0</v>
      </c>
      <c r="DJ93" s="154">
        <f>DF93</f>
        <v>107.13</v>
      </c>
      <c r="DK93" s="154">
        <v>0</v>
      </c>
      <c r="DL93" s="154" t="s">
        <v>86</v>
      </c>
      <c r="DM93" s="154">
        <v>0</v>
      </c>
      <c r="DN93" s="154" t="s">
        <v>86</v>
      </c>
      <c r="DO93" s="154">
        <v>0</v>
      </c>
    </row>
    <row r="94" spans="1:119" x14ac:dyDescent="0.2">
      <c r="A94" s="154">
        <f>ROW(Source!A270)</f>
        <v>270</v>
      </c>
      <c r="B94" s="154">
        <v>66504103</v>
      </c>
      <c r="C94" s="154">
        <v>66523333</v>
      </c>
      <c r="D94" s="154">
        <v>65682956</v>
      </c>
      <c r="E94" s="154">
        <v>1</v>
      </c>
      <c r="F94" s="154">
        <v>1</v>
      </c>
      <c r="G94" s="154">
        <v>1</v>
      </c>
      <c r="H94" s="154">
        <v>3</v>
      </c>
      <c r="I94" s="154" t="s">
        <v>579</v>
      </c>
      <c r="J94" s="154" t="s">
        <v>1020</v>
      </c>
      <c r="K94" s="154" t="s">
        <v>580</v>
      </c>
      <c r="L94" s="154">
        <v>1348</v>
      </c>
      <c r="N94" s="154">
        <v>1009</v>
      </c>
      <c r="O94" s="154" t="s">
        <v>497</v>
      </c>
      <c r="P94" s="154" t="s">
        <v>497</v>
      </c>
      <c r="Q94" s="154">
        <v>1000</v>
      </c>
      <c r="W94" s="154">
        <v>0</v>
      </c>
      <c r="X94" s="154">
        <v>-738873499</v>
      </c>
      <c r="Y94" s="154">
        <f t="shared" si="34"/>
        <v>1.0000000000000001E-5</v>
      </c>
      <c r="AA94" s="154">
        <v>144834.14000000001</v>
      </c>
      <c r="AB94" s="154">
        <v>0</v>
      </c>
      <c r="AC94" s="154">
        <v>0</v>
      </c>
      <c r="AD94" s="154">
        <v>0</v>
      </c>
      <c r="AE94" s="154">
        <v>81827.199999999997</v>
      </c>
      <c r="AF94" s="154">
        <v>0</v>
      </c>
      <c r="AG94" s="154">
        <v>0</v>
      </c>
      <c r="AH94" s="154">
        <v>0</v>
      </c>
      <c r="AI94" s="154">
        <v>1.77</v>
      </c>
      <c r="AJ94" s="154">
        <v>1</v>
      </c>
      <c r="AK94" s="154">
        <v>1</v>
      </c>
      <c r="AL94" s="154">
        <v>1</v>
      </c>
      <c r="AM94" s="154">
        <v>2</v>
      </c>
      <c r="AN94" s="154">
        <v>0</v>
      </c>
      <c r="AO94" s="154">
        <v>0</v>
      </c>
      <c r="AP94" s="154">
        <v>1</v>
      </c>
      <c r="AQ94" s="154">
        <v>1</v>
      </c>
      <c r="AR94" s="154">
        <v>0</v>
      </c>
      <c r="AS94" s="154" t="s">
        <v>86</v>
      </c>
      <c r="AT94" s="154">
        <v>1.0000000000000001E-5</v>
      </c>
      <c r="AU94" s="154" t="s">
        <v>86</v>
      </c>
      <c r="AV94" s="154">
        <v>0</v>
      </c>
      <c r="AW94" s="154">
        <v>2</v>
      </c>
      <c r="AX94" s="154">
        <v>68315254</v>
      </c>
      <c r="AY94" s="154">
        <v>1</v>
      </c>
      <c r="AZ94" s="154">
        <v>0</v>
      </c>
      <c r="BA94" s="154">
        <v>94</v>
      </c>
      <c r="BB94" s="154">
        <v>1</v>
      </c>
      <c r="BC94" s="154">
        <v>0</v>
      </c>
      <c r="BD94" s="154">
        <v>0</v>
      </c>
      <c r="BE94" s="154">
        <v>0</v>
      </c>
      <c r="BF94" s="154">
        <v>0</v>
      </c>
      <c r="BG94" s="154">
        <v>0</v>
      </c>
      <c r="BH94" s="154">
        <v>0</v>
      </c>
      <c r="BI94" s="154">
        <v>0</v>
      </c>
      <c r="BJ94" s="154">
        <v>0.818272</v>
      </c>
      <c r="BK94" s="154">
        <v>0</v>
      </c>
      <c r="BL94" s="154">
        <v>0</v>
      </c>
      <c r="BM94" s="154">
        <v>0</v>
      </c>
      <c r="BN94" s="154">
        <v>0</v>
      </c>
      <c r="BO94" s="154">
        <v>0</v>
      </c>
      <c r="BP94" s="154">
        <v>1</v>
      </c>
      <c r="BQ94" s="154">
        <v>0.818272</v>
      </c>
      <c r="BR94" s="154">
        <v>0</v>
      </c>
      <c r="BS94" s="154">
        <v>0</v>
      </c>
      <c r="BT94" s="154">
        <v>0</v>
      </c>
      <c r="BU94" s="154">
        <v>0</v>
      </c>
      <c r="BV94" s="154">
        <v>0</v>
      </c>
      <c r="BW94" s="154">
        <v>1</v>
      </c>
      <c r="CV94" s="154">
        <v>0</v>
      </c>
      <c r="CW94" s="154">
        <v>0</v>
      </c>
      <c r="CX94" s="154">
        <f>ROUND(Y94*Source!I270,7)</f>
        <v>1.0000000000000001E-5</v>
      </c>
      <c r="CY94" s="154">
        <f>AA94</f>
        <v>144834.14000000001</v>
      </c>
      <c r="CZ94" s="154">
        <f>AE94</f>
        <v>81827.199999999997</v>
      </c>
      <c r="DA94" s="154">
        <f>AI94</f>
        <v>1.77</v>
      </c>
      <c r="DB94" s="154">
        <f t="shared" si="35"/>
        <v>0.82</v>
      </c>
      <c r="DC94" s="154">
        <f t="shared" si="36"/>
        <v>0</v>
      </c>
      <c r="DD94" s="154" t="s">
        <v>86</v>
      </c>
      <c r="DE94" s="154" t="s">
        <v>86</v>
      </c>
      <c r="DF94" s="154">
        <f>ROUND(ROUND(AE94*AI94,2)*CX94,2)</f>
        <v>1.45</v>
      </c>
      <c r="DG94" s="154">
        <f t="shared" si="42"/>
        <v>0</v>
      </c>
      <c r="DH94" s="154">
        <f t="shared" si="37"/>
        <v>0</v>
      </c>
      <c r="DI94" s="154">
        <f t="shared" si="38"/>
        <v>0</v>
      </c>
      <c r="DJ94" s="154">
        <f>DF94</f>
        <v>1.45</v>
      </c>
      <c r="DK94" s="154">
        <v>0</v>
      </c>
      <c r="DL94" s="154" t="s">
        <v>86</v>
      </c>
      <c r="DM94" s="154">
        <v>0</v>
      </c>
      <c r="DN94" s="154" t="s">
        <v>86</v>
      </c>
      <c r="DO94" s="154">
        <v>0</v>
      </c>
    </row>
    <row r="95" spans="1:119" x14ac:dyDescent="0.2">
      <c r="A95" s="154">
        <f>ROW(Source!A270)</f>
        <v>270</v>
      </c>
      <c r="B95" s="154">
        <v>66504103</v>
      </c>
      <c r="C95" s="154">
        <v>66523333</v>
      </c>
      <c r="D95" s="154">
        <v>65683023</v>
      </c>
      <c r="E95" s="154">
        <v>1</v>
      </c>
      <c r="F95" s="154">
        <v>1</v>
      </c>
      <c r="G95" s="154">
        <v>1</v>
      </c>
      <c r="H95" s="154">
        <v>3</v>
      </c>
      <c r="I95" s="154" t="s">
        <v>526</v>
      </c>
      <c r="J95" s="154" t="s">
        <v>1013</v>
      </c>
      <c r="K95" s="154" t="s">
        <v>527</v>
      </c>
      <c r="L95" s="154">
        <v>1346</v>
      </c>
      <c r="N95" s="154">
        <v>1009</v>
      </c>
      <c r="O95" s="154" t="s">
        <v>502</v>
      </c>
      <c r="P95" s="154" t="s">
        <v>502</v>
      </c>
      <c r="Q95" s="154">
        <v>1</v>
      </c>
      <c r="W95" s="154">
        <v>0</v>
      </c>
      <c r="X95" s="154">
        <v>-1568219933</v>
      </c>
      <c r="Y95" s="154">
        <f t="shared" si="34"/>
        <v>0.15</v>
      </c>
      <c r="AA95" s="154">
        <v>50.07</v>
      </c>
      <c r="AB95" s="154">
        <v>0</v>
      </c>
      <c r="AC95" s="154">
        <v>0</v>
      </c>
      <c r="AD95" s="154">
        <v>0</v>
      </c>
      <c r="AE95" s="154">
        <v>41.38</v>
      </c>
      <c r="AF95" s="154">
        <v>0</v>
      </c>
      <c r="AG95" s="154">
        <v>0</v>
      </c>
      <c r="AH95" s="154">
        <v>0</v>
      </c>
      <c r="AI95" s="154">
        <v>1.21</v>
      </c>
      <c r="AJ95" s="154">
        <v>1</v>
      </c>
      <c r="AK95" s="154">
        <v>1</v>
      </c>
      <c r="AL95" s="154">
        <v>1</v>
      </c>
      <c r="AM95" s="154">
        <v>2</v>
      </c>
      <c r="AN95" s="154">
        <v>0</v>
      </c>
      <c r="AO95" s="154">
        <v>0</v>
      </c>
      <c r="AP95" s="154">
        <v>1</v>
      </c>
      <c r="AQ95" s="154">
        <v>1</v>
      </c>
      <c r="AR95" s="154">
        <v>0</v>
      </c>
      <c r="AS95" s="154" t="s">
        <v>86</v>
      </c>
      <c r="AT95" s="154">
        <v>0.15</v>
      </c>
      <c r="AU95" s="154" t="s">
        <v>86</v>
      </c>
      <c r="AV95" s="154">
        <v>0</v>
      </c>
      <c r="AW95" s="154">
        <v>2</v>
      </c>
      <c r="AX95" s="154">
        <v>68315255</v>
      </c>
      <c r="AY95" s="154">
        <v>1</v>
      </c>
      <c r="AZ95" s="154">
        <v>0</v>
      </c>
      <c r="BA95" s="154">
        <v>95</v>
      </c>
      <c r="BB95" s="154">
        <v>1</v>
      </c>
      <c r="BC95" s="154">
        <v>0</v>
      </c>
      <c r="BD95" s="154">
        <v>0</v>
      </c>
      <c r="BE95" s="154">
        <v>0</v>
      </c>
      <c r="BF95" s="154">
        <v>0</v>
      </c>
      <c r="BG95" s="154">
        <v>0</v>
      </c>
      <c r="BH95" s="154">
        <v>0</v>
      </c>
      <c r="BI95" s="154">
        <v>0</v>
      </c>
      <c r="BJ95" s="154">
        <v>6.2069999999999999</v>
      </c>
      <c r="BK95" s="154">
        <v>0</v>
      </c>
      <c r="BL95" s="154">
        <v>0</v>
      </c>
      <c r="BM95" s="154">
        <v>0</v>
      </c>
      <c r="BN95" s="154">
        <v>0</v>
      </c>
      <c r="BO95" s="154">
        <v>0</v>
      </c>
      <c r="BP95" s="154">
        <v>1</v>
      </c>
      <c r="BQ95" s="154">
        <v>6.2069999999999999</v>
      </c>
      <c r="BR95" s="154">
        <v>0</v>
      </c>
      <c r="BS95" s="154">
        <v>0</v>
      </c>
      <c r="BT95" s="154">
        <v>0</v>
      </c>
      <c r="BU95" s="154">
        <v>0</v>
      </c>
      <c r="BV95" s="154">
        <v>0</v>
      </c>
      <c r="BW95" s="154">
        <v>1</v>
      </c>
      <c r="CV95" s="154">
        <v>0</v>
      </c>
      <c r="CW95" s="154">
        <v>0</v>
      </c>
      <c r="CX95" s="154">
        <f>ROUND(Y95*Source!I270,7)</f>
        <v>0.15</v>
      </c>
      <c r="CY95" s="154">
        <f>AA95</f>
        <v>50.07</v>
      </c>
      <c r="CZ95" s="154">
        <f>AE95</f>
        <v>41.38</v>
      </c>
      <c r="DA95" s="154">
        <f>AI95</f>
        <v>1.21</v>
      </c>
      <c r="DB95" s="154">
        <f t="shared" si="35"/>
        <v>6.21</v>
      </c>
      <c r="DC95" s="154">
        <f t="shared" si="36"/>
        <v>0</v>
      </c>
      <c r="DD95" s="154" t="s">
        <v>86</v>
      </c>
      <c r="DE95" s="154" t="s">
        <v>86</v>
      </c>
      <c r="DF95" s="154">
        <f>ROUND(ROUND(AE95*AI95,2)*CX95,2)</f>
        <v>7.51</v>
      </c>
      <c r="DG95" s="154">
        <f t="shared" si="42"/>
        <v>0</v>
      </c>
      <c r="DH95" s="154">
        <f t="shared" si="37"/>
        <v>0</v>
      </c>
      <c r="DI95" s="154">
        <f t="shared" si="38"/>
        <v>0</v>
      </c>
      <c r="DJ95" s="154">
        <f>DF95</f>
        <v>7.51</v>
      </c>
      <c r="DK95" s="154">
        <v>0</v>
      </c>
      <c r="DL95" s="154" t="s">
        <v>86</v>
      </c>
      <c r="DM95" s="154">
        <v>0</v>
      </c>
      <c r="DN95" s="154" t="s">
        <v>86</v>
      </c>
      <c r="DO95" s="154">
        <v>0</v>
      </c>
    </row>
    <row r="96" spans="1:119" x14ac:dyDescent="0.2">
      <c r="A96" s="154">
        <f>ROW(Source!A270)</f>
        <v>270</v>
      </c>
      <c r="B96" s="154">
        <v>66504103</v>
      </c>
      <c r="C96" s="154">
        <v>66523333</v>
      </c>
      <c r="D96" s="154">
        <v>65685188</v>
      </c>
      <c r="E96" s="154">
        <v>1</v>
      </c>
      <c r="F96" s="154">
        <v>1</v>
      </c>
      <c r="G96" s="154">
        <v>1</v>
      </c>
      <c r="H96" s="154">
        <v>3</v>
      </c>
      <c r="I96" s="154" t="s">
        <v>492</v>
      </c>
      <c r="J96" s="154" t="s">
        <v>1006</v>
      </c>
      <c r="K96" s="154" t="s">
        <v>493</v>
      </c>
      <c r="L96" s="154">
        <v>1302</v>
      </c>
      <c r="N96" s="154">
        <v>1003</v>
      </c>
      <c r="O96" s="154" t="s">
        <v>494</v>
      </c>
      <c r="P96" s="154" t="s">
        <v>494</v>
      </c>
      <c r="Q96" s="154">
        <v>10</v>
      </c>
      <c r="W96" s="154">
        <v>0</v>
      </c>
      <c r="X96" s="154">
        <v>530731316</v>
      </c>
      <c r="Y96" s="154">
        <f t="shared" si="34"/>
        <v>2.4E-2</v>
      </c>
      <c r="AA96" s="154">
        <v>57.7</v>
      </c>
      <c r="AB96" s="154">
        <v>0</v>
      </c>
      <c r="AC96" s="154">
        <v>0</v>
      </c>
      <c r="AD96" s="154">
        <v>0</v>
      </c>
      <c r="AE96" s="154">
        <v>37.71</v>
      </c>
      <c r="AF96" s="154">
        <v>0</v>
      </c>
      <c r="AG96" s="154">
        <v>0</v>
      </c>
      <c r="AH96" s="154">
        <v>0</v>
      </c>
      <c r="AI96" s="154">
        <v>1.53</v>
      </c>
      <c r="AJ96" s="154">
        <v>1</v>
      </c>
      <c r="AK96" s="154">
        <v>1</v>
      </c>
      <c r="AL96" s="154">
        <v>1</v>
      </c>
      <c r="AM96" s="154">
        <v>2</v>
      </c>
      <c r="AN96" s="154">
        <v>0</v>
      </c>
      <c r="AO96" s="154">
        <v>0</v>
      </c>
      <c r="AP96" s="154">
        <v>1</v>
      </c>
      <c r="AQ96" s="154">
        <v>1</v>
      </c>
      <c r="AR96" s="154">
        <v>0</v>
      </c>
      <c r="AS96" s="154" t="s">
        <v>86</v>
      </c>
      <c r="AT96" s="154">
        <v>2.4E-2</v>
      </c>
      <c r="AU96" s="154" t="s">
        <v>86</v>
      </c>
      <c r="AV96" s="154">
        <v>0</v>
      </c>
      <c r="AW96" s="154">
        <v>2</v>
      </c>
      <c r="AX96" s="154">
        <v>68315256</v>
      </c>
      <c r="AY96" s="154">
        <v>1</v>
      </c>
      <c r="AZ96" s="154">
        <v>0</v>
      </c>
      <c r="BA96" s="154">
        <v>96</v>
      </c>
      <c r="BB96" s="154">
        <v>1</v>
      </c>
      <c r="BC96" s="154">
        <v>0</v>
      </c>
      <c r="BD96" s="154">
        <v>0</v>
      </c>
      <c r="BE96" s="154">
        <v>0</v>
      </c>
      <c r="BF96" s="154">
        <v>0</v>
      </c>
      <c r="BG96" s="154">
        <v>0</v>
      </c>
      <c r="BH96" s="154">
        <v>0</v>
      </c>
      <c r="BI96" s="154">
        <v>0</v>
      </c>
      <c r="BJ96" s="154">
        <v>0.90504000000000007</v>
      </c>
      <c r="BK96" s="154">
        <v>0</v>
      </c>
      <c r="BL96" s="154">
        <v>0</v>
      </c>
      <c r="BM96" s="154">
        <v>0</v>
      </c>
      <c r="BN96" s="154">
        <v>0</v>
      </c>
      <c r="BO96" s="154">
        <v>0</v>
      </c>
      <c r="BP96" s="154">
        <v>1</v>
      </c>
      <c r="BQ96" s="154">
        <v>0.90504000000000007</v>
      </c>
      <c r="BR96" s="154">
        <v>0</v>
      </c>
      <c r="BS96" s="154">
        <v>0</v>
      </c>
      <c r="BT96" s="154">
        <v>0</v>
      </c>
      <c r="BU96" s="154">
        <v>0</v>
      </c>
      <c r="BV96" s="154">
        <v>0</v>
      </c>
      <c r="BW96" s="154">
        <v>1</v>
      </c>
      <c r="CV96" s="154">
        <v>0</v>
      </c>
      <c r="CW96" s="154">
        <v>0</v>
      </c>
      <c r="CX96" s="154">
        <f>ROUND(Y96*Source!I270,7)</f>
        <v>2.4E-2</v>
      </c>
      <c r="CY96" s="154">
        <f>AA96</f>
        <v>57.7</v>
      </c>
      <c r="CZ96" s="154">
        <f>AE96</f>
        <v>37.71</v>
      </c>
      <c r="DA96" s="154">
        <f>AI96</f>
        <v>1.53</v>
      </c>
      <c r="DB96" s="154">
        <f t="shared" si="35"/>
        <v>0.91</v>
      </c>
      <c r="DC96" s="154">
        <f t="shared" si="36"/>
        <v>0</v>
      </c>
      <c r="DD96" s="154" t="s">
        <v>86</v>
      </c>
      <c r="DE96" s="154" t="s">
        <v>86</v>
      </c>
      <c r="DF96" s="154">
        <f>ROUND(ROUND(AE96*AI96,2)*CX96,2)</f>
        <v>1.38</v>
      </c>
      <c r="DG96" s="154">
        <f t="shared" si="42"/>
        <v>0</v>
      </c>
      <c r="DH96" s="154">
        <f t="shared" si="37"/>
        <v>0</v>
      </c>
      <c r="DI96" s="154">
        <f t="shared" si="38"/>
        <v>0</v>
      </c>
      <c r="DJ96" s="154">
        <f>DF96</f>
        <v>1.38</v>
      </c>
      <c r="DK96" s="154">
        <v>0</v>
      </c>
      <c r="DL96" s="154" t="s">
        <v>86</v>
      </c>
      <c r="DM96" s="154">
        <v>0</v>
      </c>
      <c r="DN96" s="154" t="s">
        <v>86</v>
      </c>
      <c r="DO96" s="154">
        <v>0</v>
      </c>
    </row>
    <row r="97" spans="1:119" x14ac:dyDescent="0.2">
      <c r="A97" s="154">
        <f>ROW(Source!A270)</f>
        <v>270</v>
      </c>
      <c r="B97" s="154">
        <v>66504103</v>
      </c>
      <c r="C97" s="154">
        <v>66523333</v>
      </c>
      <c r="D97" s="154">
        <v>65616698</v>
      </c>
      <c r="E97" s="154">
        <v>117</v>
      </c>
      <c r="F97" s="154">
        <v>1</v>
      </c>
      <c r="G97" s="154">
        <v>1</v>
      </c>
      <c r="H97" s="154">
        <v>3</v>
      </c>
      <c r="I97" s="154" t="s">
        <v>791</v>
      </c>
      <c r="J97" s="154" t="s">
        <v>86</v>
      </c>
      <c r="K97" s="154" t="s">
        <v>792</v>
      </c>
      <c r="L97" s="154">
        <v>3277935</v>
      </c>
      <c r="N97" s="154">
        <v>1013</v>
      </c>
      <c r="O97" s="154" t="s">
        <v>431</v>
      </c>
      <c r="P97" s="154" t="s">
        <v>431</v>
      </c>
      <c r="Q97" s="154">
        <v>1</v>
      </c>
      <c r="W97" s="154">
        <v>0</v>
      </c>
      <c r="X97" s="154">
        <v>274903907</v>
      </c>
      <c r="Y97" s="154">
        <f t="shared" ref="Y97:Y128" si="43">AT97</f>
        <v>2</v>
      </c>
      <c r="AA97" s="154">
        <v>0</v>
      </c>
      <c r="AB97" s="154">
        <v>0</v>
      </c>
      <c r="AC97" s="154">
        <v>0</v>
      </c>
      <c r="AD97" s="154">
        <v>0</v>
      </c>
      <c r="AE97" s="154">
        <v>0</v>
      </c>
      <c r="AF97" s="154">
        <v>0</v>
      </c>
      <c r="AG97" s="154">
        <v>0</v>
      </c>
      <c r="AH97" s="154">
        <v>0</v>
      </c>
      <c r="AI97" s="154">
        <v>1</v>
      </c>
      <c r="AJ97" s="154">
        <v>1</v>
      </c>
      <c r="AK97" s="154">
        <v>1</v>
      </c>
      <c r="AL97" s="154">
        <v>1</v>
      </c>
      <c r="AM97" s="154">
        <v>0</v>
      </c>
      <c r="AN97" s="154">
        <v>0</v>
      </c>
      <c r="AO97" s="154">
        <v>0</v>
      </c>
      <c r="AP97" s="154">
        <v>0</v>
      </c>
      <c r="AQ97" s="154">
        <v>0</v>
      </c>
      <c r="AR97" s="154">
        <v>0</v>
      </c>
      <c r="AS97" s="154" t="s">
        <v>86</v>
      </c>
      <c r="AT97" s="154">
        <v>2</v>
      </c>
      <c r="AU97" s="154" t="s">
        <v>86</v>
      </c>
      <c r="AV97" s="154">
        <v>0</v>
      </c>
      <c r="AW97" s="154">
        <v>2</v>
      </c>
      <c r="AX97" s="154">
        <v>68315257</v>
      </c>
      <c r="AY97" s="154">
        <v>1</v>
      </c>
      <c r="AZ97" s="154">
        <v>0</v>
      </c>
      <c r="BA97" s="154">
        <v>97</v>
      </c>
      <c r="BB97" s="154">
        <v>0</v>
      </c>
      <c r="BC97" s="154">
        <v>0</v>
      </c>
      <c r="BD97" s="154">
        <v>0</v>
      </c>
      <c r="BE97" s="154">
        <v>0</v>
      </c>
      <c r="BF97" s="154">
        <v>0</v>
      </c>
      <c r="BG97" s="154">
        <v>0</v>
      </c>
      <c r="BH97" s="154">
        <v>0</v>
      </c>
      <c r="BI97" s="154">
        <v>0</v>
      </c>
      <c r="BJ97" s="154">
        <v>0</v>
      </c>
      <c r="BK97" s="154">
        <v>0</v>
      </c>
      <c r="BL97" s="154">
        <v>0</v>
      </c>
      <c r="BM97" s="154">
        <v>0</v>
      </c>
      <c r="BN97" s="154">
        <v>0</v>
      </c>
      <c r="BO97" s="154">
        <v>0</v>
      </c>
      <c r="BP97" s="154">
        <v>0</v>
      </c>
      <c r="BQ97" s="154">
        <v>0</v>
      </c>
      <c r="BR97" s="154">
        <v>0</v>
      </c>
      <c r="BS97" s="154">
        <v>0</v>
      </c>
      <c r="BT97" s="154">
        <v>0</v>
      </c>
      <c r="BU97" s="154">
        <v>0</v>
      </c>
      <c r="BV97" s="154">
        <v>0</v>
      </c>
      <c r="BW97" s="154">
        <v>0</v>
      </c>
      <c r="CV97" s="154">
        <v>0</v>
      </c>
      <c r="CW97" s="154">
        <v>0</v>
      </c>
      <c r="CX97" s="154">
        <f>ROUND(Y97*Source!I270,7)</f>
        <v>2</v>
      </c>
      <c r="CY97" s="154">
        <f>AA97</f>
        <v>0</v>
      </c>
      <c r="CZ97" s="154">
        <f>AE97</f>
        <v>0</v>
      </c>
      <c r="DA97" s="154">
        <f>AI97</f>
        <v>1</v>
      </c>
      <c r="DB97" s="154">
        <f t="shared" ref="DB97:DB128" si="44">ROUND(ROUND(AT97*CZ97,2),6)</f>
        <v>0</v>
      </c>
      <c r="DC97" s="154">
        <f t="shared" ref="DC97:DC128" si="45">ROUND(ROUND(AT97*AG97,2),6)</f>
        <v>0</v>
      </c>
      <c r="DD97" s="154" t="s">
        <v>86</v>
      </c>
      <c r="DE97" s="154" t="s">
        <v>86</v>
      </c>
      <c r="DF97" s="154">
        <f t="shared" ref="DF97:DF103" si="46">ROUND(ROUND(AE97,2)*CX97,2)</f>
        <v>0</v>
      </c>
      <c r="DG97" s="154">
        <f t="shared" si="42"/>
        <v>0</v>
      </c>
      <c r="DH97" s="154">
        <f t="shared" ref="DH97:DH128" si="47">ROUND(ROUND(AG97,2)*CX97,2)</f>
        <v>0</v>
      </c>
      <c r="DI97" s="154">
        <f t="shared" ref="DI97:DI128" si="48">ROUND(ROUND(AH97,2)*CX97,2)</f>
        <v>0</v>
      </c>
      <c r="DJ97" s="154">
        <f>DF97</f>
        <v>0</v>
      </c>
      <c r="DK97" s="154">
        <v>0</v>
      </c>
      <c r="DL97" s="154" t="s">
        <v>86</v>
      </c>
      <c r="DM97" s="154">
        <v>0</v>
      </c>
      <c r="DN97" s="154" t="s">
        <v>86</v>
      </c>
      <c r="DO97" s="154">
        <v>0</v>
      </c>
    </row>
    <row r="98" spans="1:119" x14ac:dyDescent="0.2">
      <c r="A98" s="154">
        <f>ROW(Source!A342)</f>
        <v>342</v>
      </c>
      <c r="B98" s="154">
        <v>66504103</v>
      </c>
      <c r="C98" s="154">
        <v>66534486</v>
      </c>
      <c r="D98" s="154">
        <v>65610688</v>
      </c>
      <c r="E98" s="154">
        <v>117</v>
      </c>
      <c r="F98" s="154">
        <v>1</v>
      </c>
      <c r="G98" s="154">
        <v>1</v>
      </c>
      <c r="H98" s="154">
        <v>1</v>
      </c>
      <c r="I98" s="154" t="s">
        <v>467</v>
      </c>
      <c r="J98" s="154" t="s">
        <v>86</v>
      </c>
      <c r="K98" s="154" t="s">
        <v>468</v>
      </c>
      <c r="L98" s="154">
        <v>1191</v>
      </c>
      <c r="N98" s="154">
        <v>1013</v>
      </c>
      <c r="O98" s="154" t="s">
        <v>406</v>
      </c>
      <c r="P98" s="154" t="s">
        <v>406</v>
      </c>
      <c r="Q98" s="154">
        <v>1</v>
      </c>
      <c r="W98" s="154">
        <v>0</v>
      </c>
      <c r="X98" s="154">
        <v>44848675</v>
      </c>
      <c r="Y98" s="154">
        <f t="shared" si="43"/>
        <v>29.68</v>
      </c>
      <c r="AA98" s="154">
        <v>0</v>
      </c>
      <c r="AB98" s="154">
        <v>0</v>
      </c>
      <c r="AC98" s="154">
        <v>0</v>
      </c>
      <c r="AD98" s="154">
        <v>496.71</v>
      </c>
      <c r="AE98" s="154">
        <v>0</v>
      </c>
      <c r="AF98" s="154">
        <v>0</v>
      </c>
      <c r="AG98" s="154">
        <v>0</v>
      </c>
      <c r="AH98" s="154">
        <v>496.71</v>
      </c>
      <c r="AI98" s="154">
        <v>1</v>
      </c>
      <c r="AJ98" s="154">
        <v>1</v>
      </c>
      <c r="AK98" s="154">
        <v>1</v>
      </c>
      <c r="AL98" s="154">
        <v>1</v>
      </c>
      <c r="AM98" s="154">
        <v>-2</v>
      </c>
      <c r="AN98" s="154">
        <v>0</v>
      </c>
      <c r="AO98" s="154">
        <v>0</v>
      </c>
      <c r="AP98" s="154">
        <v>1</v>
      </c>
      <c r="AQ98" s="154">
        <v>1</v>
      </c>
      <c r="AR98" s="154">
        <v>0</v>
      </c>
      <c r="AS98" s="154" t="s">
        <v>86</v>
      </c>
      <c r="AT98" s="154">
        <v>29.68</v>
      </c>
      <c r="AU98" s="154" t="s">
        <v>86</v>
      </c>
      <c r="AV98" s="154">
        <v>1</v>
      </c>
      <c r="AW98" s="154">
        <v>2</v>
      </c>
      <c r="AX98" s="154">
        <v>68315259</v>
      </c>
      <c r="AY98" s="154">
        <v>1</v>
      </c>
      <c r="AZ98" s="154">
        <v>0</v>
      </c>
      <c r="BA98" s="154">
        <v>98</v>
      </c>
      <c r="BB98" s="154">
        <v>1</v>
      </c>
      <c r="BC98" s="154">
        <v>0</v>
      </c>
      <c r="BD98" s="154">
        <v>0</v>
      </c>
      <c r="BE98" s="154">
        <v>0</v>
      </c>
      <c r="BF98" s="154">
        <v>0</v>
      </c>
      <c r="BG98" s="154">
        <v>0</v>
      </c>
      <c r="BH98" s="154">
        <v>0</v>
      </c>
      <c r="BI98" s="154">
        <v>0</v>
      </c>
      <c r="BJ98" s="154">
        <v>0</v>
      </c>
      <c r="BK98" s="154">
        <v>0</v>
      </c>
      <c r="BL98" s="154">
        <v>0</v>
      </c>
      <c r="BM98" s="154">
        <v>14742.352799999999</v>
      </c>
      <c r="BN98" s="154">
        <v>29.68</v>
      </c>
      <c r="BO98" s="154">
        <v>0</v>
      </c>
      <c r="BP98" s="154">
        <v>1</v>
      </c>
      <c r="BQ98" s="154">
        <v>0</v>
      </c>
      <c r="BR98" s="154">
        <v>0</v>
      </c>
      <c r="BS98" s="154">
        <v>0</v>
      </c>
      <c r="BT98" s="154">
        <v>14742.352799999999</v>
      </c>
      <c r="BU98" s="154">
        <v>29.68</v>
      </c>
      <c r="BV98" s="154">
        <v>0</v>
      </c>
      <c r="BW98" s="154">
        <v>1</v>
      </c>
      <c r="CU98" s="154">
        <f>ROUND(AT98*Source!I342*AH98*AL98,2)</f>
        <v>294.85000000000002</v>
      </c>
      <c r="CV98" s="154">
        <f>ROUND(Y98*Source!I342,7)</f>
        <v>0.59360000000000002</v>
      </c>
      <c r="CW98" s="154">
        <v>0</v>
      </c>
      <c r="CX98" s="154">
        <f>ROUND(Y98*Source!I342,7)</f>
        <v>0.59360000000000002</v>
      </c>
      <c r="CY98" s="154">
        <f>AD98</f>
        <v>496.71</v>
      </c>
      <c r="CZ98" s="154">
        <f>AH98</f>
        <v>496.71</v>
      </c>
      <c r="DA98" s="154">
        <f>AL98</f>
        <v>1</v>
      </c>
      <c r="DB98" s="154">
        <f t="shared" si="44"/>
        <v>14742.35</v>
      </c>
      <c r="DC98" s="154">
        <f t="shared" si="45"/>
        <v>0</v>
      </c>
      <c r="DD98" s="154" t="s">
        <v>86</v>
      </c>
      <c r="DE98" s="154" t="s">
        <v>86</v>
      </c>
      <c r="DF98" s="154">
        <f t="shared" si="46"/>
        <v>0</v>
      </c>
      <c r="DG98" s="154">
        <f t="shared" si="42"/>
        <v>0</v>
      </c>
      <c r="DH98" s="154">
        <f t="shared" si="47"/>
        <v>0</v>
      </c>
      <c r="DI98" s="154">
        <f t="shared" si="48"/>
        <v>294.85000000000002</v>
      </c>
      <c r="DJ98" s="154">
        <f>DI98</f>
        <v>294.85000000000002</v>
      </c>
      <c r="DK98" s="154">
        <v>1</v>
      </c>
      <c r="DL98" s="154" t="s">
        <v>86</v>
      </c>
      <c r="DM98" s="154">
        <v>0</v>
      </c>
      <c r="DN98" s="154" t="s">
        <v>86</v>
      </c>
      <c r="DO98" s="154">
        <v>0</v>
      </c>
    </row>
    <row r="99" spans="1:119" x14ac:dyDescent="0.2">
      <c r="A99" s="154">
        <f>ROW(Source!A342)</f>
        <v>342</v>
      </c>
      <c r="B99" s="154">
        <v>66504103</v>
      </c>
      <c r="C99" s="154">
        <v>66534486</v>
      </c>
      <c r="D99" s="154">
        <v>65610864</v>
      </c>
      <c r="E99" s="154">
        <v>117</v>
      </c>
      <c r="F99" s="154">
        <v>1</v>
      </c>
      <c r="G99" s="154">
        <v>1</v>
      </c>
      <c r="H99" s="154">
        <v>1</v>
      </c>
      <c r="I99" s="154" t="s">
        <v>1000</v>
      </c>
      <c r="J99" s="154" t="s">
        <v>86</v>
      </c>
      <c r="K99" s="154" t="s">
        <v>1001</v>
      </c>
      <c r="L99" s="154">
        <v>1191</v>
      </c>
      <c r="N99" s="154">
        <v>1013</v>
      </c>
      <c r="O99" s="154" t="s">
        <v>406</v>
      </c>
      <c r="P99" s="154" t="s">
        <v>406</v>
      </c>
      <c r="Q99" s="154">
        <v>1</v>
      </c>
      <c r="W99" s="154">
        <v>0</v>
      </c>
      <c r="X99" s="154">
        <v>-1417349443</v>
      </c>
      <c r="Y99" s="154">
        <f t="shared" si="43"/>
        <v>0.4</v>
      </c>
      <c r="AA99" s="154">
        <v>0</v>
      </c>
      <c r="AB99" s="154">
        <v>0</v>
      </c>
      <c r="AC99" s="154">
        <v>0</v>
      </c>
      <c r="AD99" s="154">
        <v>0</v>
      </c>
      <c r="AE99" s="154">
        <v>0</v>
      </c>
      <c r="AF99" s="154">
        <v>0</v>
      </c>
      <c r="AG99" s="154">
        <v>0</v>
      </c>
      <c r="AH99" s="154">
        <v>0</v>
      </c>
      <c r="AI99" s="154">
        <v>1</v>
      </c>
      <c r="AJ99" s="154">
        <v>1</v>
      </c>
      <c r="AK99" s="154">
        <v>1</v>
      </c>
      <c r="AL99" s="154">
        <v>1</v>
      </c>
      <c r="AM99" s="154">
        <v>-2</v>
      </c>
      <c r="AN99" s="154">
        <v>0</v>
      </c>
      <c r="AO99" s="154">
        <v>0</v>
      </c>
      <c r="AP99" s="154">
        <v>1</v>
      </c>
      <c r="AQ99" s="154">
        <v>1</v>
      </c>
      <c r="AR99" s="154">
        <v>0</v>
      </c>
      <c r="AS99" s="154" t="s">
        <v>86</v>
      </c>
      <c r="AT99" s="154">
        <v>0.4</v>
      </c>
      <c r="AU99" s="154" t="s">
        <v>86</v>
      </c>
      <c r="AV99" s="154">
        <v>2</v>
      </c>
      <c r="AW99" s="154">
        <v>2</v>
      </c>
      <c r="AX99" s="154">
        <v>68315260</v>
      </c>
      <c r="AY99" s="154">
        <v>1</v>
      </c>
      <c r="AZ99" s="154">
        <v>0</v>
      </c>
      <c r="BA99" s="154">
        <v>99</v>
      </c>
      <c r="BB99" s="154">
        <v>1</v>
      </c>
      <c r="BC99" s="154">
        <v>0</v>
      </c>
      <c r="BD99" s="154">
        <v>0</v>
      </c>
      <c r="BE99" s="154">
        <v>0</v>
      </c>
      <c r="BF99" s="154">
        <v>0</v>
      </c>
      <c r="BG99" s="154">
        <v>0</v>
      </c>
      <c r="BH99" s="154">
        <v>0</v>
      </c>
      <c r="BI99" s="154">
        <v>0</v>
      </c>
      <c r="BJ99" s="154">
        <v>0</v>
      </c>
      <c r="BK99" s="154">
        <v>0</v>
      </c>
      <c r="BL99" s="154">
        <v>0</v>
      </c>
      <c r="BM99" s="154">
        <v>0</v>
      </c>
      <c r="BN99" s="154">
        <v>0</v>
      </c>
      <c r="BO99" s="154">
        <v>0</v>
      </c>
      <c r="BP99" s="154">
        <v>0</v>
      </c>
      <c r="BQ99" s="154">
        <v>0</v>
      </c>
      <c r="BR99" s="154">
        <v>0</v>
      </c>
      <c r="BS99" s="154">
        <v>0</v>
      </c>
      <c r="BT99" s="154">
        <v>0</v>
      </c>
      <c r="BU99" s="154">
        <v>0</v>
      </c>
      <c r="BV99" s="154">
        <v>0</v>
      </c>
      <c r="BW99" s="154">
        <v>0</v>
      </c>
      <c r="CV99" s="154">
        <v>0</v>
      </c>
      <c r="CW99" s="154">
        <v>0</v>
      </c>
      <c r="CX99" s="154">
        <f>ROUND(Y99*Source!I342,7)</f>
        <v>8.0000000000000002E-3</v>
      </c>
      <c r="CY99" s="154">
        <f>AD99</f>
        <v>0</v>
      </c>
      <c r="CZ99" s="154">
        <f>AH99</f>
        <v>0</v>
      </c>
      <c r="DA99" s="154">
        <f>AL99</f>
        <v>1</v>
      </c>
      <c r="DB99" s="154">
        <f t="shared" si="44"/>
        <v>0</v>
      </c>
      <c r="DC99" s="154">
        <f t="shared" si="45"/>
        <v>0</v>
      </c>
      <c r="DD99" s="154" t="s">
        <v>86</v>
      </c>
      <c r="DE99" s="154" t="s">
        <v>86</v>
      </c>
      <c r="DF99" s="154">
        <f t="shared" si="46"/>
        <v>0</v>
      </c>
      <c r="DG99" s="154">
        <f t="shared" si="42"/>
        <v>0</v>
      </c>
      <c r="DH99" s="154">
        <f t="shared" si="47"/>
        <v>0</v>
      </c>
      <c r="DI99" s="154">
        <f t="shared" si="48"/>
        <v>0</v>
      </c>
      <c r="DJ99" s="154">
        <f>DI99</f>
        <v>0</v>
      </c>
      <c r="DK99" s="154">
        <v>0</v>
      </c>
      <c r="DL99" s="154" t="s">
        <v>86</v>
      </c>
      <c r="DM99" s="154">
        <v>0</v>
      </c>
      <c r="DN99" s="154" t="s">
        <v>86</v>
      </c>
      <c r="DO99" s="154">
        <v>0</v>
      </c>
    </row>
    <row r="100" spans="1:119" x14ac:dyDescent="0.2">
      <c r="A100" s="154">
        <f>ROW(Source!A342)</f>
        <v>342</v>
      </c>
      <c r="B100" s="154">
        <v>66504103</v>
      </c>
      <c r="C100" s="154">
        <v>66534486</v>
      </c>
      <c r="D100" s="154">
        <v>65617353</v>
      </c>
      <c r="E100" s="154">
        <v>1</v>
      </c>
      <c r="F100" s="154">
        <v>1</v>
      </c>
      <c r="G100" s="154">
        <v>1</v>
      </c>
      <c r="H100" s="154">
        <v>2</v>
      </c>
      <c r="I100" s="154" t="s">
        <v>483</v>
      </c>
      <c r="J100" s="154" t="s">
        <v>1003</v>
      </c>
      <c r="K100" s="154" t="s">
        <v>484</v>
      </c>
      <c r="L100" s="154">
        <v>1368</v>
      </c>
      <c r="N100" s="154">
        <v>1011</v>
      </c>
      <c r="O100" s="154" t="s">
        <v>473</v>
      </c>
      <c r="P100" s="154" t="s">
        <v>473</v>
      </c>
      <c r="Q100" s="154">
        <v>1</v>
      </c>
      <c r="W100" s="154">
        <v>0</v>
      </c>
      <c r="X100" s="154">
        <v>639918019</v>
      </c>
      <c r="Y100" s="154">
        <f t="shared" si="43"/>
        <v>0.2</v>
      </c>
      <c r="AA100" s="154">
        <v>0</v>
      </c>
      <c r="AB100" s="154">
        <v>1551.19</v>
      </c>
      <c r="AC100" s="154">
        <v>682.51</v>
      </c>
      <c r="AD100" s="154">
        <v>0</v>
      </c>
      <c r="AE100" s="154">
        <v>0</v>
      </c>
      <c r="AF100" s="154">
        <v>1551.19</v>
      </c>
      <c r="AG100" s="154">
        <v>682.51</v>
      </c>
      <c r="AH100" s="154">
        <v>0</v>
      </c>
      <c r="AI100" s="154">
        <v>1</v>
      </c>
      <c r="AJ100" s="154">
        <v>1</v>
      </c>
      <c r="AK100" s="154">
        <v>1</v>
      </c>
      <c r="AL100" s="154">
        <v>1</v>
      </c>
      <c r="AM100" s="154">
        <v>-2</v>
      </c>
      <c r="AN100" s="154">
        <v>0</v>
      </c>
      <c r="AO100" s="154">
        <v>0</v>
      </c>
      <c r="AP100" s="154">
        <v>1</v>
      </c>
      <c r="AQ100" s="154">
        <v>1</v>
      </c>
      <c r="AR100" s="154">
        <v>0</v>
      </c>
      <c r="AS100" s="154" t="s">
        <v>86</v>
      </c>
      <c r="AT100" s="154">
        <v>0.2</v>
      </c>
      <c r="AU100" s="154" t="s">
        <v>86</v>
      </c>
      <c r="AV100" s="154">
        <v>1</v>
      </c>
      <c r="AW100" s="154">
        <v>2</v>
      </c>
      <c r="AX100" s="154">
        <v>68315261</v>
      </c>
      <c r="AY100" s="154">
        <v>1</v>
      </c>
      <c r="AZ100" s="154">
        <v>0</v>
      </c>
      <c r="BA100" s="154">
        <v>100</v>
      </c>
      <c r="BB100" s="154">
        <v>1</v>
      </c>
      <c r="BC100" s="154">
        <v>0</v>
      </c>
      <c r="BD100" s="154">
        <v>0</v>
      </c>
      <c r="BE100" s="154">
        <v>0</v>
      </c>
      <c r="BF100" s="154">
        <v>0</v>
      </c>
      <c r="BG100" s="154">
        <v>0</v>
      </c>
      <c r="BH100" s="154">
        <v>0</v>
      </c>
      <c r="BI100" s="154">
        <v>0</v>
      </c>
      <c r="BJ100" s="154">
        <v>0</v>
      </c>
      <c r="BK100" s="154">
        <v>310.23800000000006</v>
      </c>
      <c r="BL100" s="154">
        <v>136.50200000000001</v>
      </c>
      <c r="BM100" s="154">
        <v>0</v>
      </c>
      <c r="BN100" s="154">
        <v>0</v>
      </c>
      <c r="BO100" s="154">
        <v>0.2</v>
      </c>
      <c r="BP100" s="154">
        <v>1</v>
      </c>
      <c r="BQ100" s="154">
        <v>0</v>
      </c>
      <c r="BR100" s="154">
        <v>310.23800000000006</v>
      </c>
      <c r="BS100" s="154">
        <v>136.50200000000001</v>
      </c>
      <c r="BT100" s="154">
        <v>0</v>
      </c>
      <c r="BU100" s="154">
        <v>0</v>
      </c>
      <c r="BV100" s="154">
        <v>0.2</v>
      </c>
      <c r="BW100" s="154">
        <v>1</v>
      </c>
      <c r="CV100" s="154">
        <v>0</v>
      </c>
      <c r="CW100" s="154">
        <f>ROUND(Y100*Source!I342*DO100,7)</f>
        <v>4.0000000000000001E-3</v>
      </c>
      <c r="CX100" s="154">
        <f>ROUND(Y100*Source!I342,7)</f>
        <v>4.0000000000000001E-3</v>
      </c>
      <c r="CY100" s="154">
        <f>AB100</f>
        <v>1551.19</v>
      </c>
      <c r="CZ100" s="154">
        <f>AF100</f>
        <v>1551.19</v>
      </c>
      <c r="DA100" s="154">
        <f>AJ100</f>
        <v>1</v>
      </c>
      <c r="DB100" s="154">
        <f t="shared" si="44"/>
        <v>310.24</v>
      </c>
      <c r="DC100" s="154">
        <f t="shared" si="45"/>
        <v>136.5</v>
      </c>
      <c r="DD100" s="154" t="s">
        <v>86</v>
      </c>
      <c r="DE100" s="154" t="s">
        <v>86</v>
      </c>
      <c r="DF100" s="154">
        <f t="shared" si="46"/>
        <v>0</v>
      </c>
      <c r="DG100" s="154">
        <f t="shared" si="42"/>
        <v>6.2</v>
      </c>
      <c r="DH100" s="154">
        <f t="shared" si="47"/>
        <v>2.73</v>
      </c>
      <c r="DI100" s="154">
        <f t="shared" si="48"/>
        <v>0</v>
      </c>
      <c r="DJ100" s="154">
        <f>DG100+DH100</f>
        <v>8.93</v>
      </c>
      <c r="DK100" s="154">
        <v>1</v>
      </c>
      <c r="DL100" s="154" t="s">
        <v>485</v>
      </c>
      <c r="DM100" s="154">
        <v>6</v>
      </c>
      <c r="DN100" s="154" t="s">
        <v>406</v>
      </c>
      <c r="DO100" s="154">
        <v>1</v>
      </c>
    </row>
    <row r="101" spans="1:119" x14ac:dyDescent="0.2">
      <c r="A101" s="154">
        <f>ROW(Source!A342)</f>
        <v>342</v>
      </c>
      <c r="B101" s="154">
        <v>66504103</v>
      </c>
      <c r="C101" s="154">
        <v>66534486</v>
      </c>
      <c r="D101" s="154">
        <v>65617450</v>
      </c>
      <c r="E101" s="154">
        <v>1</v>
      </c>
      <c r="F101" s="154">
        <v>1</v>
      </c>
      <c r="G101" s="154">
        <v>1</v>
      </c>
      <c r="H101" s="154">
        <v>2</v>
      </c>
      <c r="I101" s="154" t="s">
        <v>487</v>
      </c>
      <c r="J101" s="154" t="s">
        <v>1004</v>
      </c>
      <c r="K101" s="154" t="s">
        <v>488</v>
      </c>
      <c r="L101" s="154">
        <v>1368</v>
      </c>
      <c r="N101" s="154">
        <v>1011</v>
      </c>
      <c r="O101" s="154" t="s">
        <v>473</v>
      </c>
      <c r="P101" s="154" t="s">
        <v>473</v>
      </c>
      <c r="Q101" s="154">
        <v>1</v>
      </c>
      <c r="W101" s="154">
        <v>0</v>
      </c>
      <c r="X101" s="154">
        <v>-1620640563</v>
      </c>
      <c r="Y101" s="154">
        <f t="shared" si="43"/>
        <v>6.9</v>
      </c>
      <c r="AA101" s="154">
        <v>0</v>
      </c>
      <c r="AB101" s="154">
        <v>2.54</v>
      </c>
      <c r="AC101" s="154">
        <v>0</v>
      </c>
      <c r="AD101" s="154">
        <v>0</v>
      </c>
      <c r="AE101" s="154">
        <v>0</v>
      </c>
      <c r="AF101" s="154">
        <v>1.75</v>
      </c>
      <c r="AG101" s="154">
        <v>0</v>
      </c>
      <c r="AH101" s="154">
        <v>0</v>
      </c>
      <c r="AI101" s="154">
        <v>1</v>
      </c>
      <c r="AJ101" s="154">
        <v>1.45</v>
      </c>
      <c r="AK101" s="154">
        <v>1</v>
      </c>
      <c r="AL101" s="154">
        <v>1</v>
      </c>
      <c r="AM101" s="154">
        <v>2</v>
      </c>
      <c r="AN101" s="154">
        <v>0</v>
      </c>
      <c r="AO101" s="154">
        <v>0</v>
      </c>
      <c r="AP101" s="154">
        <v>1</v>
      </c>
      <c r="AQ101" s="154">
        <v>1</v>
      </c>
      <c r="AR101" s="154">
        <v>0</v>
      </c>
      <c r="AS101" s="154" t="s">
        <v>86</v>
      </c>
      <c r="AT101" s="154">
        <v>6.9</v>
      </c>
      <c r="AU101" s="154" t="s">
        <v>86</v>
      </c>
      <c r="AV101" s="154">
        <v>1</v>
      </c>
      <c r="AW101" s="154">
        <v>2</v>
      </c>
      <c r="AX101" s="154">
        <v>68315262</v>
      </c>
      <c r="AY101" s="154">
        <v>1</v>
      </c>
      <c r="AZ101" s="154">
        <v>0</v>
      </c>
      <c r="BA101" s="154">
        <v>101</v>
      </c>
      <c r="BB101" s="154">
        <v>1</v>
      </c>
      <c r="BC101" s="154">
        <v>0</v>
      </c>
      <c r="BD101" s="154">
        <v>0</v>
      </c>
      <c r="BE101" s="154">
        <v>0</v>
      </c>
      <c r="BF101" s="154">
        <v>0</v>
      </c>
      <c r="BG101" s="154">
        <v>0</v>
      </c>
      <c r="BH101" s="154">
        <v>0</v>
      </c>
      <c r="BI101" s="154">
        <v>0</v>
      </c>
      <c r="BJ101" s="154">
        <v>0</v>
      </c>
      <c r="BK101" s="154">
        <v>12.075000000000001</v>
      </c>
      <c r="BL101" s="154">
        <v>0</v>
      </c>
      <c r="BM101" s="154">
        <v>0</v>
      </c>
      <c r="BN101" s="154">
        <v>0</v>
      </c>
      <c r="BO101" s="154">
        <v>0</v>
      </c>
      <c r="BP101" s="154">
        <v>1</v>
      </c>
      <c r="BQ101" s="154">
        <v>0</v>
      </c>
      <c r="BR101" s="154">
        <v>12.075000000000001</v>
      </c>
      <c r="BS101" s="154">
        <v>0</v>
      </c>
      <c r="BT101" s="154">
        <v>0</v>
      </c>
      <c r="BU101" s="154">
        <v>0</v>
      </c>
      <c r="BV101" s="154">
        <v>0</v>
      </c>
      <c r="BW101" s="154">
        <v>1</v>
      </c>
      <c r="CV101" s="154">
        <v>0</v>
      </c>
      <c r="CW101" s="154">
        <f>ROUND(Y101*Source!I342*DO101,7)</f>
        <v>0</v>
      </c>
      <c r="CX101" s="154">
        <f>ROUND(Y101*Source!I342,7)</f>
        <v>0.13800000000000001</v>
      </c>
      <c r="CY101" s="154">
        <f>AB101</f>
        <v>2.54</v>
      </c>
      <c r="CZ101" s="154">
        <f>AF101</f>
        <v>1.75</v>
      </c>
      <c r="DA101" s="154">
        <f>AJ101</f>
        <v>1.45</v>
      </c>
      <c r="DB101" s="154">
        <f t="shared" si="44"/>
        <v>12.08</v>
      </c>
      <c r="DC101" s="154">
        <f t="shared" si="45"/>
        <v>0</v>
      </c>
      <c r="DD101" s="154" t="s">
        <v>86</v>
      </c>
      <c r="DE101" s="154" t="s">
        <v>86</v>
      </c>
      <c r="DF101" s="154">
        <f t="shared" si="46"/>
        <v>0</v>
      </c>
      <c r="DG101" s="154">
        <f>ROUND(ROUND(AF101*AJ101,2)*CX101,2)</f>
        <v>0.35</v>
      </c>
      <c r="DH101" s="154">
        <f t="shared" si="47"/>
        <v>0</v>
      </c>
      <c r="DI101" s="154">
        <f t="shared" si="48"/>
        <v>0</v>
      </c>
      <c r="DJ101" s="154">
        <f>DG101+DH101</f>
        <v>0.35</v>
      </c>
      <c r="DK101" s="154">
        <v>0</v>
      </c>
      <c r="DL101" s="154" t="s">
        <v>86</v>
      </c>
      <c r="DM101" s="154">
        <v>0</v>
      </c>
      <c r="DN101" s="154" t="s">
        <v>86</v>
      </c>
      <c r="DO101" s="154">
        <v>0</v>
      </c>
    </row>
    <row r="102" spans="1:119" x14ac:dyDescent="0.2">
      <c r="A102" s="154">
        <f>ROW(Source!A342)</f>
        <v>342</v>
      </c>
      <c r="B102" s="154">
        <v>66504103</v>
      </c>
      <c r="C102" s="154">
        <v>66534486</v>
      </c>
      <c r="D102" s="154">
        <v>65617494</v>
      </c>
      <c r="E102" s="154">
        <v>1</v>
      </c>
      <c r="F102" s="154">
        <v>1</v>
      </c>
      <c r="G102" s="154">
        <v>1</v>
      </c>
      <c r="H102" s="154">
        <v>2</v>
      </c>
      <c r="I102" s="154" t="s">
        <v>489</v>
      </c>
      <c r="J102" s="154" t="s">
        <v>1005</v>
      </c>
      <c r="K102" s="154" t="s">
        <v>490</v>
      </c>
      <c r="L102" s="154">
        <v>1368</v>
      </c>
      <c r="N102" s="154">
        <v>1011</v>
      </c>
      <c r="O102" s="154" t="s">
        <v>473</v>
      </c>
      <c r="P102" s="154" t="s">
        <v>473</v>
      </c>
      <c r="Q102" s="154">
        <v>1</v>
      </c>
      <c r="W102" s="154">
        <v>0</v>
      </c>
      <c r="X102" s="154">
        <v>877234250</v>
      </c>
      <c r="Y102" s="154">
        <f t="shared" si="43"/>
        <v>6.9</v>
      </c>
      <c r="AA102" s="154">
        <v>0</v>
      </c>
      <c r="AB102" s="154">
        <v>18.28</v>
      </c>
      <c r="AC102" s="154">
        <v>0</v>
      </c>
      <c r="AD102" s="154">
        <v>0</v>
      </c>
      <c r="AE102" s="154">
        <v>0</v>
      </c>
      <c r="AF102" s="154">
        <v>13.44</v>
      </c>
      <c r="AG102" s="154">
        <v>0</v>
      </c>
      <c r="AH102" s="154">
        <v>0</v>
      </c>
      <c r="AI102" s="154">
        <v>1</v>
      </c>
      <c r="AJ102" s="154">
        <v>1.36</v>
      </c>
      <c r="AK102" s="154">
        <v>1</v>
      </c>
      <c r="AL102" s="154">
        <v>1</v>
      </c>
      <c r="AM102" s="154">
        <v>2</v>
      </c>
      <c r="AN102" s="154">
        <v>0</v>
      </c>
      <c r="AO102" s="154">
        <v>0</v>
      </c>
      <c r="AP102" s="154">
        <v>1</v>
      </c>
      <c r="AQ102" s="154">
        <v>1</v>
      </c>
      <c r="AR102" s="154">
        <v>0</v>
      </c>
      <c r="AS102" s="154" t="s">
        <v>86</v>
      </c>
      <c r="AT102" s="154">
        <v>6.9</v>
      </c>
      <c r="AU102" s="154" t="s">
        <v>86</v>
      </c>
      <c r="AV102" s="154">
        <v>1</v>
      </c>
      <c r="AW102" s="154">
        <v>2</v>
      </c>
      <c r="AX102" s="154">
        <v>68315263</v>
      </c>
      <c r="AY102" s="154">
        <v>1</v>
      </c>
      <c r="AZ102" s="154">
        <v>0</v>
      </c>
      <c r="BA102" s="154">
        <v>102</v>
      </c>
      <c r="BB102" s="154">
        <v>1</v>
      </c>
      <c r="BC102" s="154">
        <v>0</v>
      </c>
      <c r="BD102" s="154">
        <v>0</v>
      </c>
      <c r="BE102" s="154">
        <v>0</v>
      </c>
      <c r="BF102" s="154">
        <v>0</v>
      </c>
      <c r="BG102" s="154">
        <v>0</v>
      </c>
      <c r="BH102" s="154">
        <v>0</v>
      </c>
      <c r="BI102" s="154">
        <v>0</v>
      </c>
      <c r="BJ102" s="154">
        <v>0</v>
      </c>
      <c r="BK102" s="154">
        <v>92.736000000000004</v>
      </c>
      <c r="BL102" s="154">
        <v>0</v>
      </c>
      <c r="BM102" s="154">
        <v>0</v>
      </c>
      <c r="BN102" s="154">
        <v>0</v>
      </c>
      <c r="BO102" s="154">
        <v>0</v>
      </c>
      <c r="BP102" s="154">
        <v>1</v>
      </c>
      <c r="BQ102" s="154">
        <v>0</v>
      </c>
      <c r="BR102" s="154">
        <v>92.736000000000004</v>
      </c>
      <c r="BS102" s="154">
        <v>0</v>
      </c>
      <c r="BT102" s="154">
        <v>0</v>
      </c>
      <c r="BU102" s="154">
        <v>0</v>
      </c>
      <c r="BV102" s="154">
        <v>0</v>
      </c>
      <c r="BW102" s="154">
        <v>1</v>
      </c>
      <c r="CV102" s="154">
        <v>0</v>
      </c>
      <c r="CW102" s="154">
        <f>ROUND(Y102*Source!I342*DO102,7)</f>
        <v>0</v>
      </c>
      <c r="CX102" s="154">
        <f>ROUND(Y102*Source!I342,7)</f>
        <v>0.13800000000000001</v>
      </c>
      <c r="CY102" s="154">
        <f>AB102</f>
        <v>18.28</v>
      </c>
      <c r="CZ102" s="154">
        <f>AF102</f>
        <v>13.44</v>
      </c>
      <c r="DA102" s="154">
        <f>AJ102</f>
        <v>1.36</v>
      </c>
      <c r="DB102" s="154">
        <f t="shared" si="44"/>
        <v>92.74</v>
      </c>
      <c r="DC102" s="154">
        <f t="shared" si="45"/>
        <v>0</v>
      </c>
      <c r="DD102" s="154" t="s">
        <v>86</v>
      </c>
      <c r="DE102" s="154" t="s">
        <v>86</v>
      </c>
      <c r="DF102" s="154">
        <f t="shared" si="46"/>
        <v>0</v>
      </c>
      <c r="DG102" s="154">
        <f>ROUND(ROUND(AF102*AJ102,2)*CX102,2)</f>
        <v>2.52</v>
      </c>
      <c r="DH102" s="154">
        <f t="shared" si="47"/>
        <v>0</v>
      </c>
      <c r="DI102" s="154">
        <f t="shared" si="48"/>
        <v>0</v>
      </c>
      <c r="DJ102" s="154">
        <f>DG102+DH102</f>
        <v>2.52</v>
      </c>
      <c r="DK102" s="154">
        <v>0</v>
      </c>
      <c r="DL102" s="154" t="s">
        <v>86</v>
      </c>
      <c r="DM102" s="154">
        <v>0</v>
      </c>
      <c r="DN102" s="154" t="s">
        <v>86</v>
      </c>
      <c r="DO102" s="154">
        <v>0</v>
      </c>
    </row>
    <row r="103" spans="1:119" x14ac:dyDescent="0.2">
      <c r="A103" s="154">
        <f>ROW(Source!A342)</f>
        <v>342</v>
      </c>
      <c r="B103" s="154">
        <v>66504103</v>
      </c>
      <c r="C103" s="154">
        <v>66534486</v>
      </c>
      <c r="D103" s="154">
        <v>65618247</v>
      </c>
      <c r="E103" s="154">
        <v>1</v>
      </c>
      <c r="F103" s="154">
        <v>1</v>
      </c>
      <c r="G103" s="154">
        <v>1</v>
      </c>
      <c r="H103" s="154">
        <v>2</v>
      </c>
      <c r="I103" s="154" t="s">
        <v>471</v>
      </c>
      <c r="J103" s="154" t="s">
        <v>1002</v>
      </c>
      <c r="K103" s="154" t="s">
        <v>472</v>
      </c>
      <c r="L103" s="154">
        <v>1368</v>
      </c>
      <c r="N103" s="154">
        <v>1011</v>
      </c>
      <c r="O103" s="154" t="s">
        <v>473</v>
      </c>
      <c r="P103" s="154" t="s">
        <v>473</v>
      </c>
      <c r="Q103" s="154">
        <v>1</v>
      </c>
      <c r="W103" s="154">
        <v>0</v>
      </c>
      <c r="X103" s="154">
        <v>-849950259</v>
      </c>
      <c r="Y103" s="154">
        <f t="shared" si="43"/>
        <v>0.2</v>
      </c>
      <c r="AA103" s="154">
        <v>0</v>
      </c>
      <c r="AB103" s="154">
        <v>578.28</v>
      </c>
      <c r="AC103" s="154">
        <v>508.09</v>
      </c>
      <c r="AD103" s="154">
        <v>0</v>
      </c>
      <c r="AE103" s="154">
        <v>0</v>
      </c>
      <c r="AF103" s="154">
        <v>477.92</v>
      </c>
      <c r="AG103" s="154">
        <v>508.09</v>
      </c>
      <c r="AH103" s="154">
        <v>0</v>
      </c>
      <c r="AI103" s="154">
        <v>1</v>
      </c>
      <c r="AJ103" s="154">
        <v>1.21</v>
      </c>
      <c r="AK103" s="154">
        <v>1</v>
      </c>
      <c r="AL103" s="154">
        <v>1</v>
      </c>
      <c r="AM103" s="154">
        <v>2</v>
      </c>
      <c r="AN103" s="154">
        <v>0</v>
      </c>
      <c r="AO103" s="154">
        <v>0</v>
      </c>
      <c r="AP103" s="154">
        <v>1</v>
      </c>
      <c r="AQ103" s="154">
        <v>1</v>
      </c>
      <c r="AR103" s="154">
        <v>0</v>
      </c>
      <c r="AS103" s="154" t="s">
        <v>86</v>
      </c>
      <c r="AT103" s="154">
        <v>0.2</v>
      </c>
      <c r="AU103" s="154" t="s">
        <v>86</v>
      </c>
      <c r="AV103" s="154">
        <v>1</v>
      </c>
      <c r="AW103" s="154">
        <v>2</v>
      </c>
      <c r="AX103" s="154">
        <v>68315264</v>
      </c>
      <c r="AY103" s="154">
        <v>1</v>
      </c>
      <c r="AZ103" s="154">
        <v>0</v>
      </c>
      <c r="BA103" s="154">
        <v>103</v>
      </c>
      <c r="BB103" s="154">
        <v>1</v>
      </c>
      <c r="BC103" s="154">
        <v>0</v>
      </c>
      <c r="BD103" s="154">
        <v>0</v>
      </c>
      <c r="BE103" s="154">
        <v>0</v>
      </c>
      <c r="BF103" s="154">
        <v>0</v>
      </c>
      <c r="BG103" s="154">
        <v>0</v>
      </c>
      <c r="BH103" s="154">
        <v>0</v>
      </c>
      <c r="BI103" s="154">
        <v>0</v>
      </c>
      <c r="BJ103" s="154">
        <v>0</v>
      </c>
      <c r="BK103" s="154">
        <v>95.584000000000003</v>
      </c>
      <c r="BL103" s="154">
        <v>101.61799999999999</v>
      </c>
      <c r="BM103" s="154">
        <v>0</v>
      </c>
      <c r="BN103" s="154">
        <v>0</v>
      </c>
      <c r="BO103" s="154">
        <v>0.2</v>
      </c>
      <c r="BP103" s="154">
        <v>1</v>
      </c>
      <c r="BQ103" s="154">
        <v>0</v>
      </c>
      <c r="BR103" s="154">
        <v>95.584000000000003</v>
      </c>
      <c r="BS103" s="154">
        <v>101.61799999999999</v>
      </c>
      <c r="BT103" s="154">
        <v>0</v>
      </c>
      <c r="BU103" s="154">
        <v>0</v>
      </c>
      <c r="BV103" s="154">
        <v>0.2</v>
      </c>
      <c r="BW103" s="154">
        <v>1</v>
      </c>
      <c r="CV103" s="154">
        <v>0</v>
      </c>
      <c r="CW103" s="154">
        <f>ROUND(Y103*Source!I342*DO103,7)</f>
        <v>4.0000000000000001E-3</v>
      </c>
      <c r="CX103" s="154">
        <f>ROUND(Y103*Source!I342,7)</f>
        <v>4.0000000000000001E-3</v>
      </c>
      <c r="CY103" s="154">
        <f>AB103</f>
        <v>578.28</v>
      </c>
      <c r="CZ103" s="154">
        <f>AF103</f>
        <v>477.92</v>
      </c>
      <c r="DA103" s="154">
        <f>AJ103</f>
        <v>1.21</v>
      </c>
      <c r="DB103" s="154">
        <f t="shared" si="44"/>
        <v>95.58</v>
      </c>
      <c r="DC103" s="154">
        <f t="shared" si="45"/>
        <v>101.62</v>
      </c>
      <c r="DD103" s="154" t="s">
        <v>86</v>
      </c>
      <c r="DE103" s="154" t="s">
        <v>86</v>
      </c>
      <c r="DF103" s="154">
        <f t="shared" si="46"/>
        <v>0</v>
      </c>
      <c r="DG103" s="154">
        <f>ROUND(ROUND(AF103*AJ103,2)*CX103,2)</f>
        <v>2.31</v>
      </c>
      <c r="DH103" s="154">
        <f t="shared" si="47"/>
        <v>2.0299999999999998</v>
      </c>
      <c r="DI103" s="154">
        <f t="shared" si="48"/>
        <v>0</v>
      </c>
      <c r="DJ103" s="154">
        <f>DG103+DH103</f>
        <v>4.34</v>
      </c>
      <c r="DK103" s="154">
        <v>0</v>
      </c>
      <c r="DL103" s="154" t="s">
        <v>474</v>
      </c>
      <c r="DM103" s="154">
        <v>4</v>
      </c>
      <c r="DN103" s="154" t="s">
        <v>406</v>
      </c>
      <c r="DO103" s="154">
        <v>1</v>
      </c>
    </row>
    <row r="104" spans="1:119" x14ac:dyDescent="0.2">
      <c r="A104" s="154">
        <f>ROW(Source!A342)</f>
        <v>342</v>
      </c>
      <c r="B104" s="154">
        <v>66504103</v>
      </c>
      <c r="C104" s="154">
        <v>66534486</v>
      </c>
      <c r="D104" s="154">
        <v>65685188</v>
      </c>
      <c r="E104" s="154">
        <v>1</v>
      </c>
      <c r="F104" s="154">
        <v>1</v>
      </c>
      <c r="G104" s="154">
        <v>1</v>
      </c>
      <c r="H104" s="154">
        <v>3</v>
      </c>
      <c r="I104" s="154" t="s">
        <v>492</v>
      </c>
      <c r="J104" s="154" t="s">
        <v>1006</v>
      </c>
      <c r="K104" s="154" t="s">
        <v>493</v>
      </c>
      <c r="L104" s="154">
        <v>1302</v>
      </c>
      <c r="N104" s="154">
        <v>1003</v>
      </c>
      <c r="O104" s="154" t="s">
        <v>494</v>
      </c>
      <c r="P104" s="154" t="s">
        <v>494</v>
      </c>
      <c r="Q104" s="154">
        <v>10</v>
      </c>
      <c r="W104" s="154">
        <v>0</v>
      </c>
      <c r="X104" s="154">
        <v>530731316</v>
      </c>
      <c r="Y104" s="154">
        <f t="shared" si="43"/>
        <v>0.245</v>
      </c>
      <c r="AA104" s="154">
        <v>57.7</v>
      </c>
      <c r="AB104" s="154">
        <v>0</v>
      </c>
      <c r="AC104" s="154">
        <v>0</v>
      </c>
      <c r="AD104" s="154">
        <v>0</v>
      </c>
      <c r="AE104" s="154">
        <v>37.71</v>
      </c>
      <c r="AF104" s="154">
        <v>0</v>
      </c>
      <c r="AG104" s="154">
        <v>0</v>
      </c>
      <c r="AH104" s="154">
        <v>0</v>
      </c>
      <c r="AI104" s="154">
        <v>1.53</v>
      </c>
      <c r="AJ104" s="154">
        <v>1</v>
      </c>
      <c r="AK104" s="154">
        <v>1</v>
      </c>
      <c r="AL104" s="154">
        <v>1</v>
      </c>
      <c r="AM104" s="154">
        <v>2</v>
      </c>
      <c r="AN104" s="154">
        <v>0</v>
      </c>
      <c r="AO104" s="154">
        <v>0</v>
      </c>
      <c r="AP104" s="154">
        <v>1</v>
      </c>
      <c r="AQ104" s="154">
        <v>1</v>
      </c>
      <c r="AR104" s="154">
        <v>0</v>
      </c>
      <c r="AS104" s="154" t="s">
        <v>86</v>
      </c>
      <c r="AT104" s="154">
        <v>0.245</v>
      </c>
      <c r="AU104" s="154" t="s">
        <v>86</v>
      </c>
      <c r="AV104" s="154">
        <v>0</v>
      </c>
      <c r="AW104" s="154">
        <v>2</v>
      </c>
      <c r="AX104" s="154">
        <v>68315265</v>
      </c>
      <c r="AY104" s="154">
        <v>1</v>
      </c>
      <c r="AZ104" s="154">
        <v>0</v>
      </c>
      <c r="BA104" s="154">
        <v>104</v>
      </c>
      <c r="BB104" s="154">
        <v>1</v>
      </c>
      <c r="BC104" s="154">
        <v>0</v>
      </c>
      <c r="BD104" s="154">
        <v>0</v>
      </c>
      <c r="BE104" s="154">
        <v>0</v>
      </c>
      <c r="BF104" s="154">
        <v>0</v>
      </c>
      <c r="BG104" s="154">
        <v>0</v>
      </c>
      <c r="BH104" s="154">
        <v>0</v>
      </c>
      <c r="BI104" s="154">
        <v>0</v>
      </c>
      <c r="BJ104" s="154">
        <v>9.2389500000000009</v>
      </c>
      <c r="BK104" s="154">
        <v>0</v>
      </c>
      <c r="BL104" s="154">
        <v>0</v>
      </c>
      <c r="BM104" s="154">
        <v>0</v>
      </c>
      <c r="BN104" s="154">
        <v>0</v>
      </c>
      <c r="BO104" s="154">
        <v>0</v>
      </c>
      <c r="BP104" s="154">
        <v>1</v>
      </c>
      <c r="BQ104" s="154">
        <v>9.2389500000000009</v>
      </c>
      <c r="BR104" s="154">
        <v>0</v>
      </c>
      <c r="BS104" s="154">
        <v>0</v>
      </c>
      <c r="BT104" s="154">
        <v>0</v>
      </c>
      <c r="BU104" s="154">
        <v>0</v>
      </c>
      <c r="BV104" s="154">
        <v>0</v>
      </c>
      <c r="BW104" s="154">
        <v>1</v>
      </c>
      <c r="CV104" s="154">
        <v>0</v>
      </c>
      <c r="CW104" s="154">
        <v>0</v>
      </c>
      <c r="CX104" s="154">
        <f>ROUND(Y104*Source!I342,7)</f>
        <v>4.8999999999999998E-3</v>
      </c>
      <c r="CY104" s="154">
        <f>AA104</f>
        <v>57.7</v>
      </c>
      <c r="CZ104" s="154">
        <f>AE104</f>
        <v>37.71</v>
      </c>
      <c r="DA104" s="154">
        <f>AI104</f>
        <v>1.53</v>
      </c>
      <c r="DB104" s="154">
        <f t="shared" si="44"/>
        <v>9.24</v>
      </c>
      <c r="DC104" s="154">
        <f t="shared" si="45"/>
        <v>0</v>
      </c>
      <c r="DD104" s="154" t="s">
        <v>86</v>
      </c>
      <c r="DE104" s="154" t="s">
        <v>86</v>
      </c>
      <c r="DF104" s="154">
        <f>ROUND(ROUND(AE104*AI104,2)*CX104,2)</f>
        <v>0.28000000000000003</v>
      </c>
      <c r="DG104" s="154">
        <f t="shared" ref="DG104:DG116" si="49">ROUND(ROUND(AF104,2)*CX104,2)</f>
        <v>0</v>
      </c>
      <c r="DH104" s="154">
        <f t="shared" si="47"/>
        <v>0</v>
      </c>
      <c r="DI104" s="154">
        <f t="shared" si="48"/>
        <v>0</v>
      </c>
      <c r="DJ104" s="154">
        <f>DF104</f>
        <v>0.28000000000000003</v>
      </c>
      <c r="DK104" s="154">
        <v>0</v>
      </c>
      <c r="DL104" s="154" t="s">
        <v>86</v>
      </c>
      <c r="DM104" s="154">
        <v>0</v>
      </c>
      <c r="DN104" s="154" t="s">
        <v>86</v>
      </c>
      <c r="DO104" s="154">
        <v>0</v>
      </c>
    </row>
    <row r="105" spans="1:119" x14ac:dyDescent="0.2">
      <c r="A105" s="154">
        <f>ROW(Source!A342)</f>
        <v>342</v>
      </c>
      <c r="B105" s="154">
        <v>66504103</v>
      </c>
      <c r="C105" s="154">
        <v>66534486</v>
      </c>
      <c r="D105" s="154">
        <v>65686857</v>
      </c>
      <c r="E105" s="154">
        <v>1</v>
      </c>
      <c r="F105" s="154">
        <v>1</v>
      </c>
      <c r="G105" s="154">
        <v>1</v>
      </c>
      <c r="H105" s="154">
        <v>3</v>
      </c>
      <c r="I105" s="154" t="s">
        <v>575</v>
      </c>
      <c r="J105" s="154" t="s">
        <v>1019</v>
      </c>
      <c r="K105" s="154" t="s">
        <v>576</v>
      </c>
      <c r="L105" s="154">
        <v>1348</v>
      </c>
      <c r="N105" s="154">
        <v>1009</v>
      </c>
      <c r="O105" s="154" t="s">
        <v>497</v>
      </c>
      <c r="P105" s="154" t="s">
        <v>497</v>
      </c>
      <c r="Q105" s="154">
        <v>1000</v>
      </c>
      <c r="W105" s="154">
        <v>0</v>
      </c>
      <c r="X105" s="154">
        <v>-312996078</v>
      </c>
      <c r="Y105" s="154">
        <f t="shared" si="43"/>
        <v>6.2E-4</v>
      </c>
      <c r="AA105" s="154">
        <v>123988.7</v>
      </c>
      <c r="AB105" s="154">
        <v>0</v>
      </c>
      <c r="AC105" s="154">
        <v>0</v>
      </c>
      <c r="AD105" s="154">
        <v>0</v>
      </c>
      <c r="AE105" s="154">
        <v>99190.96</v>
      </c>
      <c r="AF105" s="154">
        <v>0</v>
      </c>
      <c r="AG105" s="154">
        <v>0</v>
      </c>
      <c r="AH105" s="154">
        <v>0</v>
      </c>
      <c r="AI105" s="154">
        <v>1.25</v>
      </c>
      <c r="AJ105" s="154">
        <v>1</v>
      </c>
      <c r="AK105" s="154">
        <v>1</v>
      </c>
      <c r="AL105" s="154">
        <v>1</v>
      </c>
      <c r="AM105" s="154">
        <v>2</v>
      </c>
      <c r="AN105" s="154">
        <v>0</v>
      </c>
      <c r="AO105" s="154">
        <v>0</v>
      </c>
      <c r="AP105" s="154">
        <v>1</v>
      </c>
      <c r="AQ105" s="154">
        <v>1</v>
      </c>
      <c r="AR105" s="154">
        <v>0</v>
      </c>
      <c r="AS105" s="154" t="s">
        <v>86</v>
      </c>
      <c r="AT105" s="154">
        <v>6.2E-4</v>
      </c>
      <c r="AU105" s="154" t="s">
        <v>86</v>
      </c>
      <c r="AV105" s="154">
        <v>0</v>
      </c>
      <c r="AW105" s="154">
        <v>2</v>
      </c>
      <c r="AX105" s="154">
        <v>68315266</v>
      </c>
      <c r="AY105" s="154">
        <v>1</v>
      </c>
      <c r="AZ105" s="154">
        <v>0</v>
      </c>
      <c r="BA105" s="154">
        <v>105</v>
      </c>
      <c r="BB105" s="154">
        <v>1</v>
      </c>
      <c r="BC105" s="154">
        <v>0</v>
      </c>
      <c r="BD105" s="154">
        <v>0</v>
      </c>
      <c r="BE105" s="154">
        <v>0</v>
      </c>
      <c r="BF105" s="154">
        <v>0</v>
      </c>
      <c r="BG105" s="154">
        <v>0</v>
      </c>
      <c r="BH105" s="154">
        <v>0</v>
      </c>
      <c r="BI105" s="154">
        <v>0</v>
      </c>
      <c r="BJ105" s="154">
        <v>61.498395200000004</v>
      </c>
      <c r="BK105" s="154">
        <v>0</v>
      </c>
      <c r="BL105" s="154">
        <v>0</v>
      </c>
      <c r="BM105" s="154">
        <v>0</v>
      </c>
      <c r="BN105" s="154">
        <v>0</v>
      </c>
      <c r="BO105" s="154">
        <v>0</v>
      </c>
      <c r="BP105" s="154">
        <v>1</v>
      </c>
      <c r="BQ105" s="154">
        <v>61.498395200000004</v>
      </c>
      <c r="BR105" s="154">
        <v>0</v>
      </c>
      <c r="BS105" s="154">
        <v>0</v>
      </c>
      <c r="BT105" s="154">
        <v>0</v>
      </c>
      <c r="BU105" s="154">
        <v>0</v>
      </c>
      <c r="BV105" s="154">
        <v>0</v>
      </c>
      <c r="BW105" s="154">
        <v>1</v>
      </c>
      <c r="CV105" s="154">
        <v>0</v>
      </c>
      <c r="CW105" s="154">
        <v>0</v>
      </c>
      <c r="CX105" s="154">
        <f>ROUND(Y105*Source!I342,7)</f>
        <v>1.24E-5</v>
      </c>
      <c r="CY105" s="154">
        <f>AA105</f>
        <v>123988.7</v>
      </c>
      <c r="CZ105" s="154">
        <f>AE105</f>
        <v>99190.96</v>
      </c>
      <c r="DA105" s="154">
        <f>AI105</f>
        <v>1.25</v>
      </c>
      <c r="DB105" s="154">
        <f t="shared" si="44"/>
        <v>61.5</v>
      </c>
      <c r="DC105" s="154">
        <f t="shared" si="45"/>
        <v>0</v>
      </c>
      <c r="DD105" s="154" t="s">
        <v>86</v>
      </c>
      <c r="DE105" s="154" t="s">
        <v>86</v>
      </c>
      <c r="DF105" s="154">
        <f>ROUND(ROUND(AE105*AI105,2)*CX105,2)</f>
        <v>1.54</v>
      </c>
      <c r="DG105" s="154">
        <f t="shared" si="49"/>
        <v>0</v>
      </c>
      <c r="DH105" s="154">
        <f t="shared" si="47"/>
        <v>0</v>
      </c>
      <c r="DI105" s="154">
        <f t="shared" si="48"/>
        <v>0</v>
      </c>
      <c r="DJ105" s="154">
        <f>DF105</f>
        <v>1.54</v>
      </c>
      <c r="DK105" s="154">
        <v>0</v>
      </c>
      <c r="DL105" s="154" t="s">
        <v>86</v>
      </c>
      <c r="DM105" s="154">
        <v>0</v>
      </c>
      <c r="DN105" s="154" t="s">
        <v>86</v>
      </c>
      <c r="DO105" s="154">
        <v>0</v>
      </c>
    </row>
    <row r="106" spans="1:119" x14ac:dyDescent="0.2">
      <c r="A106" s="154">
        <f>ROW(Source!A342)</f>
        <v>342</v>
      </c>
      <c r="B106" s="154">
        <v>66504103</v>
      </c>
      <c r="C106" s="154">
        <v>66534486</v>
      </c>
      <c r="D106" s="154">
        <v>65695520</v>
      </c>
      <c r="E106" s="154">
        <v>1</v>
      </c>
      <c r="F106" s="154">
        <v>1</v>
      </c>
      <c r="G106" s="154">
        <v>1</v>
      </c>
      <c r="H106" s="154">
        <v>3</v>
      </c>
      <c r="I106" s="154" t="s">
        <v>509</v>
      </c>
      <c r="J106" s="154" t="s">
        <v>1010</v>
      </c>
      <c r="K106" s="154" t="s">
        <v>510</v>
      </c>
      <c r="L106" s="154">
        <v>1346</v>
      </c>
      <c r="N106" s="154">
        <v>1009</v>
      </c>
      <c r="O106" s="154" t="s">
        <v>502</v>
      </c>
      <c r="P106" s="154" t="s">
        <v>502</v>
      </c>
      <c r="Q106" s="154">
        <v>1</v>
      </c>
      <c r="W106" s="154">
        <v>0</v>
      </c>
      <c r="X106" s="154">
        <v>1865769342</v>
      </c>
      <c r="Y106" s="154">
        <f t="shared" si="43"/>
        <v>0.25</v>
      </c>
      <c r="AA106" s="154">
        <v>1499.09</v>
      </c>
      <c r="AB106" s="154">
        <v>0</v>
      </c>
      <c r="AC106" s="154">
        <v>0</v>
      </c>
      <c r="AD106" s="154">
        <v>0</v>
      </c>
      <c r="AE106" s="154">
        <v>931.11</v>
      </c>
      <c r="AF106" s="154">
        <v>0</v>
      </c>
      <c r="AG106" s="154">
        <v>0</v>
      </c>
      <c r="AH106" s="154">
        <v>0</v>
      </c>
      <c r="AI106" s="154">
        <v>1.61</v>
      </c>
      <c r="AJ106" s="154">
        <v>1</v>
      </c>
      <c r="AK106" s="154">
        <v>1</v>
      </c>
      <c r="AL106" s="154">
        <v>1</v>
      </c>
      <c r="AM106" s="154">
        <v>2</v>
      </c>
      <c r="AN106" s="154">
        <v>0</v>
      </c>
      <c r="AO106" s="154">
        <v>0</v>
      </c>
      <c r="AP106" s="154">
        <v>1</v>
      </c>
      <c r="AQ106" s="154">
        <v>1</v>
      </c>
      <c r="AR106" s="154">
        <v>0</v>
      </c>
      <c r="AS106" s="154" t="s">
        <v>86</v>
      </c>
      <c r="AT106" s="154">
        <v>0.25</v>
      </c>
      <c r="AU106" s="154" t="s">
        <v>86</v>
      </c>
      <c r="AV106" s="154">
        <v>0</v>
      </c>
      <c r="AW106" s="154">
        <v>2</v>
      </c>
      <c r="AX106" s="154">
        <v>68315267</v>
      </c>
      <c r="AY106" s="154">
        <v>1</v>
      </c>
      <c r="AZ106" s="154">
        <v>0</v>
      </c>
      <c r="BA106" s="154">
        <v>106</v>
      </c>
      <c r="BB106" s="154">
        <v>1</v>
      </c>
      <c r="BC106" s="154">
        <v>0</v>
      </c>
      <c r="BD106" s="154">
        <v>0</v>
      </c>
      <c r="BE106" s="154">
        <v>0</v>
      </c>
      <c r="BF106" s="154">
        <v>0</v>
      </c>
      <c r="BG106" s="154">
        <v>0</v>
      </c>
      <c r="BH106" s="154">
        <v>0</v>
      </c>
      <c r="BI106" s="154">
        <v>0</v>
      </c>
      <c r="BJ106" s="154">
        <v>232.7775</v>
      </c>
      <c r="BK106" s="154">
        <v>0</v>
      </c>
      <c r="BL106" s="154">
        <v>0</v>
      </c>
      <c r="BM106" s="154">
        <v>0</v>
      </c>
      <c r="BN106" s="154">
        <v>0</v>
      </c>
      <c r="BO106" s="154">
        <v>0</v>
      </c>
      <c r="BP106" s="154">
        <v>1</v>
      </c>
      <c r="BQ106" s="154">
        <v>232.7775</v>
      </c>
      <c r="BR106" s="154">
        <v>0</v>
      </c>
      <c r="BS106" s="154">
        <v>0</v>
      </c>
      <c r="BT106" s="154">
        <v>0</v>
      </c>
      <c r="BU106" s="154">
        <v>0</v>
      </c>
      <c r="BV106" s="154">
        <v>0</v>
      </c>
      <c r="BW106" s="154">
        <v>1</v>
      </c>
      <c r="CV106" s="154">
        <v>0</v>
      </c>
      <c r="CW106" s="154">
        <v>0</v>
      </c>
      <c r="CX106" s="154">
        <f>ROUND(Y106*Source!I342,7)</f>
        <v>5.0000000000000001E-3</v>
      </c>
      <c r="CY106" s="154">
        <f>AA106</f>
        <v>1499.09</v>
      </c>
      <c r="CZ106" s="154">
        <f>AE106</f>
        <v>931.11</v>
      </c>
      <c r="DA106" s="154">
        <f>AI106</f>
        <v>1.61</v>
      </c>
      <c r="DB106" s="154">
        <f t="shared" si="44"/>
        <v>232.78</v>
      </c>
      <c r="DC106" s="154">
        <f t="shared" si="45"/>
        <v>0</v>
      </c>
      <c r="DD106" s="154" t="s">
        <v>86</v>
      </c>
      <c r="DE106" s="154" t="s">
        <v>86</v>
      </c>
      <c r="DF106" s="154">
        <f>ROUND(ROUND(AE106*AI106,2)*CX106,2)</f>
        <v>7.5</v>
      </c>
      <c r="DG106" s="154">
        <f t="shared" si="49"/>
        <v>0</v>
      </c>
      <c r="DH106" s="154">
        <f t="shared" si="47"/>
        <v>0</v>
      </c>
      <c r="DI106" s="154">
        <f t="shared" si="48"/>
        <v>0</v>
      </c>
      <c r="DJ106" s="154">
        <f>DF106</f>
        <v>7.5</v>
      </c>
      <c r="DK106" s="154">
        <v>0</v>
      </c>
      <c r="DL106" s="154" t="s">
        <v>86</v>
      </c>
      <c r="DM106" s="154">
        <v>0</v>
      </c>
      <c r="DN106" s="154" t="s">
        <v>86</v>
      </c>
      <c r="DO106" s="154">
        <v>0</v>
      </c>
    </row>
    <row r="107" spans="1:119" x14ac:dyDescent="0.2">
      <c r="A107" s="154">
        <f>ROW(Source!A342)</f>
        <v>342</v>
      </c>
      <c r="B107" s="154">
        <v>66504103</v>
      </c>
      <c r="C107" s="154">
        <v>66534486</v>
      </c>
      <c r="D107" s="154">
        <v>65703720</v>
      </c>
      <c r="E107" s="154">
        <v>1</v>
      </c>
      <c r="F107" s="154">
        <v>1</v>
      </c>
      <c r="G107" s="154">
        <v>1</v>
      </c>
      <c r="H107" s="154">
        <v>3</v>
      </c>
      <c r="I107" s="154" t="s">
        <v>503</v>
      </c>
      <c r="J107" s="154" t="s">
        <v>1009</v>
      </c>
      <c r="K107" s="154" t="s">
        <v>504</v>
      </c>
      <c r="L107" s="154">
        <v>1348</v>
      </c>
      <c r="N107" s="154">
        <v>1009</v>
      </c>
      <c r="O107" s="154" t="s">
        <v>497</v>
      </c>
      <c r="P107" s="154" t="s">
        <v>497</v>
      </c>
      <c r="Q107" s="154">
        <v>1000</v>
      </c>
      <c r="W107" s="154">
        <v>0</v>
      </c>
      <c r="X107" s="154">
        <v>-734320380</v>
      </c>
      <c r="Y107" s="154">
        <f t="shared" si="43"/>
        <v>7.2000000000000005E-4</v>
      </c>
      <c r="AA107" s="154">
        <v>100891.73</v>
      </c>
      <c r="AB107" s="154">
        <v>0</v>
      </c>
      <c r="AC107" s="154">
        <v>0</v>
      </c>
      <c r="AD107" s="154">
        <v>0</v>
      </c>
      <c r="AE107" s="154">
        <v>82698.14</v>
      </c>
      <c r="AF107" s="154">
        <v>0</v>
      </c>
      <c r="AG107" s="154">
        <v>0</v>
      </c>
      <c r="AH107" s="154">
        <v>0</v>
      </c>
      <c r="AI107" s="154">
        <v>1.22</v>
      </c>
      <c r="AJ107" s="154">
        <v>1</v>
      </c>
      <c r="AK107" s="154">
        <v>1</v>
      </c>
      <c r="AL107" s="154">
        <v>1</v>
      </c>
      <c r="AM107" s="154">
        <v>2</v>
      </c>
      <c r="AN107" s="154">
        <v>0</v>
      </c>
      <c r="AO107" s="154">
        <v>0</v>
      </c>
      <c r="AP107" s="154">
        <v>1</v>
      </c>
      <c r="AQ107" s="154">
        <v>1</v>
      </c>
      <c r="AR107" s="154">
        <v>0</v>
      </c>
      <c r="AS107" s="154" t="s">
        <v>86</v>
      </c>
      <c r="AT107" s="154">
        <v>7.2000000000000005E-4</v>
      </c>
      <c r="AU107" s="154" t="s">
        <v>86</v>
      </c>
      <c r="AV107" s="154">
        <v>0</v>
      </c>
      <c r="AW107" s="154">
        <v>2</v>
      </c>
      <c r="AX107" s="154">
        <v>68315268</v>
      </c>
      <c r="AY107" s="154">
        <v>1</v>
      </c>
      <c r="AZ107" s="154">
        <v>0</v>
      </c>
      <c r="BA107" s="154">
        <v>107</v>
      </c>
      <c r="BB107" s="154">
        <v>1</v>
      </c>
      <c r="BC107" s="154">
        <v>0</v>
      </c>
      <c r="BD107" s="154">
        <v>0</v>
      </c>
      <c r="BE107" s="154">
        <v>0</v>
      </c>
      <c r="BF107" s="154">
        <v>0</v>
      </c>
      <c r="BG107" s="154">
        <v>0</v>
      </c>
      <c r="BH107" s="154">
        <v>0</v>
      </c>
      <c r="BI107" s="154">
        <v>0</v>
      </c>
      <c r="BJ107" s="154">
        <v>59.5426608</v>
      </c>
      <c r="BK107" s="154">
        <v>0</v>
      </c>
      <c r="BL107" s="154">
        <v>0</v>
      </c>
      <c r="BM107" s="154">
        <v>0</v>
      </c>
      <c r="BN107" s="154">
        <v>0</v>
      </c>
      <c r="BO107" s="154">
        <v>0</v>
      </c>
      <c r="BP107" s="154">
        <v>1</v>
      </c>
      <c r="BQ107" s="154">
        <v>59.5426608</v>
      </c>
      <c r="BR107" s="154">
        <v>0</v>
      </c>
      <c r="BS107" s="154">
        <v>0</v>
      </c>
      <c r="BT107" s="154">
        <v>0</v>
      </c>
      <c r="BU107" s="154">
        <v>0</v>
      </c>
      <c r="BV107" s="154">
        <v>0</v>
      </c>
      <c r="BW107" s="154">
        <v>1</v>
      </c>
      <c r="CV107" s="154">
        <v>0</v>
      </c>
      <c r="CW107" s="154">
        <v>0</v>
      </c>
      <c r="CX107" s="154">
        <f>ROUND(Y107*Source!I342,7)</f>
        <v>1.4399999999999999E-5</v>
      </c>
      <c r="CY107" s="154">
        <f>AA107</f>
        <v>100891.73</v>
      </c>
      <c r="CZ107" s="154">
        <f>AE107</f>
        <v>82698.14</v>
      </c>
      <c r="DA107" s="154">
        <f>AI107</f>
        <v>1.22</v>
      </c>
      <c r="DB107" s="154">
        <f t="shared" si="44"/>
        <v>59.54</v>
      </c>
      <c r="DC107" s="154">
        <f t="shared" si="45"/>
        <v>0</v>
      </c>
      <c r="DD107" s="154" t="s">
        <v>86</v>
      </c>
      <c r="DE107" s="154" t="s">
        <v>86</v>
      </c>
      <c r="DF107" s="154">
        <f>ROUND(ROUND(AE107*AI107,2)*CX107,2)</f>
        <v>1.45</v>
      </c>
      <c r="DG107" s="154">
        <f t="shared" si="49"/>
        <v>0</v>
      </c>
      <c r="DH107" s="154">
        <f t="shared" si="47"/>
        <v>0</v>
      </c>
      <c r="DI107" s="154">
        <f t="shared" si="48"/>
        <v>0</v>
      </c>
      <c r="DJ107" s="154">
        <f>DF107</f>
        <v>1.45</v>
      </c>
      <c r="DK107" s="154">
        <v>0</v>
      </c>
      <c r="DL107" s="154" t="s">
        <v>86</v>
      </c>
      <c r="DM107" s="154">
        <v>0</v>
      </c>
      <c r="DN107" s="154" t="s">
        <v>86</v>
      </c>
      <c r="DO107" s="154">
        <v>0</v>
      </c>
    </row>
    <row r="108" spans="1:119" x14ac:dyDescent="0.2">
      <c r="A108" s="154">
        <f>ROW(Source!A342)</f>
        <v>342</v>
      </c>
      <c r="B108" s="154">
        <v>66504103</v>
      </c>
      <c r="C108" s="154">
        <v>66534486</v>
      </c>
      <c r="D108" s="154">
        <v>65616698</v>
      </c>
      <c r="E108" s="154">
        <v>117</v>
      </c>
      <c r="F108" s="154">
        <v>1</v>
      </c>
      <c r="G108" s="154">
        <v>1</v>
      </c>
      <c r="H108" s="154">
        <v>3</v>
      </c>
      <c r="I108" s="154" t="s">
        <v>791</v>
      </c>
      <c r="J108" s="154" t="s">
        <v>86</v>
      </c>
      <c r="K108" s="154" t="s">
        <v>792</v>
      </c>
      <c r="L108" s="154">
        <v>3277935</v>
      </c>
      <c r="N108" s="154">
        <v>1013</v>
      </c>
      <c r="O108" s="154" t="s">
        <v>431</v>
      </c>
      <c r="P108" s="154" t="s">
        <v>431</v>
      </c>
      <c r="Q108" s="154">
        <v>1</v>
      </c>
      <c r="W108" s="154">
        <v>0</v>
      </c>
      <c r="X108" s="154">
        <v>274903907</v>
      </c>
      <c r="Y108" s="154">
        <f t="shared" si="43"/>
        <v>2</v>
      </c>
      <c r="AA108" s="154">
        <v>0</v>
      </c>
      <c r="AB108" s="154">
        <v>0</v>
      </c>
      <c r="AC108" s="154">
        <v>0</v>
      </c>
      <c r="AD108" s="154">
        <v>0</v>
      </c>
      <c r="AE108" s="154">
        <v>0</v>
      </c>
      <c r="AF108" s="154">
        <v>0</v>
      </c>
      <c r="AG108" s="154">
        <v>0</v>
      </c>
      <c r="AH108" s="154">
        <v>0</v>
      </c>
      <c r="AI108" s="154">
        <v>1</v>
      </c>
      <c r="AJ108" s="154">
        <v>1</v>
      </c>
      <c r="AK108" s="154">
        <v>1</v>
      </c>
      <c r="AL108" s="154">
        <v>1</v>
      </c>
      <c r="AM108" s="154">
        <v>0</v>
      </c>
      <c r="AN108" s="154">
        <v>0</v>
      </c>
      <c r="AO108" s="154">
        <v>0</v>
      </c>
      <c r="AP108" s="154">
        <v>0</v>
      </c>
      <c r="AQ108" s="154">
        <v>0</v>
      </c>
      <c r="AR108" s="154">
        <v>0</v>
      </c>
      <c r="AS108" s="154" t="s">
        <v>86</v>
      </c>
      <c r="AT108" s="154">
        <v>2</v>
      </c>
      <c r="AU108" s="154" t="s">
        <v>86</v>
      </c>
      <c r="AV108" s="154">
        <v>0</v>
      </c>
      <c r="AW108" s="154">
        <v>2</v>
      </c>
      <c r="AX108" s="154">
        <v>68315269</v>
      </c>
      <c r="AY108" s="154">
        <v>1</v>
      </c>
      <c r="AZ108" s="154">
        <v>0</v>
      </c>
      <c r="BA108" s="154">
        <v>108</v>
      </c>
      <c r="BB108" s="154">
        <v>0</v>
      </c>
      <c r="BC108" s="154">
        <v>0</v>
      </c>
      <c r="BD108" s="154">
        <v>0</v>
      </c>
      <c r="BE108" s="154">
        <v>0</v>
      </c>
      <c r="BF108" s="154">
        <v>0</v>
      </c>
      <c r="BG108" s="154">
        <v>0</v>
      </c>
      <c r="BH108" s="154">
        <v>0</v>
      </c>
      <c r="BI108" s="154">
        <v>0</v>
      </c>
      <c r="BJ108" s="154">
        <v>0</v>
      </c>
      <c r="BK108" s="154">
        <v>0</v>
      </c>
      <c r="BL108" s="154">
        <v>0</v>
      </c>
      <c r="BM108" s="154">
        <v>0</v>
      </c>
      <c r="BN108" s="154">
        <v>0</v>
      </c>
      <c r="BO108" s="154">
        <v>0</v>
      </c>
      <c r="BP108" s="154">
        <v>0</v>
      </c>
      <c r="BQ108" s="154">
        <v>0</v>
      </c>
      <c r="BR108" s="154">
        <v>0</v>
      </c>
      <c r="BS108" s="154">
        <v>0</v>
      </c>
      <c r="BT108" s="154">
        <v>0</v>
      </c>
      <c r="BU108" s="154">
        <v>0</v>
      </c>
      <c r="BV108" s="154">
        <v>0</v>
      </c>
      <c r="BW108" s="154">
        <v>0</v>
      </c>
      <c r="CV108" s="154">
        <v>0</v>
      </c>
      <c r="CW108" s="154">
        <v>0</v>
      </c>
      <c r="CX108" s="154">
        <f>ROUND(Y108*Source!I342,7)</f>
        <v>0.04</v>
      </c>
      <c r="CY108" s="154">
        <f>AA108</f>
        <v>0</v>
      </c>
      <c r="CZ108" s="154">
        <f>AE108</f>
        <v>0</v>
      </c>
      <c r="DA108" s="154">
        <f>AI108</f>
        <v>1</v>
      </c>
      <c r="DB108" s="154">
        <f t="shared" si="44"/>
        <v>0</v>
      </c>
      <c r="DC108" s="154">
        <f t="shared" si="45"/>
        <v>0</v>
      </c>
      <c r="DD108" s="154" t="s">
        <v>86</v>
      </c>
      <c r="DE108" s="154" t="s">
        <v>86</v>
      </c>
      <c r="DF108" s="154">
        <f>ROUND(ROUND(AE108,2)*CX108,2)</f>
        <v>0</v>
      </c>
      <c r="DG108" s="154">
        <f t="shared" si="49"/>
        <v>0</v>
      </c>
      <c r="DH108" s="154">
        <f t="shared" si="47"/>
        <v>0</v>
      </c>
      <c r="DI108" s="154">
        <f t="shared" si="48"/>
        <v>0</v>
      </c>
      <c r="DJ108" s="154">
        <f>DF108</f>
        <v>0</v>
      </c>
      <c r="DK108" s="154">
        <v>0</v>
      </c>
      <c r="DL108" s="154" t="s">
        <v>86</v>
      </c>
      <c r="DM108" s="154">
        <v>0</v>
      </c>
      <c r="DN108" s="154" t="s">
        <v>86</v>
      </c>
      <c r="DO108" s="154">
        <v>0</v>
      </c>
    </row>
    <row r="109" spans="1:119" x14ac:dyDescent="0.2">
      <c r="A109" s="154">
        <f>ROW(Source!A345)</f>
        <v>345</v>
      </c>
      <c r="B109" s="154">
        <v>66504103</v>
      </c>
      <c r="C109" s="154">
        <v>66523822</v>
      </c>
      <c r="D109" s="154">
        <v>65610688</v>
      </c>
      <c r="E109" s="154">
        <v>117</v>
      </c>
      <c r="F109" s="154">
        <v>1</v>
      </c>
      <c r="G109" s="154">
        <v>1</v>
      </c>
      <c r="H109" s="154">
        <v>1</v>
      </c>
      <c r="I109" s="154" t="s">
        <v>467</v>
      </c>
      <c r="J109" s="154" t="s">
        <v>86</v>
      </c>
      <c r="K109" s="154" t="s">
        <v>468</v>
      </c>
      <c r="L109" s="154">
        <v>1191</v>
      </c>
      <c r="N109" s="154">
        <v>1013</v>
      </c>
      <c r="O109" s="154" t="s">
        <v>406</v>
      </c>
      <c r="P109" s="154" t="s">
        <v>406</v>
      </c>
      <c r="Q109" s="154">
        <v>1</v>
      </c>
      <c r="W109" s="154">
        <v>0</v>
      </c>
      <c r="X109" s="154">
        <v>44848675</v>
      </c>
      <c r="Y109" s="154">
        <f t="shared" si="43"/>
        <v>2.2599999999999998</v>
      </c>
      <c r="AA109" s="154">
        <v>0</v>
      </c>
      <c r="AB109" s="154">
        <v>0</v>
      </c>
      <c r="AC109" s="154">
        <v>0</v>
      </c>
      <c r="AD109" s="154">
        <v>496.71</v>
      </c>
      <c r="AE109" s="154">
        <v>0</v>
      </c>
      <c r="AF109" s="154">
        <v>0</v>
      </c>
      <c r="AG109" s="154">
        <v>0</v>
      </c>
      <c r="AH109" s="154">
        <v>496.71</v>
      </c>
      <c r="AI109" s="154">
        <v>1</v>
      </c>
      <c r="AJ109" s="154">
        <v>1</v>
      </c>
      <c r="AK109" s="154">
        <v>1</v>
      </c>
      <c r="AL109" s="154">
        <v>1</v>
      </c>
      <c r="AM109" s="154">
        <v>-2</v>
      </c>
      <c r="AN109" s="154">
        <v>0</v>
      </c>
      <c r="AO109" s="154">
        <v>0</v>
      </c>
      <c r="AP109" s="154">
        <v>1</v>
      </c>
      <c r="AQ109" s="154">
        <v>1</v>
      </c>
      <c r="AR109" s="154">
        <v>0</v>
      </c>
      <c r="AS109" s="154" t="s">
        <v>86</v>
      </c>
      <c r="AT109" s="154">
        <v>2.2599999999999998</v>
      </c>
      <c r="AU109" s="154" t="s">
        <v>86</v>
      </c>
      <c r="AV109" s="154">
        <v>1</v>
      </c>
      <c r="AW109" s="154">
        <v>2</v>
      </c>
      <c r="AX109" s="154">
        <v>68315271</v>
      </c>
      <c r="AY109" s="154">
        <v>1</v>
      </c>
      <c r="AZ109" s="154">
        <v>0</v>
      </c>
      <c r="BA109" s="154">
        <v>109</v>
      </c>
      <c r="BB109" s="154">
        <v>1</v>
      </c>
      <c r="BC109" s="154">
        <v>0</v>
      </c>
      <c r="BD109" s="154">
        <v>0</v>
      </c>
      <c r="BE109" s="154">
        <v>0</v>
      </c>
      <c r="BF109" s="154">
        <v>0</v>
      </c>
      <c r="BG109" s="154">
        <v>0</v>
      </c>
      <c r="BH109" s="154">
        <v>0</v>
      </c>
      <c r="BI109" s="154">
        <v>0</v>
      </c>
      <c r="BJ109" s="154">
        <v>0</v>
      </c>
      <c r="BK109" s="154">
        <v>0</v>
      </c>
      <c r="BL109" s="154">
        <v>0</v>
      </c>
      <c r="BM109" s="154">
        <v>1122.5645999999999</v>
      </c>
      <c r="BN109" s="154">
        <v>2.2599999999999998</v>
      </c>
      <c r="BO109" s="154">
        <v>0</v>
      </c>
      <c r="BP109" s="154">
        <v>1</v>
      </c>
      <c r="BQ109" s="154">
        <v>0</v>
      </c>
      <c r="BR109" s="154">
        <v>0</v>
      </c>
      <c r="BS109" s="154">
        <v>0</v>
      </c>
      <c r="BT109" s="154">
        <v>1122.5645999999999</v>
      </c>
      <c r="BU109" s="154">
        <v>2.2599999999999998</v>
      </c>
      <c r="BV109" s="154">
        <v>0</v>
      </c>
      <c r="BW109" s="154">
        <v>1</v>
      </c>
      <c r="CU109" s="154">
        <f>ROUND(AT109*Source!I345*AH109*AL109,2)</f>
        <v>1122.56</v>
      </c>
      <c r="CV109" s="154">
        <f>ROUND(Y109*Source!I345,7)</f>
        <v>2.2599999999999998</v>
      </c>
      <c r="CW109" s="154">
        <v>0</v>
      </c>
      <c r="CX109" s="154">
        <f>ROUND(Y109*Source!I345,7)</f>
        <v>2.2599999999999998</v>
      </c>
      <c r="CY109" s="154">
        <f>AD109</f>
        <v>496.71</v>
      </c>
      <c r="CZ109" s="154">
        <f>AH109</f>
        <v>496.71</v>
      </c>
      <c r="DA109" s="154">
        <f>AL109</f>
        <v>1</v>
      </c>
      <c r="DB109" s="154">
        <f t="shared" si="44"/>
        <v>1122.56</v>
      </c>
      <c r="DC109" s="154">
        <f t="shared" si="45"/>
        <v>0</v>
      </c>
      <c r="DD109" s="154" t="s">
        <v>86</v>
      </c>
      <c r="DE109" s="154" t="s">
        <v>86</v>
      </c>
      <c r="DF109" s="154">
        <f>ROUND(ROUND(AE109,2)*CX109,2)</f>
        <v>0</v>
      </c>
      <c r="DG109" s="154">
        <f t="shared" si="49"/>
        <v>0</v>
      </c>
      <c r="DH109" s="154">
        <f t="shared" si="47"/>
        <v>0</v>
      </c>
      <c r="DI109" s="154">
        <f t="shared" si="48"/>
        <v>1122.56</v>
      </c>
      <c r="DJ109" s="154">
        <f>DI109</f>
        <v>1122.56</v>
      </c>
      <c r="DK109" s="154">
        <v>1</v>
      </c>
      <c r="DL109" s="154" t="s">
        <v>86</v>
      </c>
      <c r="DM109" s="154">
        <v>0</v>
      </c>
      <c r="DN109" s="154" t="s">
        <v>86</v>
      </c>
      <c r="DO109" s="154">
        <v>0</v>
      </c>
    </row>
    <row r="110" spans="1:119" x14ac:dyDescent="0.2">
      <c r="A110" s="154">
        <f>ROW(Source!A345)</f>
        <v>345</v>
      </c>
      <c r="B110" s="154">
        <v>66504103</v>
      </c>
      <c r="C110" s="154">
        <v>66523822</v>
      </c>
      <c r="D110" s="154">
        <v>65682942</v>
      </c>
      <c r="E110" s="154">
        <v>1</v>
      </c>
      <c r="F110" s="154">
        <v>1</v>
      </c>
      <c r="G110" s="154">
        <v>1</v>
      </c>
      <c r="H110" s="154">
        <v>3</v>
      </c>
      <c r="I110" s="154" t="s">
        <v>524</v>
      </c>
      <c r="J110" s="154" t="s">
        <v>1012</v>
      </c>
      <c r="K110" s="154" t="s">
        <v>525</v>
      </c>
      <c r="L110" s="154">
        <v>1348</v>
      </c>
      <c r="N110" s="154">
        <v>1009</v>
      </c>
      <c r="O110" s="154" t="s">
        <v>497</v>
      </c>
      <c r="P110" s="154" t="s">
        <v>497</v>
      </c>
      <c r="Q110" s="154">
        <v>1000</v>
      </c>
      <c r="W110" s="154">
        <v>0</v>
      </c>
      <c r="X110" s="154">
        <v>-465588395</v>
      </c>
      <c r="Y110" s="154">
        <f t="shared" si="43"/>
        <v>8.0000000000000004E-4</v>
      </c>
      <c r="AA110" s="154">
        <v>133916.03</v>
      </c>
      <c r="AB110" s="154">
        <v>0</v>
      </c>
      <c r="AC110" s="154">
        <v>0</v>
      </c>
      <c r="AD110" s="154">
        <v>0</v>
      </c>
      <c r="AE110" s="154">
        <v>116448.72</v>
      </c>
      <c r="AF110" s="154">
        <v>0</v>
      </c>
      <c r="AG110" s="154">
        <v>0</v>
      </c>
      <c r="AH110" s="154">
        <v>0</v>
      </c>
      <c r="AI110" s="154">
        <v>1.1499999999999999</v>
      </c>
      <c r="AJ110" s="154">
        <v>1</v>
      </c>
      <c r="AK110" s="154">
        <v>1</v>
      </c>
      <c r="AL110" s="154">
        <v>1</v>
      </c>
      <c r="AM110" s="154">
        <v>2</v>
      </c>
      <c r="AN110" s="154">
        <v>0</v>
      </c>
      <c r="AO110" s="154">
        <v>0</v>
      </c>
      <c r="AP110" s="154">
        <v>1</v>
      </c>
      <c r="AQ110" s="154">
        <v>1</v>
      </c>
      <c r="AR110" s="154">
        <v>0</v>
      </c>
      <c r="AS110" s="154" t="s">
        <v>86</v>
      </c>
      <c r="AT110" s="154">
        <v>8.0000000000000004E-4</v>
      </c>
      <c r="AU110" s="154" t="s">
        <v>86</v>
      </c>
      <c r="AV110" s="154">
        <v>0</v>
      </c>
      <c r="AW110" s="154">
        <v>2</v>
      </c>
      <c r="AX110" s="154">
        <v>68315272</v>
      </c>
      <c r="AY110" s="154">
        <v>1</v>
      </c>
      <c r="AZ110" s="154">
        <v>0</v>
      </c>
      <c r="BA110" s="154">
        <v>110</v>
      </c>
      <c r="BB110" s="154">
        <v>1</v>
      </c>
      <c r="BC110" s="154">
        <v>0</v>
      </c>
      <c r="BD110" s="154">
        <v>0</v>
      </c>
      <c r="BE110" s="154">
        <v>0</v>
      </c>
      <c r="BF110" s="154">
        <v>0</v>
      </c>
      <c r="BG110" s="154">
        <v>0</v>
      </c>
      <c r="BH110" s="154">
        <v>0</v>
      </c>
      <c r="BI110" s="154">
        <v>0</v>
      </c>
      <c r="BJ110" s="154">
        <v>93.15897600000001</v>
      </c>
      <c r="BK110" s="154">
        <v>0</v>
      </c>
      <c r="BL110" s="154">
        <v>0</v>
      </c>
      <c r="BM110" s="154">
        <v>0</v>
      </c>
      <c r="BN110" s="154">
        <v>0</v>
      </c>
      <c r="BO110" s="154">
        <v>0</v>
      </c>
      <c r="BP110" s="154">
        <v>1</v>
      </c>
      <c r="BQ110" s="154">
        <v>93.15897600000001</v>
      </c>
      <c r="BR110" s="154">
        <v>0</v>
      </c>
      <c r="BS110" s="154">
        <v>0</v>
      </c>
      <c r="BT110" s="154">
        <v>0</v>
      </c>
      <c r="BU110" s="154">
        <v>0</v>
      </c>
      <c r="BV110" s="154">
        <v>0</v>
      </c>
      <c r="BW110" s="154">
        <v>1</v>
      </c>
      <c r="CV110" s="154">
        <v>0</v>
      </c>
      <c r="CW110" s="154">
        <v>0</v>
      </c>
      <c r="CX110" s="154">
        <f>ROUND(Y110*Source!I345,7)</f>
        <v>8.0000000000000004E-4</v>
      </c>
      <c r="CY110" s="154">
        <f>AA110</f>
        <v>133916.03</v>
      </c>
      <c r="CZ110" s="154">
        <f>AE110</f>
        <v>116448.72</v>
      </c>
      <c r="DA110" s="154">
        <f>AI110</f>
        <v>1.1499999999999999</v>
      </c>
      <c r="DB110" s="154">
        <f t="shared" si="44"/>
        <v>93.16</v>
      </c>
      <c r="DC110" s="154">
        <f t="shared" si="45"/>
        <v>0</v>
      </c>
      <c r="DD110" s="154" t="s">
        <v>86</v>
      </c>
      <c r="DE110" s="154" t="s">
        <v>86</v>
      </c>
      <c r="DF110" s="154">
        <f>ROUND(ROUND(AE110*AI110,2)*CX110,2)</f>
        <v>107.13</v>
      </c>
      <c r="DG110" s="154">
        <f t="shared" si="49"/>
        <v>0</v>
      </c>
      <c r="DH110" s="154">
        <f t="shared" si="47"/>
        <v>0</v>
      </c>
      <c r="DI110" s="154">
        <f t="shared" si="48"/>
        <v>0</v>
      </c>
      <c r="DJ110" s="154">
        <f>DF110</f>
        <v>107.13</v>
      </c>
      <c r="DK110" s="154">
        <v>0</v>
      </c>
      <c r="DL110" s="154" t="s">
        <v>86</v>
      </c>
      <c r="DM110" s="154">
        <v>0</v>
      </c>
      <c r="DN110" s="154" t="s">
        <v>86</v>
      </c>
      <c r="DO110" s="154">
        <v>0</v>
      </c>
    </row>
    <row r="111" spans="1:119" x14ac:dyDescent="0.2">
      <c r="A111" s="154">
        <f>ROW(Source!A345)</f>
        <v>345</v>
      </c>
      <c r="B111" s="154">
        <v>66504103</v>
      </c>
      <c r="C111" s="154">
        <v>66523822</v>
      </c>
      <c r="D111" s="154">
        <v>65682956</v>
      </c>
      <c r="E111" s="154">
        <v>1</v>
      </c>
      <c r="F111" s="154">
        <v>1</v>
      </c>
      <c r="G111" s="154">
        <v>1</v>
      </c>
      <c r="H111" s="154">
        <v>3</v>
      </c>
      <c r="I111" s="154" t="s">
        <v>579</v>
      </c>
      <c r="J111" s="154" t="s">
        <v>1020</v>
      </c>
      <c r="K111" s="154" t="s">
        <v>580</v>
      </c>
      <c r="L111" s="154">
        <v>1348</v>
      </c>
      <c r="N111" s="154">
        <v>1009</v>
      </c>
      <c r="O111" s="154" t="s">
        <v>497</v>
      </c>
      <c r="P111" s="154" t="s">
        <v>497</v>
      </c>
      <c r="Q111" s="154">
        <v>1000</v>
      </c>
      <c r="W111" s="154">
        <v>0</v>
      </c>
      <c r="X111" s="154">
        <v>-738873499</v>
      </c>
      <c r="Y111" s="154">
        <f t="shared" si="43"/>
        <v>1.0000000000000001E-5</v>
      </c>
      <c r="AA111" s="154">
        <v>144834.14000000001</v>
      </c>
      <c r="AB111" s="154">
        <v>0</v>
      </c>
      <c r="AC111" s="154">
        <v>0</v>
      </c>
      <c r="AD111" s="154">
        <v>0</v>
      </c>
      <c r="AE111" s="154">
        <v>81827.199999999997</v>
      </c>
      <c r="AF111" s="154">
        <v>0</v>
      </c>
      <c r="AG111" s="154">
        <v>0</v>
      </c>
      <c r="AH111" s="154">
        <v>0</v>
      </c>
      <c r="AI111" s="154">
        <v>1.77</v>
      </c>
      <c r="AJ111" s="154">
        <v>1</v>
      </c>
      <c r="AK111" s="154">
        <v>1</v>
      </c>
      <c r="AL111" s="154">
        <v>1</v>
      </c>
      <c r="AM111" s="154">
        <v>2</v>
      </c>
      <c r="AN111" s="154">
        <v>0</v>
      </c>
      <c r="AO111" s="154">
        <v>0</v>
      </c>
      <c r="AP111" s="154">
        <v>1</v>
      </c>
      <c r="AQ111" s="154">
        <v>1</v>
      </c>
      <c r="AR111" s="154">
        <v>0</v>
      </c>
      <c r="AS111" s="154" t="s">
        <v>86</v>
      </c>
      <c r="AT111" s="154">
        <v>1.0000000000000001E-5</v>
      </c>
      <c r="AU111" s="154" t="s">
        <v>86</v>
      </c>
      <c r="AV111" s="154">
        <v>0</v>
      </c>
      <c r="AW111" s="154">
        <v>2</v>
      </c>
      <c r="AX111" s="154">
        <v>68315273</v>
      </c>
      <c r="AY111" s="154">
        <v>1</v>
      </c>
      <c r="AZ111" s="154">
        <v>0</v>
      </c>
      <c r="BA111" s="154">
        <v>111</v>
      </c>
      <c r="BB111" s="154">
        <v>1</v>
      </c>
      <c r="BC111" s="154">
        <v>0</v>
      </c>
      <c r="BD111" s="154">
        <v>0</v>
      </c>
      <c r="BE111" s="154">
        <v>0</v>
      </c>
      <c r="BF111" s="154">
        <v>0</v>
      </c>
      <c r="BG111" s="154">
        <v>0</v>
      </c>
      <c r="BH111" s="154">
        <v>0</v>
      </c>
      <c r="BI111" s="154">
        <v>0</v>
      </c>
      <c r="BJ111" s="154">
        <v>0.818272</v>
      </c>
      <c r="BK111" s="154">
        <v>0</v>
      </c>
      <c r="BL111" s="154">
        <v>0</v>
      </c>
      <c r="BM111" s="154">
        <v>0</v>
      </c>
      <c r="BN111" s="154">
        <v>0</v>
      </c>
      <c r="BO111" s="154">
        <v>0</v>
      </c>
      <c r="BP111" s="154">
        <v>1</v>
      </c>
      <c r="BQ111" s="154">
        <v>0.818272</v>
      </c>
      <c r="BR111" s="154">
        <v>0</v>
      </c>
      <c r="BS111" s="154">
        <v>0</v>
      </c>
      <c r="BT111" s="154">
        <v>0</v>
      </c>
      <c r="BU111" s="154">
        <v>0</v>
      </c>
      <c r="BV111" s="154">
        <v>0</v>
      </c>
      <c r="BW111" s="154">
        <v>1</v>
      </c>
      <c r="CV111" s="154">
        <v>0</v>
      </c>
      <c r="CW111" s="154">
        <v>0</v>
      </c>
      <c r="CX111" s="154">
        <f>ROUND(Y111*Source!I345,7)</f>
        <v>1.0000000000000001E-5</v>
      </c>
      <c r="CY111" s="154">
        <f>AA111</f>
        <v>144834.14000000001</v>
      </c>
      <c r="CZ111" s="154">
        <f>AE111</f>
        <v>81827.199999999997</v>
      </c>
      <c r="DA111" s="154">
        <f>AI111</f>
        <v>1.77</v>
      </c>
      <c r="DB111" s="154">
        <f t="shared" si="44"/>
        <v>0.82</v>
      </c>
      <c r="DC111" s="154">
        <f t="shared" si="45"/>
        <v>0</v>
      </c>
      <c r="DD111" s="154" t="s">
        <v>86</v>
      </c>
      <c r="DE111" s="154" t="s">
        <v>86</v>
      </c>
      <c r="DF111" s="154">
        <f>ROUND(ROUND(AE111*AI111,2)*CX111,2)</f>
        <v>1.45</v>
      </c>
      <c r="DG111" s="154">
        <f t="shared" si="49"/>
        <v>0</v>
      </c>
      <c r="DH111" s="154">
        <f t="shared" si="47"/>
        <v>0</v>
      </c>
      <c r="DI111" s="154">
        <f t="shared" si="48"/>
        <v>0</v>
      </c>
      <c r="DJ111" s="154">
        <f>DF111</f>
        <v>1.45</v>
      </c>
      <c r="DK111" s="154">
        <v>0</v>
      </c>
      <c r="DL111" s="154" t="s">
        <v>86</v>
      </c>
      <c r="DM111" s="154">
        <v>0</v>
      </c>
      <c r="DN111" s="154" t="s">
        <v>86</v>
      </c>
      <c r="DO111" s="154">
        <v>0</v>
      </c>
    </row>
    <row r="112" spans="1:119" x14ac:dyDescent="0.2">
      <c r="A112" s="154">
        <f>ROW(Source!A345)</f>
        <v>345</v>
      </c>
      <c r="B112" s="154">
        <v>66504103</v>
      </c>
      <c r="C112" s="154">
        <v>66523822</v>
      </c>
      <c r="D112" s="154">
        <v>65683023</v>
      </c>
      <c r="E112" s="154">
        <v>1</v>
      </c>
      <c r="F112" s="154">
        <v>1</v>
      </c>
      <c r="G112" s="154">
        <v>1</v>
      </c>
      <c r="H112" s="154">
        <v>3</v>
      </c>
      <c r="I112" s="154" t="s">
        <v>526</v>
      </c>
      <c r="J112" s="154" t="s">
        <v>1013</v>
      </c>
      <c r="K112" s="154" t="s">
        <v>527</v>
      </c>
      <c r="L112" s="154">
        <v>1346</v>
      </c>
      <c r="N112" s="154">
        <v>1009</v>
      </c>
      <c r="O112" s="154" t="s">
        <v>502</v>
      </c>
      <c r="P112" s="154" t="s">
        <v>502</v>
      </c>
      <c r="Q112" s="154">
        <v>1</v>
      </c>
      <c r="W112" s="154">
        <v>0</v>
      </c>
      <c r="X112" s="154">
        <v>-1568219933</v>
      </c>
      <c r="Y112" s="154">
        <f t="shared" si="43"/>
        <v>0.15</v>
      </c>
      <c r="AA112" s="154">
        <v>50.07</v>
      </c>
      <c r="AB112" s="154">
        <v>0</v>
      </c>
      <c r="AC112" s="154">
        <v>0</v>
      </c>
      <c r="AD112" s="154">
        <v>0</v>
      </c>
      <c r="AE112" s="154">
        <v>41.38</v>
      </c>
      <c r="AF112" s="154">
        <v>0</v>
      </c>
      <c r="AG112" s="154">
        <v>0</v>
      </c>
      <c r="AH112" s="154">
        <v>0</v>
      </c>
      <c r="AI112" s="154">
        <v>1.21</v>
      </c>
      <c r="AJ112" s="154">
        <v>1</v>
      </c>
      <c r="AK112" s="154">
        <v>1</v>
      </c>
      <c r="AL112" s="154">
        <v>1</v>
      </c>
      <c r="AM112" s="154">
        <v>2</v>
      </c>
      <c r="AN112" s="154">
        <v>0</v>
      </c>
      <c r="AO112" s="154">
        <v>0</v>
      </c>
      <c r="AP112" s="154">
        <v>1</v>
      </c>
      <c r="AQ112" s="154">
        <v>1</v>
      </c>
      <c r="AR112" s="154">
        <v>0</v>
      </c>
      <c r="AS112" s="154" t="s">
        <v>86</v>
      </c>
      <c r="AT112" s="154">
        <v>0.15</v>
      </c>
      <c r="AU112" s="154" t="s">
        <v>86</v>
      </c>
      <c r="AV112" s="154">
        <v>0</v>
      </c>
      <c r="AW112" s="154">
        <v>2</v>
      </c>
      <c r="AX112" s="154">
        <v>68315274</v>
      </c>
      <c r="AY112" s="154">
        <v>1</v>
      </c>
      <c r="AZ112" s="154">
        <v>0</v>
      </c>
      <c r="BA112" s="154">
        <v>112</v>
      </c>
      <c r="BB112" s="154">
        <v>1</v>
      </c>
      <c r="BC112" s="154">
        <v>0</v>
      </c>
      <c r="BD112" s="154">
        <v>0</v>
      </c>
      <c r="BE112" s="154">
        <v>0</v>
      </c>
      <c r="BF112" s="154">
        <v>0</v>
      </c>
      <c r="BG112" s="154">
        <v>0</v>
      </c>
      <c r="BH112" s="154">
        <v>0</v>
      </c>
      <c r="BI112" s="154">
        <v>0</v>
      </c>
      <c r="BJ112" s="154">
        <v>6.2069999999999999</v>
      </c>
      <c r="BK112" s="154">
        <v>0</v>
      </c>
      <c r="BL112" s="154">
        <v>0</v>
      </c>
      <c r="BM112" s="154">
        <v>0</v>
      </c>
      <c r="BN112" s="154">
        <v>0</v>
      </c>
      <c r="BO112" s="154">
        <v>0</v>
      </c>
      <c r="BP112" s="154">
        <v>1</v>
      </c>
      <c r="BQ112" s="154">
        <v>6.2069999999999999</v>
      </c>
      <c r="BR112" s="154">
        <v>0</v>
      </c>
      <c r="BS112" s="154">
        <v>0</v>
      </c>
      <c r="BT112" s="154">
        <v>0</v>
      </c>
      <c r="BU112" s="154">
        <v>0</v>
      </c>
      <c r="BV112" s="154">
        <v>0</v>
      </c>
      <c r="BW112" s="154">
        <v>1</v>
      </c>
      <c r="CV112" s="154">
        <v>0</v>
      </c>
      <c r="CW112" s="154">
        <v>0</v>
      </c>
      <c r="CX112" s="154">
        <f>ROUND(Y112*Source!I345,7)</f>
        <v>0.15</v>
      </c>
      <c r="CY112" s="154">
        <f>AA112</f>
        <v>50.07</v>
      </c>
      <c r="CZ112" s="154">
        <f>AE112</f>
        <v>41.38</v>
      </c>
      <c r="DA112" s="154">
        <f>AI112</f>
        <v>1.21</v>
      </c>
      <c r="DB112" s="154">
        <f t="shared" si="44"/>
        <v>6.21</v>
      </c>
      <c r="DC112" s="154">
        <f t="shared" si="45"/>
        <v>0</v>
      </c>
      <c r="DD112" s="154" t="s">
        <v>86</v>
      </c>
      <c r="DE112" s="154" t="s">
        <v>86</v>
      </c>
      <c r="DF112" s="154">
        <f>ROUND(ROUND(AE112*AI112,2)*CX112,2)</f>
        <v>7.51</v>
      </c>
      <c r="DG112" s="154">
        <f t="shared" si="49"/>
        <v>0</v>
      </c>
      <c r="DH112" s="154">
        <f t="shared" si="47"/>
        <v>0</v>
      </c>
      <c r="DI112" s="154">
        <f t="shared" si="48"/>
        <v>0</v>
      </c>
      <c r="DJ112" s="154">
        <f>DF112</f>
        <v>7.51</v>
      </c>
      <c r="DK112" s="154">
        <v>0</v>
      </c>
      <c r="DL112" s="154" t="s">
        <v>86</v>
      </c>
      <c r="DM112" s="154">
        <v>0</v>
      </c>
      <c r="DN112" s="154" t="s">
        <v>86</v>
      </c>
      <c r="DO112" s="154">
        <v>0</v>
      </c>
    </row>
    <row r="113" spans="1:119" x14ac:dyDescent="0.2">
      <c r="A113" s="154">
        <f>ROW(Source!A345)</f>
        <v>345</v>
      </c>
      <c r="B113" s="154">
        <v>66504103</v>
      </c>
      <c r="C113" s="154">
        <v>66523822</v>
      </c>
      <c r="D113" s="154">
        <v>65685188</v>
      </c>
      <c r="E113" s="154">
        <v>1</v>
      </c>
      <c r="F113" s="154">
        <v>1</v>
      </c>
      <c r="G113" s="154">
        <v>1</v>
      </c>
      <c r="H113" s="154">
        <v>3</v>
      </c>
      <c r="I113" s="154" t="s">
        <v>492</v>
      </c>
      <c r="J113" s="154" t="s">
        <v>1006</v>
      </c>
      <c r="K113" s="154" t="s">
        <v>493</v>
      </c>
      <c r="L113" s="154">
        <v>1302</v>
      </c>
      <c r="N113" s="154">
        <v>1003</v>
      </c>
      <c r="O113" s="154" t="s">
        <v>494</v>
      </c>
      <c r="P113" s="154" t="s">
        <v>494</v>
      </c>
      <c r="Q113" s="154">
        <v>10</v>
      </c>
      <c r="W113" s="154">
        <v>0</v>
      </c>
      <c r="X113" s="154">
        <v>530731316</v>
      </c>
      <c r="Y113" s="154">
        <f t="shared" si="43"/>
        <v>2.4E-2</v>
      </c>
      <c r="AA113" s="154">
        <v>57.7</v>
      </c>
      <c r="AB113" s="154">
        <v>0</v>
      </c>
      <c r="AC113" s="154">
        <v>0</v>
      </c>
      <c r="AD113" s="154">
        <v>0</v>
      </c>
      <c r="AE113" s="154">
        <v>37.71</v>
      </c>
      <c r="AF113" s="154">
        <v>0</v>
      </c>
      <c r="AG113" s="154">
        <v>0</v>
      </c>
      <c r="AH113" s="154">
        <v>0</v>
      </c>
      <c r="AI113" s="154">
        <v>1.53</v>
      </c>
      <c r="AJ113" s="154">
        <v>1</v>
      </c>
      <c r="AK113" s="154">
        <v>1</v>
      </c>
      <c r="AL113" s="154">
        <v>1</v>
      </c>
      <c r="AM113" s="154">
        <v>2</v>
      </c>
      <c r="AN113" s="154">
        <v>0</v>
      </c>
      <c r="AO113" s="154">
        <v>0</v>
      </c>
      <c r="AP113" s="154">
        <v>1</v>
      </c>
      <c r="AQ113" s="154">
        <v>1</v>
      </c>
      <c r="AR113" s="154">
        <v>0</v>
      </c>
      <c r="AS113" s="154" t="s">
        <v>86</v>
      </c>
      <c r="AT113" s="154">
        <v>2.4E-2</v>
      </c>
      <c r="AU113" s="154" t="s">
        <v>86</v>
      </c>
      <c r="AV113" s="154">
        <v>0</v>
      </c>
      <c r="AW113" s="154">
        <v>2</v>
      </c>
      <c r="AX113" s="154">
        <v>68315275</v>
      </c>
      <c r="AY113" s="154">
        <v>1</v>
      </c>
      <c r="AZ113" s="154">
        <v>0</v>
      </c>
      <c r="BA113" s="154">
        <v>113</v>
      </c>
      <c r="BB113" s="154">
        <v>1</v>
      </c>
      <c r="BC113" s="154">
        <v>0</v>
      </c>
      <c r="BD113" s="154">
        <v>0</v>
      </c>
      <c r="BE113" s="154">
        <v>0</v>
      </c>
      <c r="BF113" s="154">
        <v>0</v>
      </c>
      <c r="BG113" s="154">
        <v>0</v>
      </c>
      <c r="BH113" s="154">
        <v>0</v>
      </c>
      <c r="BI113" s="154">
        <v>0</v>
      </c>
      <c r="BJ113" s="154">
        <v>0.90504000000000007</v>
      </c>
      <c r="BK113" s="154">
        <v>0</v>
      </c>
      <c r="BL113" s="154">
        <v>0</v>
      </c>
      <c r="BM113" s="154">
        <v>0</v>
      </c>
      <c r="BN113" s="154">
        <v>0</v>
      </c>
      <c r="BO113" s="154">
        <v>0</v>
      </c>
      <c r="BP113" s="154">
        <v>1</v>
      </c>
      <c r="BQ113" s="154">
        <v>0.90504000000000007</v>
      </c>
      <c r="BR113" s="154">
        <v>0</v>
      </c>
      <c r="BS113" s="154">
        <v>0</v>
      </c>
      <c r="BT113" s="154">
        <v>0</v>
      </c>
      <c r="BU113" s="154">
        <v>0</v>
      </c>
      <c r="BV113" s="154">
        <v>0</v>
      </c>
      <c r="BW113" s="154">
        <v>1</v>
      </c>
      <c r="CV113" s="154">
        <v>0</v>
      </c>
      <c r="CW113" s="154">
        <v>0</v>
      </c>
      <c r="CX113" s="154">
        <f>ROUND(Y113*Source!I345,7)</f>
        <v>2.4E-2</v>
      </c>
      <c r="CY113" s="154">
        <f>AA113</f>
        <v>57.7</v>
      </c>
      <c r="CZ113" s="154">
        <f>AE113</f>
        <v>37.71</v>
      </c>
      <c r="DA113" s="154">
        <f>AI113</f>
        <v>1.53</v>
      </c>
      <c r="DB113" s="154">
        <f t="shared" si="44"/>
        <v>0.91</v>
      </c>
      <c r="DC113" s="154">
        <f t="shared" si="45"/>
        <v>0</v>
      </c>
      <c r="DD113" s="154" t="s">
        <v>86</v>
      </c>
      <c r="DE113" s="154" t="s">
        <v>86</v>
      </c>
      <c r="DF113" s="154">
        <f>ROUND(ROUND(AE113*AI113,2)*CX113,2)</f>
        <v>1.38</v>
      </c>
      <c r="DG113" s="154">
        <f t="shared" si="49"/>
        <v>0</v>
      </c>
      <c r="DH113" s="154">
        <f t="shared" si="47"/>
        <v>0</v>
      </c>
      <c r="DI113" s="154">
        <f t="shared" si="48"/>
        <v>0</v>
      </c>
      <c r="DJ113" s="154">
        <f>DF113</f>
        <v>1.38</v>
      </c>
      <c r="DK113" s="154">
        <v>0</v>
      </c>
      <c r="DL113" s="154" t="s">
        <v>86</v>
      </c>
      <c r="DM113" s="154">
        <v>0</v>
      </c>
      <c r="DN113" s="154" t="s">
        <v>86</v>
      </c>
      <c r="DO113" s="154">
        <v>0</v>
      </c>
    </row>
    <row r="114" spans="1:119" x14ac:dyDescent="0.2">
      <c r="A114" s="154">
        <f>ROW(Source!A345)</f>
        <v>345</v>
      </c>
      <c r="B114" s="154">
        <v>66504103</v>
      </c>
      <c r="C114" s="154">
        <v>66523822</v>
      </c>
      <c r="D114" s="154">
        <v>65616698</v>
      </c>
      <c r="E114" s="154">
        <v>117</v>
      </c>
      <c r="F114" s="154">
        <v>1</v>
      </c>
      <c r="G114" s="154">
        <v>1</v>
      </c>
      <c r="H114" s="154">
        <v>3</v>
      </c>
      <c r="I114" s="154" t="s">
        <v>791</v>
      </c>
      <c r="J114" s="154" t="s">
        <v>86</v>
      </c>
      <c r="K114" s="154" t="s">
        <v>792</v>
      </c>
      <c r="L114" s="154">
        <v>3277935</v>
      </c>
      <c r="N114" s="154">
        <v>1013</v>
      </c>
      <c r="O114" s="154" t="s">
        <v>431</v>
      </c>
      <c r="P114" s="154" t="s">
        <v>431</v>
      </c>
      <c r="Q114" s="154">
        <v>1</v>
      </c>
      <c r="W114" s="154">
        <v>0</v>
      </c>
      <c r="X114" s="154">
        <v>274903907</v>
      </c>
      <c r="Y114" s="154">
        <f t="shared" si="43"/>
        <v>2</v>
      </c>
      <c r="AA114" s="154">
        <v>0</v>
      </c>
      <c r="AB114" s="154">
        <v>0</v>
      </c>
      <c r="AC114" s="154">
        <v>0</v>
      </c>
      <c r="AD114" s="154">
        <v>0</v>
      </c>
      <c r="AE114" s="154">
        <v>0</v>
      </c>
      <c r="AF114" s="154">
        <v>0</v>
      </c>
      <c r="AG114" s="154">
        <v>0</v>
      </c>
      <c r="AH114" s="154">
        <v>0</v>
      </c>
      <c r="AI114" s="154">
        <v>1</v>
      </c>
      <c r="AJ114" s="154">
        <v>1</v>
      </c>
      <c r="AK114" s="154">
        <v>1</v>
      </c>
      <c r="AL114" s="154">
        <v>1</v>
      </c>
      <c r="AM114" s="154">
        <v>0</v>
      </c>
      <c r="AN114" s="154">
        <v>0</v>
      </c>
      <c r="AO114" s="154">
        <v>0</v>
      </c>
      <c r="AP114" s="154">
        <v>0</v>
      </c>
      <c r="AQ114" s="154">
        <v>0</v>
      </c>
      <c r="AR114" s="154">
        <v>0</v>
      </c>
      <c r="AS114" s="154" t="s">
        <v>86</v>
      </c>
      <c r="AT114" s="154">
        <v>2</v>
      </c>
      <c r="AU114" s="154" t="s">
        <v>86</v>
      </c>
      <c r="AV114" s="154">
        <v>0</v>
      </c>
      <c r="AW114" s="154">
        <v>2</v>
      </c>
      <c r="AX114" s="154">
        <v>68315276</v>
      </c>
      <c r="AY114" s="154">
        <v>1</v>
      </c>
      <c r="AZ114" s="154">
        <v>0</v>
      </c>
      <c r="BA114" s="154">
        <v>114</v>
      </c>
      <c r="BB114" s="154">
        <v>0</v>
      </c>
      <c r="BC114" s="154">
        <v>0</v>
      </c>
      <c r="BD114" s="154">
        <v>0</v>
      </c>
      <c r="BE114" s="154">
        <v>0</v>
      </c>
      <c r="BF114" s="154">
        <v>0</v>
      </c>
      <c r="BG114" s="154">
        <v>0</v>
      </c>
      <c r="BH114" s="154">
        <v>0</v>
      </c>
      <c r="BI114" s="154">
        <v>0</v>
      </c>
      <c r="BJ114" s="154">
        <v>0</v>
      </c>
      <c r="BK114" s="154">
        <v>0</v>
      </c>
      <c r="BL114" s="154">
        <v>0</v>
      </c>
      <c r="BM114" s="154">
        <v>0</v>
      </c>
      <c r="BN114" s="154">
        <v>0</v>
      </c>
      <c r="BO114" s="154">
        <v>0</v>
      </c>
      <c r="BP114" s="154">
        <v>0</v>
      </c>
      <c r="BQ114" s="154">
        <v>0</v>
      </c>
      <c r="BR114" s="154">
        <v>0</v>
      </c>
      <c r="BS114" s="154">
        <v>0</v>
      </c>
      <c r="BT114" s="154">
        <v>0</v>
      </c>
      <c r="BU114" s="154">
        <v>0</v>
      </c>
      <c r="BV114" s="154">
        <v>0</v>
      </c>
      <c r="BW114" s="154">
        <v>0</v>
      </c>
      <c r="CV114" s="154">
        <v>0</v>
      </c>
      <c r="CW114" s="154">
        <v>0</v>
      </c>
      <c r="CX114" s="154">
        <f>ROUND(Y114*Source!I345,7)</f>
        <v>2</v>
      </c>
      <c r="CY114" s="154">
        <f>AA114</f>
        <v>0</v>
      </c>
      <c r="CZ114" s="154">
        <f>AE114</f>
        <v>0</v>
      </c>
      <c r="DA114" s="154">
        <f>AI114</f>
        <v>1</v>
      </c>
      <c r="DB114" s="154">
        <f t="shared" si="44"/>
        <v>0</v>
      </c>
      <c r="DC114" s="154">
        <f t="shared" si="45"/>
        <v>0</v>
      </c>
      <c r="DD114" s="154" t="s">
        <v>86</v>
      </c>
      <c r="DE114" s="154" t="s">
        <v>86</v>
      </c>
      <c r="DF114" s="154">
        <f t="shared" ref="DF114:DF121" si="50">ROUND(ROUND(AE114,2)*CX114,2)</f>
        <v>0</v>
      </c>
      <c r="DG114" s="154">
        <f t="shared" si="49"/>
        <v>0</v>
      </c>
      <c r="DH114" s="154">
        <f t="shared" si="47"/>
        <v>0</v>
      </c>
      <c r="DI114" s="154">
        <f t="shared" si="48"/>
        <v>0</v>
      </c>
      <c r="DJ114" s="154">
        <f>DF114</f>
        <v>0</v>
      </c>
      <c r="DK114" s="154">
        <v>0</v>
      </c>
      <c r="DL114" s="154" t="s">
        <v>86</v>
      </c>
      <c r="DM114" s="154">
        <v>0</v>
      </c>
      <c r="DN114" s="154" t="s">
        <v>86</v>
      </c>
      <c r="DO114" s="154">
        <v>0</v>
      </c>
    </row>
    <row r="115" spans="1:119" x14ac:dyDescent="0.2">
      <c r="A115" s="154">
        <f>ROW(Source!A417)</f>
        <v>417</v>
      </c>
      <c r="B115" s="154">
        <v>66504103</v>
      </c>
      <c r="C115" s="154">
        <v>66524475</v>
      </c>
      <c r="D115" s="154">
        <v>65610670</v>
      </c>
      <c r="E115" s="154">
        <v>117</v>
      </c>
      <c r="F115" s="154">
        <v>1</v>
      </c>
      <c r="G115" s="154">
        <v>1</v>
      </c>
      <c r="H115" s="154">
        <v>1</v>
      </c>
      <c r="I115" s="154" t="s">
        <v>583</v>
      </c>
      <c r="J115" s="154" t="s">
        <v>86</v>
      </c>
      <c r="K115" s="154" t="s">
        <v>584</v>
      </c>
      <c r="L115" s="154">
        <v>1191</v>
      </c>
      <c r="N115" s="154">
        <v>1013</v>
      </c>
      <c r="O115" s="154" t="s">
        <v>406</v>
      </c>
      <c r="P115" s="154" t="s">
        <v>406</v>
      </c>
      <c r="Q115" s="154">
        <v>1</v>
      </c>
      <c r="W115" s="154">
        <v>0</v>
      </c>
      <c r="X115" s="154">
        <v>-1833565283</v>
      </c>
      <c r="Y115" s="154">
        <f t="shared" si="43"/>
        <v>35.64</v>
      </c>
      <c r="AA115" s="154">
        <v>0</v>
      </c>
      <c r="AB115" s="154">
        <v>0</v>
      </c>
      <c r="AC115" s="154">
        <v>0</v>
      </c>
      <c r="AD115" s="154">
        <v>451.21</v>
      </c>
      <c r="AE115" s="154">
        <v>0</v>
      </c>
      <c r="AF115" s="154">
        <v>0</v>
      </c>
      <c r="AG115" s="154">
        <v>0</v>
      </c>
      <c r="AH115" s="154">
        <v>451.21</v>
      </c>
      <c r="AI115" s="154">
        <v>1</v>
      </c>
      <c r="AJ115" s="154">
        <v>1</v>
      </c>
      <c r="AK115" s="154">
        <v>1</v>
      </c>
      <c r="AL115" s="154">
        <v>1</v>
      </c>
      <c r="AM115" s="154">
        <v>-2</v>
      </c>
      <c r="AN115" s="154">
        <v>0</v>
      </c>
      <c r="AO115" s="154">
        <v>0</v>
      </c>
      <c r="AP115" s="154">
        <v>1</v>
      </c>
      <c r="AQ115" s="154">
        <v>1</v>
      </c>
      <c r="AR115" s="154">
        <v>0</v>
      </c>
      <c r="AS115" s="154" t="s">
        <v>86</v>
      </c>
      <c r="AT115" s="154">
        <v>35.64</v>
      </c>
      <c r="AU115" s="154" t="s">
        <v>86</v>
      </c>
      <c r="AV115" s="154">
        <v>1</v>
      </c>
      <c r="AW115" s="154">
        <v>2</v>
      </c>
      <c r="AX115" s="154">
        <v>68315278</v>
      </c>
      <c r="AY115" s="154">
        <v>1</v>
      </c>
      <c r="AZ115" s="154">
        <v>0</v>
      </c>
      <c r="BA115" s="154">
        <v>115</v>
      </c>
      <c r="BB115" s="154">
        <v>1</v>
      </c>
      <c r="BC115" s="154">
        <v>0</v>
      </c>
      <c r="BD115" s="154">
        <v>0</v>
      </c>
      <c r="BE115" s="154">
        <v>0</v>
      </c>
      <c r="BF115" s="154">
        <v>0</v>
      </c>
      <c r="BG115" s="154">
        <v>0</v>
      </c>
      <c r="BH115" s="154">
        <v>0</v>
      </c>
      <c r="BI115" s="154">
        <v>0</v>
      </c>
      <c r="BJ115" s="154">
        <v>0</v>
      </c>
      <c r="BK115" s="154">
        <v>0</v>
      </c>
      <c r="BL115" s="154">
        <v>0</v>
      </c>
      <c r="BM115" s="154">
        <v>16081.124399999999</v>
      </c>
      <c r="BN115" s="154">
        <v>35.64</v>
      </c>
      <c r="BO115" s="154">
        <v>0</v>
      </c>
      <c r="BP115" s="154">
        <v>1</v>
      </c>
      <c r="BQ115" s="154">
        <v>0</v>
      </c>
      <c r="BR115" s="154">
        <v>0</v>
      </c>
      <c r="BS115" s="154">
        <v>0</v>
      </c>
      <c r="BT115" s="154">
        <v>16081.124399999999</v>
      </c>
      <c r="BU115" s="154">
        <v>35.64</v>
      </c>
      <c r="BV115" s="154">
        <v>0</v>
      </c>
      <c r="BW115" s="154">
        <v>1</v>
      </c>
      <c r="CU115" s="154">
        <f>ROUND(AT115*Source!I417*AH115*AL115,2)</f>
        <v>0</v>
      </c>
      <c r="CV115" s="154">
        <f>ROUND(Y115*Source!I417,7)</f>
        <v>0</v>
      </c>
      <c r="CW115" s="154">
        <v>0</v>
      </c>
      <c r="CX115" s="154">
        <f>ROUND(Y115*Source!I417,7)</f>
        <v>0</v>
      </c>
      <c r="CY115" s="154">
        <f>AD115</f>
        <v>451.21</v>
      </c>
      <c r="CZ115" s="154">
        <f>AH115</f>
        <v>451.21</v>
      </c>
      <c r="DA115" s="154">
        <f>AL115</f>
        <v>1</v>
      </c>
      <c r="DB115" s="154">
        <f t="shared" si="44"/>
        <v>16081.12</v>
      </c>
      <c r="DC115" s="154">
        <f t="shared" si="45"/>
        <v>0</v>
      </c>
      <c r="DD115" s="154" t="s">
        <v>86</v>
      </c>
      <c r="DE115" s="154" t="s">
        <v>86</v>
      </c>
      <c r="DF115" s="154">
        <f t="shared" si="50"/>
        <v>0</v>
      </c>
      <c r="DG115" s="154">
        <f t="shared" si="49"/>
        <v>0</v>
      </c>
      <c r="DH115" s="154">
        <f t="shared" si="47"/>
        <v>0</v>
      </c>
      <c r="DI115" s="154">
        <f t="shared" si="48"/>
        <v>0</v>
      </c>
      <c r="DJ115" s="154">
        <f>DI115</f>
        <v>0</v>
      </c>
      <c r="DK115" s="154">
        <v>1</v>
      </c>
      <c r="DL115" s="154" t="s">
        <v>86</v>
      </c>
      <c r="DM115" s="154">
        <v>0</v>
      </c>
      <c r="DN115" s="154" t="s">
        <v>86</v>
      </c>
      <c r="DO115" s="154">
        <v>0</v>
      </c>
    </row>
    <row r="116" spans="1:119" x14ac:dyDescent="0.2">
      <c r="A116" s="154">
        <f>ROW(Source!A417)</f>
        <v>417</v>
      </c>
      <c r="B116" s="154">
        <v>66504103</v>
      </c>
      <c r="C116" s="154">
        <v>66524475</v>
      </c>
      <c r="D116" s="154">
        <v>65610864</v>
      </c>
      <c r="E116" s="154">
        <v>117</v>
      </c>
      <c r="F116" s="154">
        <v>1</v>
      </c>
      <c r="G116" s="154">
        <v>1</v>
      </c>
      <c r="H116" s="154">
        <v>1</v>
      </c>
      <c r="I116" s="154" t="s">
        <v>1000</v>
      </c>
      <c r="J116" s="154" t="s">
        <v>86</v>
      </c>
      <c r="K116" s="154" t="s">
        <v>1001</v>
      </c>
      <c r="L116" s="154">
        <v>1191</v>
      </c>
      <c r="N116" s="154">
        <v>1013</v>
      </c>
      <c r="O116" s="154" t="s">
        <v>406</v>
      </c>
      <c r="P116" s="154" t="s">
        <v>406</v>
      </c>
      <c r="Q116" s="154">
        <v>1</v>
      </c>
      <c r="W116" s="154">
        <v>0</v>
      </c>
      <c r="X116" s="154">
        <v>-1417349443</v>
      </c>
      <c r="Y116" s="154">
        <f t="shared" si="43"/>
        <v>22.48</v>
      </c>
      <c r="AA116" s="154">
        <v>0</v>
      </c>
      <c r="AB116" s="154">
        <v>0</v>
      </c>
      <c r="AC116" s="154">
        <v>0</v>
      </c>
      <c r="AD116" s="154">
        <v>0</v>
      </c>
      <c r="AE116" s="154">
        <v>0</v>
      </c>
      <c r="AF116" s="154">
        <v>0</v>
      </c>
      <c r="AG116" s="154">
        <v>0</v>
      </c>
      <c r="AH116" s="154">
        <v>0</v>
      </c>
      <c r="AI116" s="154">
        <v>1</v>
      </c>
      <c r="AJ116" s="154">
        <v>1</v>
      </c>
      <c r="AK116" s="154">
        <v>1</v>
      </c>
      <c r="AL116" s="154">
        <v>1</v>
      </c>
      <c r="AM116" s="154">
        <v>-2</v>
      </c>
      <c r="AN116" s="154">
        <v>0</v>
      </c>
      <c r="AO116" s="154">
        <v>0</v>
      </c>
      <c r="AP116" s="154">
        <v>1</v>
      </c>
      <c r="AQ116" s="154">
        <v>1</v>
      </c>
      <c r="AR116" s="154">
        <v>0</v>
      </c>
      <c r="AS116" s="154" t="s">
        <v>86</v>
      </c>
      <c r="AT116" s="154">
        <v>22.48</v>
      </c>
      <c r="AU116" s="154" t="s">
        <v>86</v>
      </c>
      <c r="AV116" s="154">
        <v>2</v>
      </c>
      <c r="AW116" s="154">
        <v>2</v>
      </c>
      <c r="AX116" s="154">
        <v>68315279</v>
      </c>
      <c r="AY116" s="154">
        <v>1</v>
      </c>
      <c r="AZ116" s="154">
        <v>0</v>
      </c>
      <c r="BA116" s="154">
        <v>116</v>
      </c>
      <c r="BB116" s="154">
        <v>1</v>
      </c>
      <c r="BC116" s="154">
        <v>0</v>
      </c>
      <c r="BD116" s="154">
        <v>0</v>
      </c>
      <c r="BE116" s="154">
        <v>0</v>
      </c>
      <c r="BF116" s="154">
        <v>0</v>
      </c>
      <c r="BG116" s="154">
        <v>0</v>
      </c>
      <c r="BH116" s="154">
        <v>0</v>
      </c>
      <c r="BI116" s="154">
        <v>0</v>
      </c>
      <c r="BJ116" s="154">
        <v>0</v>
      </c>
      <c r="BK116" s="154">
        <v>0</v>
      </c>
      <c r="BL116" s="154">
        <v>0</v>
      </c>
      <c r="BM116" s="154">
        <v>0</v>
      </c>
      <c r="BN116" s="154">
        <v>0</v>
      </c>
      <c r="BO116" s="154">
        <v>0</v>
      </c>
      <c r="BP116" s="154">
        <v>0</v>
      </c>
      <c r="BQ116" s="154">
        <v>0</v>
      </c>
      <c r="BR116" s="154">
        <v>0</v>
      </c>
      <c r="BS116" s="154">
        <v>0</v>
      </c>
      <c r="BT116" s="154">
        <v>0</v>
      </c>
      <c r="BU116" s="154">
        <v>0</v>
      </c>
      <c r="BV116" s="154">
        <v>0</v>
      </c>
      <c r="BW116" s="154">
        <v>0</v>
      </c>
      <c r="CV116" s="154">
        <v>0</v>
      </c>
      <c r="CW116" s="154">
        <v>0</v>
      </c>
      <c r="CX116" s="154">
        <f>ROUND(Y116*Source!I417,7)</f>
        <v>0</v>
      </c>
      <c r="CY116" s="154">
        <f>AD116</f>
        <v>0</v>
      </c>
      <c r="CZ116" s="154">
        <f>AH116</f>
        <v>0</v>
      </c>
      <c r="DA116" s="154">
        <f>AL116</f>
        <v>1</v>
      </c>
      <c r="DB116" s="154">
        <f t="shared" si="44"/>
        <v>0</v>
      </c>
      <c r="DC116" s="154">
        <f t="shared" si="45"/>
        <v>0</v>
      </c>
      <c r="DD116" s="154" t="s">
        <v>86</v>
      </c>
      <c r="DE116" s="154" t="s">
        <v>86</v>
      </c>
      <c r="DF116" s="154">
        <f t="shared" si="50"/>
        <v>0</v>
      </c>
      <c r="DG116" s="154">
        <f t="shared" si="49"/>
        <v>0</v>
      </c>
      <c r="DH116" s="154">
        <f t="shared" si="47"/>
        <v>0</v>
      </c>
      <c r="DI116" s="154">
        <f t="shared" si="48"/>
        <v>0</v>
      </c>
      <c r="DJ116" s="154">
        <f>DI116</f>
        <v>0</v>
      </c>
      <c r="DK116" s="154">
        <v>0</v>
      </c>
      <c r="DL116" s="154" t="s">
        <v>86</v>
      </c>
      <c r="DM116" s="154">
        <v>0</v>
      </c>
      <c r="DN116" s="154" t="s">
        <v>86</v>
      </c>
      <c r="DO116" s="154">
        <v>0</v>
      </c>
    </row>
    <row r="117" spans="1:119" x14ac:dyDescent="0.2">
      <c r="A117" s="154">
        <f>ROW(Source!A417)</f>
        <v>417</v>
      </c>
      <c r="B117" s="154">
        <v>66504103</v>
      </c>
      <c r="C117" s="154">
        <v>66524475</v>
      </c>
      <c r="D117" s="154">
        <v>65617240</v>
      </c>
      <c r="E117" s="154">
        <v>1</v>
      </c>
      <c r="F117" s="154">
        <v>1</v>
      </c>
      <c r="G117" s="154">
        <v>1</v>
      </c>
      <c r="H117" s="154">
        <v>2</v>
      </c>
      <c r="I117" s="154" t="s">
        <v>585</v>
      </c>
      <c r="J117" s="154" t="s">
        <v>1021</v>
      </c>
      <c r="K117" s="154" t="s">
        <v>586</v>
      </c>
      <c r="L117" s="154">
        <v>1368</v>
      </c>
      <c r="N117" s="154">
        <v>1011</v>
      </c>
      <c r="O117" s="154" t="s">
        <v>473</v>
      </c>
      <c r="P117" s="154" t="s">
        <v>473</v>
      </c>
      <c r="Q117" s="154">
        <v>1</v>
      </c>
      <c r="W117" s="154">
        <v>0</v>
      </c>
      <c r="X117" s="154">
        <v>843131152</v>
      </c>
      <c r="Y117" s="154">
        <f t="shared" si="43"/>
        <v>10.93</v>
      </c>
      <c r="AA117" s="154">
        <v>0</v>
      </c>
      <c r="AB117" s="154">
        <v>2548.3000000000002</v>
      </c>
      <c r="AC117" s="154">
        <v>583.91999999999996</v>
      </c>
      <c r="AD117" s="154">
        <v>0</v>
      </c>
      <c r="AE117" s="154">
        <v>0</v>
      </c>
      <c r="AF117" s="154">
        <v>2088.77</v>
      </c>
      <c r="AG117" s="154">
        <v>583.91999999999996</v>
      </c>
      <c r="AH117" s="154">
        <v>0</v>
      </c>
      <c r="AI117" s="154">
        <v>1</v>
      </c>
      <c r="AJ117" s="154">
        <v>1.22</v>
      </c>
      <c r="AK117" s="154">
        <v>1</v>
      </c>
      <c r="AL117" s="154">
        <v>1</v>
      </c>
      <c r="AM117" s="154">
        <v>2</v>
      </c>
      <c r="AN117" s="154">
        <v>0</v>
      </c>
      <c r="AO117" s="154">
        <v>0</v>
      </c>
      <c r="AP117" s="154">
        <v>1</v>
      </c>
      <c r="AQ117" s="154">
        <v>1</v>
      </c>
      <c r="AR117" s="154">
        <v>0</v>
      </c>
      <c r="AS117" s="154" t="s">
        <v>86</v>
      </c>
      <c r="AT117" s="154">
        <v>10.93</v>
      </c>
      <c r="AU117" s="154" t="s">
        <v>86</v>
      </c>
      <c r="AV117" s="154">
        <v>1</v>
      </c>
      <c r="AW117" s="154">
        <v>2</v>
      </c>
      <c r="AX117" s="154">
        <v>68315280</v>
      </c>
      <c r="AY117" s="154">
        <v>1</v>
      </c>
      <c r="AZ117" s="154">
        <v>0</v>
      </c>
      <c r="BA117" s="154">
        <v>117</v>
      </c>
      <c r="BB117" s="154">
        <v>1</v>
      </c>
      <c r="BC117" s="154">
        <v>0</v>
      </c>
      <c r="BD117" s="154">
        <v>0</v>
      </c>
      <c r="BE117" s="154">
        <v>0</v>
      </c>
      <c r="BF117" s="154">
        <v>0</v>
      </c>
      <c r="BG117" s="154">
        <v>0</v>
      </c>
      <c r="BH117" s="154">
        <v>0</v>
      </c>
      <c r="BI117" s="154">
        <v>0</v>
      </c>
      <c r="BJ117" s="154">
        <v>0</v>
      </c>
      <c r="BK117" s="154">
        <v>22830.256099999999</v>
      </c>
      <c r="BL117" s="154">
        <v>6382.2455999999993</v>
      </c>
      <c r="BM117" s="154">
        <v>0</v>
      </c>
      <c r="BN117" s="154">
        <v>0</v>
      </c>
      <c r="BO117" s="154">
        <v>10.93</v>
      </c>
      <c r="BP117" s="154">
        <v>1</v>
      </c>
      <c r="BQ117" s="154">
        <v>0</v>
      </c>
      <c r="BR117" s="154">
        <v>22830.256099999999</v>
      </c>
      <c r="BS117" s="154">
        <v>6382.2455999999993</v>
      </c>
      <c r="BT117" s="154">
        <v>0</v>
      </c>
      <c r="BU117" s="154">
        <v>0</v>
      </c>
      <c r="BV117" s="154">
        <v>10.93</v>
      </c>
      <c r="BW117" s="154">
        <v>1</v>
      </c>
      <c r="CV117" s="154">
        <v>0</v>
      </c>
      <c r="CW117" s="154">
        <f>ROUND(Y117*Source!I417*DO117,7)</f>
        <v>0</v>
      </c>
      <c r="CX117" s="154">
        <f>ROUND(Y117*Source!I417,7)</f>
        <v>0</v>
      </c>
      <c r="CY117" s="154">
        <f>AB117</f>
        <v>2548.3000000000002</v>
      </c>
      <c r="CZ117" s="154">
        <f>AF117</f>
        <v>2088.77</v>
      </c>
      <c r="DA117" s="154">
        <f>AJ117</f>
        <v>1.22</v>
      </c>
      <c r="DB117" s="154">
        <f t="shared" si="44"/>
        <v>22830.26</v>
      </c>
      <c r="DC117" s="154">
        <f t="shared" si="45"/>
        <v>6382.25</v>
      </c>
      <c r="DD117" s="154" t="s">
        <v>86</v>
      </c>
      <c r="DE117" s="154" t="s">
        <v>86</v>
      </c>
      <c r="DF117" s="154">
        <f t="shared" si="50"/>
        <v>0</v>
      </c>
      <c r="DG117" s="154">
        <f>ROUND(ROUND(AF117*AJ117,2)*CX117,2)</f>
        <v>0</v>
      </c>
      <c r="DH117" s="154">
        <f t="shared" si="47"/>
        <v>0</v>
      </c>
      <c r="DI117" s="154">
        <f t="shared" si="48"/>
        <v>0</v>
      </c>
      <c r="DJ117" s="154">
        <f>DG117+DH117</f>
        <v>0</v>
      </c>
      <c r="DK117" s="154">
        <v>0</v>
      </c>
      <c r="DL117" s="154" t="s">
        <v>587</v>
      </c>
      <c r="DM117" s="154">
        <v>5</v>
      </c>
      <c r="DN117" s="154" t="s">
        <v>406</v>
      </c>
      <c r="DO117" s="154">
        <v>1</v>
      </c>
    </row>
    <row r="118" spans="1:119" x14ac:dyDescent="0.2">
      <c r="A118" s="154">
        <f>ROW(Source!A417)</f>
        <v>417</v>
      </c>
      <c r="B118" s="154">
        <v>66504103</v>
      </c>
      <c r="C118" s="154">
        <v>66524475</v>
      </c>
      <c r="D118" s="154">
        <v>65618241</v>
      </c>
      <c r="E118" s="154">
        <v>1</v>
      </c>
      <c r="F118" s="154">
        <v>1</v>
      </c>
      <c r="G118" s="154">
        <v>1</v>
      </c>
      <c r="H118" s="154">
        <v>2</v>
      </c>
      <c r="I118" s="154" t="s">
        <v>589</v>
      </c>
      <c r="J118" s="154" t="s">
        <v>1022</v>
      </c>
      <c r="K118" s="154" t="s">
        <v>590</v>
      </c>
      <c r="L118" s="154">
        <v>1368</v>
      </c>
      <c r="N118" s="154">
        <v>1011</v>
      </c>
      <c r="O118" s="154" t="s">
        <v>473</v>
      </c>
      <c r="P118" s="154" t="s">
        <v>473</v>
      </c>
      <c r="Q118" s="154">
        <v>1</v>
      </c>
      <c r="W118" s="154">
        <v>0</v>
      </c>
      <c r="X118" s="154">
        <v>159349963</v>
      </c>
      <c r="Y118" s="154">
        <f t="shared" si="43"/>
        <v>10.74</v>
      </c>
      <c r="AA118" s="154">
        <v>0</v>
      </c>
      <c r="AB118" s="154">
        <v>1001.46</v>
      </c>
      <c r="AC118" s="154">
        <v>583.91999999999996</v>
      </c>
      <c r="AD118" s="154">
        <v>0</v>
      </c>
      <c r="AE118" s="154">
        <v>0</v>
      </c>
      <c r="AF118" s="154">
        <v>788.55</v>
      </c>
      <c r="AG118" s="154">
        <v>583.91999999999996</v>
      </c>
      <c r="AH118" s="154">
        <v>0</v>
      </c>
      <c r="AI118" s="154">
        <v>1</v>
      </c>
      <c r="AJ118" s="154">
        <v>1.27</v>
      </c>
      <c r="AK118" s="154">
        <v>1</v>
      </c>
      <c r="AL118" s="154">
        <v>1</v>
      </c>
      <c r="AM118" s="154">
        <v>2</v>
      </c>
      <c r="AN118" s="154">
        <v>0</v>
      </c>
      <c r="AO118" s="154">
        <v>0</v>
      </c>
      <c r="AP118" s="154">
        <v>1</v>
      </c>
      <c r="AQ118" s="154">
        <v>1</v>
      </c>
      <c r="AR118" s="154">
        <v>0</v>
      </c>
      <c r="AS118" s="154" t="s">
        <v>86</v>
      </c>
      <c r="AT118" s="154">
        <v>10.74</v>
      </c>
      <c r="AU118" s="154" t="s">
        <v>86</v>
      </c>
      <c r="AV118" s="154">
        <v>1</v>
      </c>
      <c r="AW118" s="154">
        <v>2</v>
      </c>
      <c r="AX118" s="154">
        <v>68315281</v>
      </c>
      <c r="AY118" s="154">
        <v>1</v>
      </c>
      <c r="AZ118" s="154">
        <v>0</v>
      </c>
      <c r="BA118" s="154">
        <v>118</v>
      </c>
      <c r="BB118" s="154">
        <v>1</v>
      </c>
      <c r="BC118" s="154">
        <v>0</v>
      </c>
      <c r="BD118" s="154">
        <v>0</v>
      </c>
      <c r="BE118" s="154">
        <v>0</v>
      </c>
      <c r="BF118" s="154">
        <v>0</v>
      </c>
      <c r="BG118" s="154">
        <v>0</v>
      </c>
      <c r="BH118" s="154">
        <v>0</v>
      </c>
      <c r="BI118" s="154">
        <v>0</v>
      </c>
      <c r="BJ118" s="154">
        <v>0</v>
      </c>
      <c r="BK118" s="154">
        <v>8469.027</v>
      </c>
      <c r="BL118" s="154">
        <v>6271.3008</v>
      </c>
      <c r="BM118" s="154">
        <v>0</v>
      </c>
      <c r="BN118" s="154">
        <v>0</v>
      </c>
      <c r="BO118" s="154">
        <v>10.74</v>
      </c>
      <c r="BP118" s="154">
        <v>1</v>
      </c>
      <c r="BQ118" s="154">
        <v>0</v>
      </c>
      <c r="BR118" s="154">
        <v>8469.027</v>
      </c>
      <c r="BS118" s="154">
        <v>6271.3008</v>
      </c>
      <c r="BT118" s="154">
        <v>0</v>
      </c>
      <c r="BU118" s="154">
        <v>0</v>
      </c>
      <c r="BV118" s="154">
        <v>10.74</v>
      </c>
      <c r="BW118" s="154">
        <v>1</v>
      </c>
      <c r="CV118" s="154">
        <v>0</v>
      </c>
      <c r="CW118" s="154">
        <f>ROUND(Y118*Source!I417*DO118,7)</f>
        <v>0</v>
      </c>
      <c r="CX118" s="154">
        <f>ROUND(Y118*Source!I417,7)</f>
        <v>0</v>
      </c>
      <c r="CY118" s="154">
        <f>AB118</f>
        <v>1001.46</v>
      </c>
      <c r="CZ118" s="154">
        <f>AF118</f>
        <v>788.55</v>
      </c>
      <c r="DA118" s="154">
        <f>AJ118</f>
        <v>1.27</v>
      </c>
      <c r="DB118" s="154">
        <f t="shared" si="44"/>
        <v>8469.0300000000007</v>
      </c>
      <c r="DC118" s="154">
        <f t="shared" si="45"/>
        <v>6271.3</v>
      </c>
      <c r="DD118" s="154" t="s">
        <v>86</v>
      </c>
      <c r="DE118" s="154" t="s">
        <v>86</v>
      </c>
      <c r="DF118" s="154">
        <f t="shared" si="50"/>
        <v>0</v>
      </c>
      <c r="DG118" s="154">
        <f>ROUND(ROUND(AF118*AJ118,2)*CX118,2)</f>
        <v>0</v>
      </c>
      <c r="DH118" s="154">
        <f t="shared" si="47"/>
        <v>0</v>
      </c>
      <c r="DI118" s="154">
        <f t="shared" si="48"/>
        <v>0</v>
      </c>
      <c r="DJ118" s="154">
        <f>DG118+DH118</f>
        <v>0</v>
      </c>
      <c r="DK118" s="154">
        <v>0</v>
      </c>
      <c r="DL118" s="154" t="s">
        <v>587</v>
      </c>
      <c r="DM118" s="154">
        <v>5</v>
      </c>
      <c r="DN118" s="154" t="s">
        <v>406</v>
      </c>
      <c r="DO118" s="154">
        <v>1</v>
      </c>
    </row>
    <row r="119" spans="1:119" x14ac:dyDescent="0.2">
      <c r="A119" s="154">
        <f>ROW(Source!A417)</f>
        <v>417</v>
      </c>
      <c r="B119" s="154">
        <v>66504103</v>
      </c>
      <c r="C119" s="154">
        <v>66524475</v>
      </c>
      <c r="D119" s="154">
        <v>65618247</v>
      </c>
      <c r="E119" s="154">
        <v>1</v>
      </c>
      <c r="F119" s="154">
        <v>1</v>
      </c>
      <c r="G119" s="154">
        <v>1</v>
      </c>
      <c r="H119" s="154">
        <v>2</v>
      </c>
      <c r="I119" s="154" t="s">
        <v>471</v>
      </c>
      <c r="J119" s="154" t="s">
        <v>1002</v>
      </c>
      <c r="K119" s="154" t="s">
        <v>472</v>
      </c>
      <c r="L119" s="154">
        <v>1368</v>
      </c>
      <c r="N119" s="154">
        <v>1011</v>
      </c>
      <c r="O119" s="154" t="s">
        <v>473</v>
      </c>
      <c r="P119" s="154" t="s">
        <v>473</v>
      </c>
      <c r="Q119" s="154">
        <v>1</v>
      </c>
      <c r="W119" s="154">
        <v>0</v>
      </c>
      <c r="X119" s="154">
        <v>-849950259</v>
      </c>
      <c r="Y119" s="154">
        <f t="shared" si="43"/>
        <v>0.81</v>
      </c>
      <c r="AA119" s="154">
        <v>0</v>
      </c>
      <c r="AB119" s="154">
        <v>578.28</v>
      </c>
      <c r="AC119" s="154">
        <v>508.09</v>
      </c>
      <c r="AD119" s="154">
        <v>0</v>
      </c>
      <c r="AE119" s="154">
        <v>0</v>
      </c>
      <c r="AF119" s="154">
        <v>477.92</v>
      </c>
      <c r="AG119" s="154">
        <v>508.09</v>
      </c>
      <c r="AH119" s="154">
        <v>0</v>
      </c>
      <c r="AI119" s="154">
        <v>1</v>
      </c>
      <c r="AJ119" s="154">
        <v>1.21</v>
      </c>
      <c r="AK119" s="154">
        <v>1</v>
      </c>
      <c r="AL119" s="154">
        <v>1</v>
      </c>
      <c r="AM119" s="154">
        <v>2</v>
      </c>
      <c r="AN119" s="154">
        <v>0</v>
      </c>
      <c r="AO119" s="154">
        <v>0</v>
      </c>
      <c r="AP119" s="154">
        <v>1</v>
      </c>
      <c r="AQ119" s="154">
        <v>1</v>
      </c>
      <c r="AR119" s="154">
        <v>0</v>
      </c>
      <c r="AS119" s="154" t="s">
        <v>86</v>
      </c>
      <c r="AT119" s="154">
        <v>0.81</v>
      </c>
      <c r="AU119" s="154" t="s">
        <v>86</v>
      </c>
      <c r="AV119" s="154">
        <v>1</v>
      </c>
      <c r="AW119" s="154">
        <v>2</v>
      </c>
      <c r="AX119" s="154">
        <v>68315282</v>
      </c>
      <c r="AY119" s="154">
        <v>1</v>
      </c>
      <c r="AZ119" s="154">
        <v>0</v>
      </c>
      <c r="BA119" s="154">
        <v>119</v>
      </c>
      <c r="BB119" s="154">
        <v>1</v>
      </c>
      <c r="BC119" s="154">
        <v>0</v>
      </c>
      <c r="BD119" s="154">
        <v>0</v>
      </c>
      <c r="BE119" s="154">
        <v>0</v>
      </c>
      <c r="BF119" s="154">
        <v>0</v>
      </c>
      <c r="BG119" s="154">
        <v>0</v>
      </c>
      <c r="BH119" s="154">
        <v>0</v>
      </c>
      <c r="BI119" s="154">
        <v>0</v>
      </c>
      <c r="BJ119" s="154">
        <v>0</v>
      </c>
      <c r="BK119" s="154">
        <v>387.11520000000002</v>
      </c>
      <c r="BL119" s="154">
        <v>411.55290000000002</v>
      </c>
      <c r="BM119" s="154">
        <v>0</v>
      </c>
      <c r="BN119" s="154">
        <v>0</v>
      </c>
      <c r="BO119" s="154">
        <v>0.81</v>
      </c>
      <c r="BP119" s="154">
        <v>1</v>
      </c>
      <c r="BQ119" s="154">
        <v>0</v>
      </c>
      <c r="BR119" s="154">
        <v>387.11520000000002</v>
      </c>
      <c r="BS119" s="154">
        <v>411.55290000000002</v>
      </c>
      <c r="BT119" s="154">
        <v>0</v>
      </c>
      <c r="BU119" s="154">
        <v>0</v>
      </c>
      <c r="BV119" s="154">
        <v>0.81</v>
      </c>
      <c r="BW119" s="154">
        <v>1</v>
      </c>
      <c r="CV119" s="154">
        <v>0</v>
      </c>
      <c r="CW119" s="154">
        <f>ROUND(Y119*Source!I417*DO119,7)</f>
        <v>0</v>
      </c>
      <c r="CX119" s="154">
        <f>ROUND(Y119*Source!I417,7)</f>
        <v>0</v>
      </c>
      <c r="CY119" s="154">
        <f>AB119</f>
        <v>578.28</v>
      </c>
      <c r="CZ119" s="154">
        <f>AF119</f>
        <v>477.92</v>
      </c>
      <c r="DA119" s="154">
        <f>AJ119</f>
        <v>1.21</v>
      </c>
      <c r="DB119" s="154">
        <f t="shared" si="44"/>
        <v>387.12</v>
      </c>
      <c r="DC119" s="154">
        <f t="shared" si="45"/>
        <v>411.55</v>
      </c>
      <c r="DD119" s="154" t="s">
        <v>86</v>
      </c>
      <c r="DE119" s="154" t="s">
        <v>86</v>
      </c>
      <c r="DF119" s="154">
        <f t="shared" si="50"/>
        <v>0</v>
      </c>
      <c r="DG119" s="154">
        <f>ROUND(ROUND(AF119*AJ119,2)*CX119,2)</f>
        <v>0</v>
      </c>
      <c r="DH119" s="154">
        <f t="shared" si="47"/>
        <v>0</v>
      </c>
      <c r="DI119" s="154">
        <f t="shared" si="48"/>
        <v>0</v>
      </c>
      <c r="DJ119" s="154">
        <f>DG119+DH119</f>
        <v>0</v>
      </c>
      <c r="DK119" s="154">
        <v>0</v>
      </c>
      <c r="DL119" s="154" t="s">
        <v>474</v>
      </c>
      <c r="DM119" s="154">
        <v>4</v>
      </c>
      <c r="DN119" s="154" t="s">
        <v>406</v>
      </c>
      <c r="DO119" s="154">
        <v>1</v>
      </c>
    </row>
    <row r="120" spans="1:119" x14ac:dyDescent="0.2">
      <c r="A120" s="154">
        <f>ROW(Source!A417)</f>
        <v>417</v>
      </c>
      <c r="B120" s="154">
        <v>66504103</v>
      </c>
      <c r="C120" s="154">
        <v>66524475</v>
      </c>
      <c r="D120" s="154">
        <v>65612009</v>
      </c>
      <c r="E120" s="154">
        <v>117</v>
      </c>
      <c r="F120" s="154">
        <v>1</v>
      </c>
      <c r="G120" s="154">
        <v>1</v>
      </c>
      <c r="H120" s="154">
        <v>3</v>
      </c>
      <c r="I120" s="154" t="s">
        <v>860</v>
      </c>
      <c r="J120" s="154" t="s">
        <v>86</v>
      </c>
      <c r="K120" s="154" t="s">
        <v>861</v>
      </c>
      <c r="L120" s="154">
        <v>1339</v>
      </c>
      <c r="N120" s="154">
        <v>1007</v>
      </c>
      <c r="O120" s="154" t="s">
        <v>569</v>
      </c>
      <c r="P120" s="154" t="s">
        <v>569</v>
      </c>
      <c r="Q120" s="154">
        <v>1</v>
      </c>
      <c r="W120" s="154">
        <v>0</v>
      </c>
      <c r="X120" s="154">
        <v>-157982121</v>
      </c>
      <c r="Y120" s="154">
        <f t="shared" si="43"/>
        <v>6.34</v>
      </c>
      <c r="AA120" s="154">
        <v>0</v>
      </c>
      <c r="AB120" s="154">
        <v>0</v>
      </c>
      <c r="AC120" s="154">
        <v>0</v>
      </c>
      <c r="AD120" s="154">
        <v>0</v>
      </c>
      <c r="AE120" s="154">
        <v>0</v>
      </c>
      <c r="AF120" s="154">
        <v>0</v>
      </c>
      <c r="AG120" s="154">
        <v>0</v>
      </c>
      <c r="AH120" s="154">
        <v>0</v>
      </c>
      <c r="AI120" s="154">
        <v>1</v>
      </c>
      <c r="AJ120" s="154">
        <v>1</v>
      </c>
      <c r="AK120" s="154">
        <v>1</v>
      </c>
      <c r="AL120" s="154">
        <v>1</v>
      </c>
      <c r="AM120" s="154">
        <v>0</v>
      </c>
      <c r="AN120" s="154">
        <v>0</v>
      </c>
      <c r="AO120" s="154">
        <v>0</v>
      </c>
      <c r="AP120" s="154">
        <v>1</v>
      </c>
      <c r="AQ120" s="154">
        <v>0</v>
      </c>
      <c r="AR120" s="154">
        <v>0</v>
      </c>
      <c r="AS120" s="154" t="s">
        <v>86</v>
      </c>
      <c r="AT120" s="154">
        <v>6.34</v>
      </c>
      <c r="AU120" s="154" t="s">
        <v>86</v>
      </c>
      <c r="AV120" s="154">
        <v>0</v>
      </c>
      <c r="AW120" s="154">
        <v>2</v>
      </c>
      <c r="AX120" s="154">
        <v>68315283</v>
      </c>
      <c r="AY120" s="154">
        <v>1</v>
      </c>
      <c r="AZ120" s="154">
        <v>0</v>
      </c>
      <c r="BA120" s="154">
        <v>120</v>
      </c>
      <c r="BB120" s="154">
        <v>0</v>
      </c>
      <c r="BC120" s="154">
        <v>0</v>
      </c>
      <c r="BD120" s="154">
        <v>0</v>
      </c>
      <c r="BE120" s="154">
        <v>0</v>
      </c>
      <c r="BF120" s="154">
        <v>0</v>
      </c>
      <c r="BG120" s="154">
        <v>0</v>
      </c>
      <c r="BH120" s="154">
        <v>0</v>
      </c>
      <c r="BI120" s="154">
        <v>0</v>
      </c>
      <c r="BJ120" s="154">
        <v>0</v>
      </c>
      <c r="BK120" s="154">
        <v>0</v>
      </c>
      <c r="BL120" s="154">
        <v>0</v>
      </c>
      <c r="BM120" s="154">
        <v>0</v>
      </c>
      <c r="BN120" s="154">
        <v>0</v>
      </c>
      <c r="BO120" s="154">
        <v>0</v>
      </c>
      <c r="BP120" s="154">
        <v>0</v>
      </c>
      <c r="BQ120" s="154">
        <v>0</v>
      </c>
      <c r="BR120" s="154">
        <v>0</v>
      </c>
      <c r="BS120" s="154">
        <v>0</v>
      </c>
      <c r="BT120" s="154">
        <v>0</v>
      </c>
      <c r="BU120" s="154">
        <v>0</v>
      </c>
      <c r="BV120" s="154">
        <v>0</v>
      </c>
      <c r="BW120" s="154">
        <v>0</v>
      </c>
      <c r="CV120" s="154">
        <v>0</v>
      </c>
      <c r="CW120" s="154">
        <v>0</v>
      </c>
      <c r="CX120" s="154">
        <f>ROUND(Y120*Source!I417,7)</f>
        <v>0</v>
      </c>
      <c r="CY120" s="154">
        <f>AA120</f>
        <v>0</v>
      </c>
      <c r="CZ120" s="154">
        <f>AE120</f>
        <v>0</v>
      </c>
      <c r="DA120" s="154">
        <f>AI120</f>
        <v>1</v>
      </c>
      <c r="DB120" s="154">
        <f t="shared" si="44"/>
        <v>0</v>
      </c>
      <c r="DC120" s="154">
        <f t="shared" si="45"/>
        <v>0</v>
      </c>
      <c r="DD120" s="154" t="s">
        <v>86</v>
      </c>
      <c r="DE120" s="154" t="s">
        <v>86</v>
      </c>
      <c r="DF120" s="154">
        <f t="shared" si="50"/>
        <v>0</v>
      </c>
      <c r="DG120" s="154">
        <f t="shared" ref="DG120:DG126" si="51">ROUND(ROUND(AF120,2)*CX120,2)</f>
        <v>0</v>
      </c>
      <c r="DH120" s="154">
        <f t="shared" si="47"/>
        <v>0</v>
      </c>
      <c r="DI120" s="154">
        <f t="shared" si="48"/>
        <v>0</v>
      </c>
      <c r="DJ120" s="154">
        <f>DF120</f>
        <v>0</v>
      </c>
      <c r="DK120" s="154">
        <v>0</v>
      </c>
      <c r="DL120" s="154" t="s">
        <v>86</v>
      </c>
      <c r="DM120" s="154">
        <v>0</v>
      </c>
      <c r="DN120" s="154" t="s">
        <v>86</v>
      </c>
      <c r="DO120" s="154">
        <v>0</v>
      </c>
    </row>
    <row r="121" spans="1:119" x14ac:dyDescent="0.2">
      <c r="A121" s="154">
        <f>ROW(Source!A417)</f>
        <v>417</v>
      </c>
      <c r="B121" s="154">
        <v>66504103</v>
      </c>
      <c r="C121" s="154">
        <v>66524475</v>
      </c>
      <c r="D121" s="154">
        <v>65613039</v>
      </c>
      <c r="E121" s="154">
        <v>117</v>
      </c>
      <c r="F121" s="154">
        <v>1</v>
      </c>
      <c r="G121" s="154">
        <v>1</v>
      </c>
      <c r="H121" s="154">
        <v>3</v>
      </c>
      <c r="I121" s="154" t="s">
        <v>862</v>
      </c>
      <c r="J121" s="154" t="s">
        <v>86</v>
      </c>
      <c r="K121" s="154" t="s">
        <v>863</v>
      </c>
      <c r="L121" s="154">
        <v>1371</v>
      </c>
      <c r="N121" s="154">
        <v>1013</v>
      </c>
      <c r="O121" s="154" t="s">
        <v>538</v>
      </c>
      <c r="P121" s="154" t="s">
        <v>538</v>
      </c>
      <c r="Q121" s="154">
        <v>1</v>
      </c>
      <c r="W121" s="154">
        <v>0</v>
      </c>
      <c r="X121" s="154">
        <v>888337275</v>
      </c>
      <c r="Y121" s="154">
        <f t="shared" si="43"/>
        <v>100</v>
      </c>
      <c r="AA121" s="154">
        <v>0</v>
      </c>
      <c r="AB121" s="154">
        <v>0</v>
      </c>
      <c r="AC121" s="154">
        <v>0</v>
      </c>
      <c r="AD121" s="154">
        <v>0</v>
      </c>
      <c r="AE121" s="154">
        <v>0</v>
      </c>
      <c r="AF121" s="154">
        <v>0</v>
      </c>
      <c r="AG121" s="154">
        <v>0</v>
      </c>
      <c r="AH121" s="154">
        <v>0</v>
      </c>
      <c r="AI121" s="154">
        <v>1</v>
      </c>
      <c r="AJ121" s="154">
        <v>1</v>
      </c>
      <c r="AK121" s="154">
        <v>1</v>
      </c>
      <c r="AL121" s="154">
        <v>1</v>
      </c>
      <c r="AM121" s="154">
        <v>0</v>
      </c>
      <c r="AN121" s="154">
        <v>0</v>
      </c>
      <c r="AO121" s="154">
        <v>0</v>
      </c>
      <c r="AP121" s="154">
        <v>1</v>
      </c>
      <c r="AQ121" s="154">
        <v>0</v>
      </c>
      <c r="AR121" s="154">
        <v>0</v>
      </c>
      <c r="AS121" s="154" t="s">
        <v>86</v>
      </c>
      <c r="AT121" s="154">
        <v>100</v>
      </c>
      <c r="AU121" s="154" t="s">
        <v>86</v>
      </c>
      <c r="AV121" s="154">
        <v>0</v>
      </c>
      <c r="AW121" s="154">
        <v>2</v>
      </c>
      <c r="AX121" s="154">
        <v>68315284</v>
      </c>
      <c r="AY121" s="154">
        <v>1</v>
      </c>
      <c r="AZ121" s="154">
        <v>0</v>
      </c>
      <c r="BA121" s="154">
        <v>121</v>
      </c>
      <c r="BB121" s="154">
        <v>0</v>
      </c>
      <c r="BC121" s="154">
        <v>0</v>
      </c>
      <c r="BD121" s="154">
        <v>0</v>
      </c>
      <c r="BE121" s="154">
        <v>0</v>
      </c>
      <c r="BF121" s="154">
        <v>0</v>
      </c>
      <c r="BG121" s="154">
        <v>0</v>
      </c>
      <c r="BH121" s="154">
        <v>0</v>
      </c>
      <c r="BI121" s="154">
        <v>0</v>
      </c>
      <c r="BJ121" s="154">
        <v>0</v>
      </c>
      <c r="BK121" s="154">
        <v>0</v>
      </c>
      <c r="BL121" s="154">
        <v>0</v>
      </c>
      <c r="BM121" s="154">
        <v>0</v>
      </c>
      <c r="BN121" s="154">
        <v>0</v>
      </c>
      <c r="BO121" s="154">
        <v>0</v>
      </c>
      <c r="BP121" s="154">
        <v>0</v>
      </c>
      <c r="BQ121" s="154">
        <v>0</v>
      </c>
      <c r="BR121" s="154">
        <v>0</v>
      </c>
      <c r="BS121" s="154">
        <v>0</v>
      </c>
      <c r="BT121" s="154">
        <v>0</v>
      </c>
      <c r="BU121" s="154">
        <v>0</v>
      </c>
      <c r="BV121" s="154">
        <v>0</v>
      </c>
      <c r="BW121" s="154">
        <v>0</v>
      </c>
      <c r="CV121" s="154">
        <v>0</v>
      </c>
      <c r="CW121" s="154">
        <v>0</v>
      </c>
      <c r="CX121" s="154">
        <f>ROUND(Y121*Source!I417,7)</f>
        <v>0</v>
      </c>
      <c r="CY121" s="154">
        <f>AA121</f>
        <v>0</v>
      </c>
      <c r="CZ121" s="154">
        <f>AE121</f>
        <v>0</v>
      </c>
      <c r="DA121" s="154">
        <f>AI121</f>
        <v>1</v>
      </c>
      <c r="DB121" s="154">
        <f t="shared" si="44"/>
        <v>0</v>
      </c>
      <c r="DC121" s="154">
        <f t="shared" si="45"/>
        <v>0</v>
      </c>
      <c r="DD121" s="154" t="s">
        <v>86</v>
      </c>
      <c r="DE121" s="154" t="s">
        <v>86</v>
      </c>
      <c r="DF121" s="154">
        <f t="shared" si="50"/>
        <v>0</v>
      </c>
      <c r="DG121" s="154">
        <f t="shared" si="51"/>
        <v>0</v>
      </c>
      <c r="DH121" s="154">
        <f t="shared" si="47"/>
        <v>0</v>
      </c>
      <c r="DI121" s="154">
        <f t="shared" si="48"/>
        <v>0</v>
      </c>
      <c r="DJ121" s="154">
        <f>DF121</f>
        <v>0</v>
      </c>
      <c r="DK121" s="154">
        <v>0</v>
      </c>
      <c r="DL121" s="154" t="s">
        <v>86</v>
      </c>
      <c r="DM121" s="154">
        <v>0</v>
      </c>
      <c r="DN121" s="154" t="s">
        <v>86</v>
      </c>
      <c r="DO121" s="154">
        <v>0</v>
      </c>
    </row>
    <row r="122" spans="1:119" x14ac:dyDescent="0.2">
      <c r="A122" s="154">
        <f>ROW(Source!A417)</f>
        <v>417</v>
      </c>
      <c r="B122" s="154">
        <v>66504103</v>
      </c>
      <c r="C122" s="154">
        <v>66524475</v>
      </c>
      <c r="D122" s="154">
        <v>65695895</v>
      </c>
      <c r="E122" s="154">
        <v>1</v>
      </c>
      <c r="F122" s="154">
        <v>1</v>
      </c>
      <c r="G122" s="154">
        <v>1</v>
      </c>
      <c r="H122" s="154">
        <v>3</v>
      </c>
      <c r="I122" s="154" t="s">
        <v>591</v>
      </c>
      <c r="J122" s="154" t="s">
        <v>1023</v>
      </c>
      <c r="K122" s="154" t="s">
        <v>592</v>
      </c>
      <c r="L122" s="154">
        <v>1339</v>
      </c>
      <c r="N122" s="154">
        <v>1007</v>
      </c>
      <c r="O122" s="154" t="s">
        <v>569</v>
      </c>
      <c r="P122" s="154" t="s">
        <v>569</v>
      </c>
      <c r="Q122" s="154">
        <v>1</v>
      </c>
      <c r="W122" s="154">
        <v>0</v>
      </c>
      <c r="X122" s="154">
        <v>1135196326</v>
      </c>
      <c r="Y122" s="154">
        <f t="shared" si="43"/>
        <v>0.13975000000000001</v>
      </c>
      <c r="AA122" s="154">
        <v>30625.77</v>
      </c>
      <c r="AB122" s="154">
        <v>0</v>
      </c>
      <c r="AC122" s="154">
        <v>0</v>
      </c>
      <c r="AD122" s="154">
        <v>0</v>
      </c>
      <c r="AE122" s="154">
        <v>39263.81</v>
      </c>
      <c r="AF122" s="154">
        <v>0</v>
      </c>
      <c r="AG122" s="154">
        <v>0</v>
      </c>
      <c r="AH122" s="154">
        <v>0</v>
      </c>
      <c r="AI122" s="154">
        <v>0.78</v>
      </c>
      <c r="AJ122" s="154">
        <v>1</v>
      </c>
      <c r="AK122" s="154">
        <v>1</v>
      </c>
      <c r="AL122" s="154">
        <v>1</v>
      </c>
      <c r="AM122" s="154">
        <v>2</v>
      </c>
      <c r="AN122" s="154">
        <v>0</v>
      </c>
      <c r="AO122" s="154">
        <v>0</v>
      </c>
      <c r="AP122" s="154">
        <v>1</v>
      </c>
      <c r="AQ122" s="154">
        <v>1</v>
      </c>
      <c r="AR122" s="154">
        <v>0</v>
      </c>
      <c r="AS122" s="154" t="s">
        <v>86</v>
      </c>
      <c r="AT122" s="154">
        <v>0.13975000000000001</v>
      </c>
      <c r="AU122" s="154" t="s">
        <v>86</v>
      </c>
      <c r="AV122" s="154">
        <v>0</v>
      </c>
      <c r="AW122" s="154">
        <v>2</v>
      </c>
      <c r="AX122" s="154">
        <v>68315285</v>
      </c>
      <c r="AY122" s="154">
        <v>1</v>
      </c>
      <c r="AZ122" s="154">
        <v>0</v>
      </c>
      <c r="BA122" s="154">
        <v>122</v>
      </c>
      <c r="BB122" s="154">
        <v>1</v>
      </c>
      <c r="BC122" s="154">
        <v>0</v>
      </c>
      <c r="BD122" s="154">
        <v>0</v>
      </c>
      <c r="BE122" s="154">
        <v>0</v>
      </c>
      <c r="BF122" s="154">
        <v>0</v>
      </c>
      <c r="BG122" s="154">
        <v>0</v>
      </c>
      <c r="BH122" s="154">
        <v>0</v>
      </c>
      <c r="BI122" s="154">
        <v>0</v>
      </c>
      <c r="BJ122" s="154">
        <v>5487.1174474999998</v>
      </c>
      <c r="BK122" s="154">
        <v>0</v>
      </c>
      <c r="BL122" s="154">
        <v>0</v>
      </c>
      <c r="BM122" s="154">
        <v>0</v>
      </c>
      <c r="BN122" s="154">
        <v>0</v>
      </c>
      <c r="BO122" s="154">
        <v>0</v>
      </c>
      <c r="BP122" s="154">
        <v>1</v>
      </c>
      <c r="BQ122" s="154">
        <v>5487.1174474999998</v>
      </c>
      <c r="BR122" s="154">
        <v>0</v>
      </c>
      <c r="BS122" s="154">
        <v>0</v>
      </c>
      <c r="BT122" s="154">
        <v>0</v>
      </c>
      <c r="BU122" s="154">
        <v>0</v>
      </c>
      <c r="BV122" s="154">
        <v>0</v>
      </c>
      <c r="BW122" s="154">
        <v>1</v>
      </c>
      <c r="CV122" s="154">
        <v>0</v>
      </c>
      <c r="CW122" s="154">
        <v>0</v>
      </c>
      <c r="CX122" s="154">
        <f>ROUND(Y122*Source!I417,7)</f>
        <v>0</v>
      </c>
      <c r="CY122" s="154">
        <f>AA122</f>
        <v>30625.77</v>
      </c>
      <c r="CZ122" s="154">
        <f>AE122</f>
        <v>39263.81</v>
      </c>
      <c r="DA122" s="154">
        <f>AI122</f>
        <v>0.78</v>
      </c>
      <c r="DB122" s="154">
        <f t="shared" si="44"/>
        <v>5487.12</v>
      </c>
      <c r="DC122" s="154">
        <f t="shared" si="45"/>
        <v>0</v>
      </c>
      <c r="DD122" s="154" t="s">
        <v>86</v>
      </c>
      <c r="DE122" s="154" t="s">
        <v>86</v>
      </c>
      <c r="DF122" s="154">
        <f>ROUND(ROUND(AE122*AI122,2)*CX122,2)</f>
        <v>0</v>
      </c>
      <c r="DG122" s="154">
        <f t="shared" si="51"/>
        <v>0</v>
      </c>
      <c r="DH122" s="154">
        <f t="shared" si="47"/>
        <v>0</v>
      </c>
      <c r="DI122" s="154">
        <f t="shared" si="48"/>
        <v>0</v>
      </c>
      <c r="DJ122" s="154">
        <f>DF122</f>
        <v>0</v>
      </c>
      <c r="DK122" s="154">
        <v>0</v>
      </c>
      <c r="DL122" s="154" t="s">
        <v>86</v>
      </c>
      <c r="DM122" s="154">
        <v>0</v>
      </c>
      <c r="DN122" s="154" t="s">
        <v>86</v>
      </c>
      <c r="DO122" s="154">
        <v>0</v>
      </c>
    </row>
    <row r="123" spans="1:119" x14ac:dyDescent="0.2">
      <c r="A123" s="154">
        <f>ROW(Source!A421)</f>
        <v>421</v>
      </c>
      <c r="B123" s="154">
        <v>66504103</v>
      </c>
      <c r="C123" s="154">
        <v>66524517</v>
      </c>
      <c r="D123" s="154">
        <v>65610822</v>
      </c>
      <c r="E123" s="154">
        <v>117</v>
      </c>
      <c r="F123" s="154">
        <v>1</v>
      </c>
      <c r="G123" s="154">
        <v>1</v>
      </c>
      <c r="H123" s="154">
        <v>1</v>
      </c>
      <c r="I123" s="154" t="s">
        <v>515</v>
      </c>
      <c r="J123" s="154" t="s">
        <v>86</v>
      </c>
      <c r="K123" s="154" t="s">
        <v>516</v>
      </c>
      <c r="L123" s="154">
        <v>1369</v>
      </c>
      <c r="N123" s="154">
        <v>1013</v>
      </c>
      <c r="O123" s="154" t="s">
        <v>517</v>
      </c>
      <c r="P123" s="154" t="s">
        <v>517</v>
      </c>
      <c r="Q123" s="154">
        <v>1</v>
      </c>
      <c r="W123" s="154">
        <v>0</v>
      </c>
      <c r="X123" s="154">
        <v>-236928766</v>
      </c>
      <c r="Y123" s="154">
        <f t="shared" si="43"/>
        <v>0.02</v>
      </c>
      <c r="AA123" s="154">
        <v>0</v>
      </c>
      <c r="AB123" s="154">
        <v>0</v>
      </c>
      <c r="AC123" s="154">
        <v>0</v>
      </c>
      <c r="AD123" s="154">
        <v>413.3</v>
      </c>
      <c r="AE123" s="154">
        <v>0</v>
      </c>
      <c r="AF123" s="154">
        <v>0</v>
      </c>
      <c r="AG123" s="154">
        <v>0</v>
      </c>
      <c r="AH123" s="154">
        <v>413.3</v>
      </c>
      <c r="AI123" s="154">
        <v>1</v>
      </c>
      <c r="AJ123" s="154">
        <v>1</v>
      </c>
      <c r="AK123" s="154">
        <v>1</v>
      </c>
      <c r="AL123" s="154">
        <v>1</v>
      </c>
      <c r="AM123" s="154">
        <v>-2</v>
      </c>
      <c r="AN123" s="154">
        <v>0</v>
      </c>
      <c r="AO123" s="154">
        <v>0</v>
      </c>
      <c r="AP123" s="154">
        <v>1</v>
      </c>
      <c r="AQ123" s="154">
        <v>1</v>
      </c>
      <c r="AR123" s="154">
        <v>0</v>
      </c>
      <c r="AS123" s="154" t="s">
        <v>86</v>
      </c>
      <c r="AT123" s="154">
        <v>0.02</v>
      </c>
      <c r="AU123" s="154" t="s">
        <v>86</v>
      </c>
      <c r="AV123" s="154">
        <v>1</v>
      </c>
      <c r="AW123" s="154">
        <v>2</v>
      </c>
      <c r="AX123" s="154">
        <v>68315288</v>
      </c>
      <c r="AY123" s="154">
        <v>1</v>
      </c>
      <c r="AZ123" s="154">
        <v>0</v>
      </c>
      <c r="BA123" s="154">
        <v>123</v>
      </c>
      <c r="BB123" s="154">
        <v>1</v>
      </c>
      <c r="BC123" s="154">
        <v>0</v>
      </c>
      <c r="BD123" s="154">
        <v>0</v>
      </c>
      <c r="BE123" s="154">
        <v>0</v>
      </c>
      <c r="BF123" s="154">
        <v>0</v>
      </c>
      <c r="BG123" s="154">
        <v>0</v>
      </c>
      <c r="BH123" s="154">
        <v>0</v>
      </c>
      <c r="BI123" s="154">
        <v>0</v>
      </c>
      <c r="BJ123" s="154">
        <v>0</v>
      </c>
      <c r="BK123" s="154">
        <v>0</v>
      </c>
      <c r="BL123" s="154">
        <v>0</v>
      </c>
      <c r="BM123" s="154">
        <v>8.266</v>
      </c>
      <c r="BN123" s="154">
        <v>0.02</v>
      </c>
      <c r="BO123" s="154">
        <v>0</v>
      </c>
      <c r="BP123" s="154">
        <v>1</v>
      </c>
      <c r="BQ123" s="154">
        <v>0</v>
      </c>
      <c r="BR123" s="154">
        <v>0</v>
      </c>
      <c r="BS123" s="154">
        <v>0</v>
      </c>
      <c r="BT123" s="154">
        <v>8.266</v>
      </c>
      <c r="BU123" s="154">
        <v>0.02</v>
      </c>
      <c r="BV123" s="154">
        <v>0</v>
      </c>
      <c r="BW123" s="154">
        <v>1</v>
      </c>
      <c r="CU123" s="154">
        <f>ROUND(AT123*Source!I421*AH123*AL123,2)</f>
        <v>0</v>
      </c>
      <c r="CV123" s="154">
        <f>ROUND(Y123*Source!I421,7)</f>
        <v>0</v>
      </c>
      <c r="CW123" s="154">
        <v>0</v>
      </c>
      <c r="CX123" s="154">
        <f>ROUND(Y123*Source!I421,7)</f>
        <v>0</v>
      </c>
      <c r="CY123" s="154">
        <f>AD123</f>
        <v>413.3</v>
      </c>
      <c r="CZ123" s="154">
        <f>AH123</f>
        <v>413.3</v>
      </c>
      <c r="DA123" s="154">
        <f>AL123</f>
        <v>1</v>
      </c>
      <c r="DB123" s="154">
        <f t="shared" si="44"/>
        <v>8.27</v>
      </c>
      <c r="DC123" s="154">
        <f t="shared" si="45"/>
        <v>0</v>
      </c>
      <c r="DD123" s="154" t="s">
        <v>86</v>
      </c>
      <c r="DE123" s="154" t="s">
        <v>86</v>
      </c>
      <c r="DF123" s="154">
        <f t="shared" ref="DF123:DF128" si="52">ROUND(ROUND(AE123,2)*CX123,2)</f>
        <v>0</v>
      </c>
      <c r="DG123" s="154">
        <f t="shared" si="51"/>
        <v>0</v>
      </c>
      <c r="DH123" s="154">
        <f t="shared" si="47"/>
        <v>0</v>
      </c>
      <c r="DI123" s="154">
        <f t="shared" si="48"/>
        <v>0</v>
      </c>
      <c r="DJ123" s="154">
        <f>DI123</f>
        <v>0</v>
      </c>
      <c r="DK123" s="154">
        <v>1</v>
      </c>
      <c r="DL123" s="154" t="s">
        <v>86</v>
      </c>
      <c r="DM123" s="154">
        <v>0</v>
      </c>
      <c r="DN123" s="154" t="s">
        <v>86</v>
      </c>
      <c r="DO123" s="154">
        <v>0</v>
      </c>
    </row>
    <row r="124" spans="1:119" x14ac:dyDescent="0.2">
      <c r="A124" s="154">
        <f>ROW(Source!A421)</f>
        <v>421</v>
      </c>
      <c r="B124" s="154">
        <v>66504103</v>
      </c>
      <c r="C124" s="154">
        <v>66524517</v>
      </c>
      <c r="D124" s="154">
        <v>65610824</v>
      </c>
      <c r="E124" s="154">
        <v>117</v>
      </c>
      <c r="F124" s="154">
        <v>1</v>
      </c>
      <c r="G124" s="154">
        <v>1</v>
      </c>
      <c r="H124" s="154">
        <v>1</v>
      </c>
      <c r="I124" s="154" t="s">
        <v>598</v>
      </c>
      <c r="J124" s="154" t="s">
        <v>86</v>
      </c>
      <c r="K124" s="154" t="s">
        <v>599</v>
      </c>
      <c r="L124" s="154">
        <v>1369</v>
      </c>
      <c r="N124" s="154">
        <v>1013</v>
      </c>
      <c r="O124" s="154" t="s">
        <v>517</v>
      </c>
      <c r="P124" s="154" t="s">
        <v>517</v>
      </c>
      <c r="Q124" s="154">
        <v>1</v>
      </c>
      <c r="W124" s="154">
        <v>0</v>
      </c>
      <c r="X124" s="154">
        <v>-587036825</v>
      </c>
      <c r="Y124" s="154">
        <f t="shared" si="43"/>
        <v>10.75</v>
      </c>
      <c r="AA124" s="154">
        <v>0</v>
      </c>
      <c r="AB124" s="154">
        <v>0</v>
      </c>
      <c r="AC124" s="154">
        <v>0</v>
      </c>
      <c r="AD124" s="154">
        <v>451.21</v>
      </c>
      <c r="AE124" s="154">
        <v>0</v>
      </c>
      <c r="AF124" s="154">
        <v>0</v>
      </c>
      <c r="AG124" s="154">
        <v>0</v>
      </c>
      <c r="AH124" s="154">
        <v>451.21</v>
      </c>
      <c r="AI124" s="154">
        <v>1</v>
      </c>
      <c r="AJ124" s="154">
        <v>1</v>
      </c>
      <c r="AK124" s="154">
        <v>1</v>
      </c>
      <c r="AL124" s="154">
        <v>1</v>
      </c>
      <c r="AM124" s="154">
        <v>-2</v>
      </c>
      <c r="AN124" s="154">
        <v>0</v>
      </c>
      <c r="AO124" s="154">
        <v>0</v>
      </c>
      <c r="AP124" s="154">
        <v>1</v>
      </c>
      <c r="AQ124" s="154">
        <v>1</v>
      </c>
      <c r="AR124" s="154">
        <v>0</v>
      </c>
      <c r="AS124" s="154" t="s">
        <v>86</v>
      </c>
      <c r="AT124" s="154">
        <v>10.75</v>
      </c>
      <c r="AU124" s="154" t="s">
        <v>86</v>
      </c>
      <c r="AV124" s="154">
        <v>1</v>
      </c>
      <c r="AW124" s="154">
        <v>2</v>
      </c>
      <c r="AX124" s="154">
        <v>68315289</v>
      </c>
      <c r="AY124" s="154">
        <v>1</v>
      </c>
      <c r="AZ124" s="154">
        <v>0</v>
      </c>
      <c r="BA124" s="154">
        <v>124</v>
      </c>
      <c r="BB124" s="154">
        <v>1</v>
      </c>
      <c r="BC124" s="154">
        <v>0</v>
      </c>
      <c r="BD124" s="154">
        <v>0</v>
      </c>
      <c r="BE124" s="154">
        <v>0</v>
      </c>
      <c r="BF124" s="154">
        <v>0</v>
      </c>
      <c r="BG124" s="154">
        <v>0</v>
      </c>
      <c r="BH124" s="154">
        <v>0</v>
      </c>
      <c r="BI124" s="154">
        <v>0</v>
      </c>
      <c r="BJ124" s="154">
        <v>0</v>
      </c>
      <c r="BK124" s="154">
        <v>0</v>
      </c>
      <c r="BL124" s="154">
        <v>0</v>
      </c>
      <c r="BM124" s="154">
        <v>4850.5074999999997</v>
      </c>
      <c r="BN124" s="154">
        <v>10.75</v>
      </c>
      <c r="BO124" s="154">
        <v>0</v>
      </c>
      <c r="BP124" s="154">
        <v>1</v>
      </c>
      <c r="BQ124" s="154">
        <v>0</v>
      </c>
      <c r="BR124" s="154">
        <v>0</v>
      </c>
      <c r="BS124" s="154">
        <v>0</v>
      </c>
      <c r="BT124" s="154">
        <v>4850.5074999999997</v>
      </c>
      <c r="BU124" s="154">
        <v>10.75</v>
      </c>
      <c r="BV124" s="154">
        <v>0</v>
      </c>
      <c r="BW124" s="154">
        <v>1</v>
      </c>
      <c r="CU124" s="154">
        <f>ROUND(AT124*Source!I421*AH124*AL124,2)</f>
        <v>0</v>
      </c>
      <c r="CV124" s="154">
        <f>ROUND(Y124*Source!I421,7)</f>
        <v>0</v>
      </c>
      <c r="CW124" s="154">
        <v>0</v>
      </c>
      <c r="CX124" s="154">
        <f>ROUND(Y124*Source!I421,7)</f>
        <v>0</v>
      </c>
      <c r="CY124" s="154">
        <f>AD124</f>
        <v>451.21</v>
      </c>
      <c r="CZ124" s="154">
        <f>AH124</f>
        <v>451.21</v>
      </c>
      <c r="DA124" s="154">
        <f>AL124</f>
        <v>1</v>
      </c>
      <c r="DB124" s="154">
        <f t="shared" si="44"/>
        <v>4850.51</v>
      </c>
      <c r="DC124" s="154">
        <f t="shared" si="45"/>
        <v>0</v>
      </c>
      <c r="DD124" s="154" t="s">
        <v>86</v>
      </c>
      <c r="DE124" s="154" t="s">
        <v>86</v>
      </c>
      <c r="DF124" s="154">
        <f t="shared" si="52"/>
        <v>0</v>
      </c>
      <c r="DG124" s="154">
        <f t="shared" si="51"/>
        <v>0</v>
      </c>
      <c r="DH124" s="154">
        <f t="shared" si="47"/>
        <v>0</v>
      </c>
      <c r="DI124" s="154">
        <f t="shared" si="48"/>
        <v>0</v>
      </c>
      <c r="DJ124" s="154">
        <f>DI124</f>
        <v>0</v>
      </c>
      <c r="DK124" s="154">
        <v>1</v>
      </c>
      <c r="DL124" s="154" t="s">
        <v>86</v>
      </c>
      <c r="DM124" s="154">
        <v>0</v>
      </c>
      <c r="DN124" s="154" t="s">
        <v>86</v>
      </c>
      <c r="DO124" s="154">
        <v>0</v>
      </c>
    </row>
    <row r="125" spans="1:119" x14ac:dyDescent="0.2">
      <c r="A125" s="154">
        <f>ROW(Source!A421)</f>
        <v>421</v>
      </c>
      <c r="B125" s="154">
        <v>66504103</v>
      </c>
      <c r="C125" s="154">
        <v>66524517</v>
      </c>
      <c r="D125" s="154">
        <v>65610828</v>
      </c>
      <c r="E125" s="154">
        <v>117</v>
      </c>
      <c r="F125" s="154">
        <v>1</v>
      </c>
      <c r="G125" s="154">
        <v>1</v>
      </c>
      <c r="H125" s="154">
        <v>1</v>
      </c>
      <c r="I125" s="154" t="s">
        <v>518</v>
      </c>
      <c r="J125" s="154" t="s">
        <v>86</v>
      </c>
      <c r="K125" s="154" t="s">
        <v>519</v>
      </c>
      <c r="L125" s="154">
        <v>1369</v>
      </c>
      <c r="N125" s="154">
        <v>1013</v>
      </c>
      <c r="O125" s="154" t="s">
        <v>517</v>
      </c>
      <c r="P125" s="154" t="s">
        <v>517</v>
      </c>
      <c r="Q125" s="154">
        <v>1</v>
      </c>
      <c r="W125" s="154">
        <v>0</v>
      </c>
      <c r="X125" s="154">
        <v>-512803540</v>
      </c>
      <c r="Y125" s="154">
        <f t="shared" si="43"/>
        <v>4.83</v>
      </c>
      <c r="AA125" s="154">
        <v>0</v>
      </c>
      <c r="AB125" s="154">
        <v>0</v>
      </c>
      <c r="AC125" s="154">
        <v>0</v>
      </c>
      <c r="AD125" s="154">
        <v>508.09</v>
      </c>
      <c r="AE125" s="154">
        <v>0</v>
      </c>
      <c r="AF125" s="154">
        <v>0</v>
      </c>
      <c r="AG125" s="154">
        <v>0</v>
      </c>
      <c r="AH125" s="154">
        <v>508.09</v>
      </c>
      <c r="AI125" s="154">
        <v>1</v>
      </c>
      <c r="AJ125" s="154">
        <v>1</v>
      </c>
      <c r="AK125" s="154">
        <v>1</v>
      </c>
      <c r="AL125" s="154">
        <v>1</v>
      </c>
      <c r="AM125" s="154">
        <v>-2</v>
      </c>
      <c r="AN125" s="154">
        <v>0</v>
      </c>
      <c r="AO125" s="154">
        <v>0</v>
      </c>
      <c r="AP125" s="154">
        <v>1</v>
      </c>
      <c r="AQ125" s="154">
        <v>1</v>
      </c>
      <c r="AR125" s="154">
        <v>0</v>
      </c>
      <c r="AS125" s="154" t="s">
        <v>86</v>
      </c>
      <c r="AT125" s="154">
        <v>4.83</v>
      </c>
      <c r="AU125" s="154" t="s">
        <v>86</v>
      </c>
      <c r="AV125" s="154">
        <v>1</v>
      </c>
      <c r="AW125" s="154">
        <v>2</v>
      </c>
      <c r="AX125" s="154">
        <v>68315290</v>
      </c>
      <c r="AY125" s="154">
        <v>1</v>
      </c>
      <c r="AZ125" s="154">
        <v>0</v>
      </c>
      <c r="BA125" s="154">
        <v>125</v>
      </c>
      <c r="BB125" s="154">
        <v>1</v>
      </c>
      <c r="BC125" s="154">
        <v>0</v>
      </c>
      <c r="BD125" s="154">
        <v>0</v>
      </c>
      <c r="BE125" s="154">
        <v>0</v>
      </c>
      <c r="BF125" s="154">
        <v>0</v>
      </c>
      <c r="BG125" s="154">
        <v>0</v>
      </c>
      <c r="BH125" s="154">
        <v>0</v>
      </c>
      <c r="BI125" s="154">
        <v>0</v>
      </c>
      <c r="BJ125" s="154">
        <v>0</v>
      </c>
      <c r="BK125" s="154">
        <v>0</v>
      </c>
      <c r="BL125" s="154">
        <v>0</v>
      </c>
      <c r="BM125" s="154">
        <v>2454.0747000000001</v>
      </c>
      <c r="BN125" s="154">
        <v>4.83</v>
      </c>
      <c r="BO125" s="154">
        <v>0</v>
      </c>
      <c r="BP125" s="154">
        <v>1</v>
      </c>
      <c r="BQ125" s="154">
        <v>0</v>
      </c>
      <c r="BR125" s="154">
        <v>0</v>
      </c>
      <c r="BS125" s="154">
        <v>0</v>
      </c>
      <c r="BT125" s="154">
        <v>2454.0747000000001</v>
      </c>
      <c r="BU125" s="154">
        <v>4.83</v>
      </c>
      <c r="BV125" s="154">
        <v>0</v>
      </c>
      <c r="BW125" s="154">
        <v>1</v>
      </c>
      <c r="CU125" s="154">
        <f>ROUND(AT125*Source!I421*AH125*AL125,2)</f>
        <v>0</v>
      </c>
      <c r="CV125" s="154">
        <f>ROUND(Y125*Source!I421,7)</f>
        <v>0</v>
      </c>
      <c r="CW125" s="154">
        <v>0</v>
      </c>
      <c r="CX125" s="154">
        <f>ROUND(Y125*Source!I421,7)</f>
        <v>0</v>
      </c>
      <c r="CY125" s="154">
        <f>AD125</f>
        <v>508.09</v>
      </c>
      <c r="CZ125" s="154">
        <f>AH125</f>
        <v>508.09</v>
      </c>
      <c r="DA125" s="154">
        <f>AL125</f>
        <v>1</v>
      </c>
      <c r="DB125" s="154">
        <f t="shared" si="44"/>
        <v>2454.0700000000002</v>
      </c>
      <c r="DC125" s="154">
        <f t="shared" si="45"/>
        <v>0</v>
      </c>
      <c r="DD125" s="154" t="s">
        <v>86</v>
      </c>
      <c r="DE125" s="154" t="s">
        <v>86</v>
      </c>
      <c r="DF125" s="154">
        <f t="shared" si="52"/>
        <v>0</v>
      </c>
      <c r="DG125" s="154">
        <f t="shared" si="51"/>
        <v>0</v>
      </c>
      <c r="DH125" s="154">
        <f t="shared" si="47"/>
        <v>0</v>
      </c>
      <c r="DI125" s="154">
        <f t="shared" si="48"/>
        <v>0</v>
      </c>
      <c r="DJ125" s="154">
        <f>DI125</f>
        <v>0</v>
      </c>
      <c r="DK125" s="154">
        <v>1</v>
      </c>
      <c r="DL125" s="154" t="s">
        <v>86</v>
      </c>
      <c r="DM125" s="154">
        <v>0</v>
      </c>
      <c r="DN125" s="154" t="s">
        <v>86</v>
      </c>
      <c r="DO125" s="154">
        <v>0</v>
      </c>
    </row>
    <row r="126" spans="1:119" x14ac:dyDescent="0.2">
      <c r="A126" s="154">
        <f>ROW(Source!A421)</f>
        <v>421</v>
      </c>
      <c r="B126" s="154">
        <v>66504103</v>
      </c>
      <c r="C126" s="154">
        <v>66524517</v>
      </c>
      <c r="D126" s="154">
        <v>65610864</v>
      </c>
      <c r="E126" s="154">
        <v>117</v>
      </c>
      <c r="F126" s="154">
        <v>1</v>
      </c>
      <c r="G126" s="154">
        <v>1</v>
      </c>
      <c r="H126" s="154">
        <v>1</v>
      </c>
      <c r="I126" s="154" t="s">
        <v>1000</v>
      </c>
      <c r="J126" s="154" t="s">
        <v>86</v>
      </c>
      <c r="K126" s="154" t="s">
        <v>1001</v>
      </c>
      <c r="L126" s="154">
        <v>1191</v>
      </c>
      <c r="N126" s="154">
        <v>1013</v>
      </c>
      <c r="O126" s="154" t="s">
        <v>406</v>
      </c>
      <c r="P126" s="154" t="s">
        <v>406</v>
      </c>
      <c r="Q126" s="154">
        <v>1</v>
      </c>
      <c r="W126" s="154">
        <v>0</v>
      </c>
      <c r="X126" s="154">
        <v>-1417349443</v>
      </c>
      <c r="Y126" s="154">
        <f t="shared" si="43"/>
        <v>0.01</v>
      </c>
      <c r="AA126" s="154">
        <v>0</v>
      </c>
      <c r="AB126" s="154">
        <v>0</v>
      </c>
      <c r="AC126" s="154">
        <v>0</v>
      </c>
      <c r="AD126" s="154">
        <v>0</v>
      </c>
      <c r="AE126" s="154">
        <v>0</v>
      </c>
      <c r="AF126" s="154">
        <v>0</v>
      </c>
      <c r="AG126" s="154">
        <v>0</v>
      </c>
      <c r="AH126" s="154">
        <v>0</v>
      </c>
      <c r="AI126" s="154">
        <v>1</v>
      </c>
      <c r="AJ126" s="154">
        <v>1</v>
      </c>
      <c r="AK126" s="154">
        <v>1</v>
      </c>
      <c r="AL126" s="154">
        <v>1</v>
      </c>
      <c r="AM126" s="154">
        <v>-2</v>
      </c>
      <c r="AN126" s="154">
        <v>0</v>
      </c>
      <c r="AO126" s="154">
        <v>0</v>
      </c>
      <c r="AP126" s="154">
        <v>1</v>
      </c>
      <c r="AQ126" s="154">
        <v>1</v>
      </c>
      <c r="AR126" s="154">
        <v>0</v>
      </c>
      <c r="AS126" s="154" t="s">
        <v>86</v>
      </c>
      <c r="AT126" s="154">
        <v>0.01</v>
      </c>
      <c r="AU126" s="154" t="s">
        <v>86</v>
      </c>
      <c r="AV126" s="154">
        <v>2</v>
      </c>
      <c r="AW126" s="154">
        <v>2</v>
      </c>
      <c r="AX126" s="154">
        <v>68315291</v>
      </c>
      <c r="AY126" s="154">
        <v>1</v>
      </c>
      <c r="AZ126" s="154">
        <v>0</v>
      </c>
      <c r="BA126" s="154">
        <v>126</v>
      </c>
      <c r="BB126" s="154">
        <v>1</v>
      </c>
      <c r="BC126" s="154">
        <v>0</v>
      </c>
      <c r="BD126" s="154">
        <v>0</v>
      </c>
      <c r="BE126" s="154">
        <v>0</v>
      </c>
      <c r="BF126" s="154">
        <v>0</v>
      </c>
      <c r="BG126" s="154">
        <v>0</v>
      </c>
      <c r="BH126" s="154">
        <v>0</v>
      </c>
      <c r="BI126" s="154">
        <v>0</v>
      </c>
      <c r="BJ126" s="154">
        <v>0</v>
      </c>
      <c r="BK126" s="154">
        <v>0</v>
      </c>
      <c r="BL126" s="154">
        <v>0</v>
      </c>
      <c r="BM126" s="154">
        <v>0</v>
      </c>
      <c r="BN126" s="154">
        <v>0</v>
      </c>
      <c r="BO126" s="154">
        <v>0</v>
      </c>
      <c r="BP126" s="154">
        <v>0</v>
      </c>
      <c r="BQ126" s="154">
        <v>0</v>
      </c>
      <c r="BR126" s="154">
        <v>0</v>
      </c>
      <c r="BS126" s="154">
        <v>0</v>
      </c>
      <c r="BT126" s="154">
        <v>0</v>
      </c>
      <c r="BU126" s="154">
        <v>0</v>
      </c>
      <c r="BV126" s="154">
        <v>0</v>
      </c>
      <c r="BW126" s="154">
        <v>0</v>
      </c>
      <c r="CV126" s="154">
        <v>0</v>
      </c>
      <c r="CW126" s="154">
        <v>0</v>
      </c>
      <c r="CX126" s="154">
        <f>ROUND(Y126*Source!I421,7)</f>
        <v>0</v>
      </c>
      <c r="CY126" s="154">
        <f>AD126</f>
        <v>0</v>
      </c>
      <c r="CZ126" s="154">
        <f>AH126</f>
        <v>0</v>
      </c>
      <c r="DA126" s="154">
        <f>AL126</f>
        <v>1</v>
      </c>
      <c r="DB126" s="154">
        <f t="shared" si="44"/>
        <v>0</v>
      </c>
      <c r="DC126" s="154">
        <f t="shared" si="45"/>
        <v>0</v>
      </c>
      <c r="DD126" s="154" t="s">
        <v>86</v>
      </c>
      <c r="DE126" s="154" t="s">
        <v>86</v>
      </c>
      <c r="DF126" s="154">
        <f t="shared" si="52"/>
        <v>0</v>
      </c>
      <c r="DG126" s="154">
        <f t="shared" si="51"/>
        <v>0</v>
      </c>
      <c r="DH126" s="154">
        <f t="shared" si="47"/>
        <v>0</v>
      </c>
      <c r="DI126" s="154">
        <f t="shared" si="48"/>
        <v>0</v>
      </c>
      <c r="DJ126" s="154">
        <f>DI126</f>
        <v>0</v>
      </c>
      <c r="DK126" s="154">
        <v>0</v>
      </c>
      <c r="DL126" s="154" t="s">
        <v>86</v>
      </c>
      <c r="DM126" s="154">
        <v>0</v>
      </c>
      <c r="DN126" s="154" t="s">
        <v>86</v>
      </c>
      <c r="DO126" s="154">
        <v>0</v>
      </c>
    </row>
    <row r="127" spans="1:119" x14ac:dyDescent="0.2">
      <c r="A127" s="154">
        <f>ROW(Source!A421)</f>
        <v>421</v>
      </c>
      <c r="B127" s="154">
        <v>66504103</v>
      </c>
      <c r="C127" s="154">
        <v>66524517</v>
      </c>
      <c r="D127" s="154">
        <v>65618247</v>
      </c>
      <c r="E127" s="154">
        <v>1</v>
      </c>
      <c r="F127" s="154">
        <v>1</v>
      </c>
      <c r="G127" s="154">
        <v>1</v>
      </c>
      <c r="H127" s="154">
        <v>2</v>
      </c>
      <c r="I127" s="154" t="s">
        <v>471</v>
      </c>
      <c r="J127" s="154" t="s">
        <v>1002</v>
      </c>
      <c r="K127" s="154" t="s">
        <v>472</v>
      </c>
      <c r="L127" s="154">
        <v>1368</v>
      </c>
      <c r="N127" s="154">
        <v>1011</v>
      </c>
      <c r="O127" s="154" t="s">
        <v>473</v>
      </c>
      <c r="P127" s="154" t="s">
        <v>473</v>
      </c>
      <c r="Q127" s="154">
        <v>1</v>
      </c>
      <c r="W127" s="154">
        <v>0</v>
      </c>
      <c r="X127" s="154">
        <v>-849950259</v>
      </c>
      <c r="Y127" s="154">
        <f t="shared" si="43"/>
        <v>0.01</v>
      </c>
      <c r="AA127" s="154">
        <v>0</v>
      </c>
      <c r="AB127" s="154">
        <v>578.28</v>
      </c>
      <c r="AC127" s="154">
        <v>508.09</v>
      </c>
      <c r="AD127" s="154">
        <v>0</v>
      </c>
      <c r="AE127" s="154">
        <v>0</v>
      </c>
      <c r="AF127" s="154">
        <v>477.92</v>
      </c>
      <c r="AG127" s="154">
        <v>508.09</v>
      </c>
      <c r="AH127" s="154">
        <v>0</v>
      </c>
      <c r="AI127" s="154">
        <v>1</v>
      </c>
      <c r="AJ127" s="154">
        <v>1.21</v>
      </c>
      <c r="AK127" s="154">
        <v>1</v>
      </c>
      <c r="AL127" s="154">
        <v>1</v>
      </c>
      <c r="AM127" s="154">
        <v>2</v>
      </c>
      <c r="AN127" s="154">
        <v>0</v>
      </c>
      <c r="AO127" s="154">
        <v>0</v>
      </c>
      <c r="AP127" s="154">
        <v>1</v>
      </c>
      <c r="AQ127" s="154">
        <v>1</v>
      </c>
      <c r="AR127" s="154">
        <v>0</v>
      </c>
      <c r="AS127" s="154" t="s">
        <v>86</v>
      </c>
      <c r="AT127" s="154">
        <v>0.01</v>
      </c>
      <c r="AU127" s="154" t="s">
        <v>86</v>
      </c>
      <c r="AV127" s="154">
        <v>1</v>
      </c>
      <c r="AW127" s="154">
        <v>2</v>
      </c>
      <c r="AX127" s="154">
        <v>68315292</v>
      </c>
      <c r="AY127" s="154">
        <v>1</v>
      </c>
      <c r="AZ127" s="154">
        <v>0</v>
      </c>
      <c r="BA127" s="154">
        <v>127</v>
      </c>
      <c r="BB127" s="154">
        <v>1</v>
      </c>
      <c r="BC127" s="154">
        <v>0</v>
      </c>
      <c r="BD127" s="154">
        <v>0</v>
      </c>
      <c r="BE127" s="154">
        <v>0</v>
      </c>
      <c r="BF127" s="154">
        <v>0</v>
      </c>
      <c r="BG127" s="154">
        <v>0</v>
      </c>
      <c r="BH127" s="154">
        <v>0</v>
      </c>
      <c r="BI127" s="154">
        <v>0</v>
      </c>
      <c r="BJ127" s="154">
        <v>0</v>
      </c>
      <c r="BK127" s="154">
        <v>4.7792000000000003</v>
      </c>
      <c r="BL127" s="154">
        <v>5.0808999999999997</v>
      </c>
      <c r="BM127" s="154">
        <v>0</v>
      </c>
      <c r="BN127" s="154">
        <v>0</v>
      </c>
      <c r="BO127" s="154">
        <v>0.01</v>
      </c>
      <c r="BP127" s="154">
        <v>1</v>
      </c>
      <c r="BQ127" s="154">
        <v>0</v>
      </c>
      <c r="BR127" s="154">
        <v>4.7792000000000003</v>
      </c>
      <c r="BS127" s="154">
        <v>5.0808999999999997</v>
      </c>
      <c r="BT127" s="154">
        <v>0</v>
      </c>
      <c r="BU127" s="154">
        <v>0</v>
      </c>
      <c r="BV127" s="154">
        <v>0.01</v>
      </c>
      <c r="BW127" s="154">
        <v>1</v>
      </c>
      <c r="CV127" s="154">
        <v>0</v>
      </c>
      <c r="CW127" s="154">
        <f>ROUND(Y127*Source!I421*DO127,7)</f>
        <v>0</v>
      </c>
      <c r="CX127" s="154">
        <f>ROUND(Y127*Source!I421,7)</f>
        <v>0</v>
      </c>
      <c r="CY127" s="154">
        <f>AB127</f>
        <v>578.28</v>
      </c>
      <c r="CZ127" s="154">
        <f>AF127</f>
        <v>477.92</v>
      </c>
      <c r="DA127" s="154">
        <f>AJ127</f>
        <v>1.21</v>
      </c>
      <c r="DB127" s="154">
        <f t="shared" si="44"/>
        <v>4.78</v>
      </c>
      <c r="DC127" s="154">
        <f t="shared" si="45"/>
        <v>5.08</v>
      </c>
      <c r="DD127" s="154" t="s">
        <v>86</v>
      </c>
      <c r="DE127" s="154" t="s">
        <v>86</v>
      </c>
      <c r="DF127" s="154">
        <f t="shared" si="52"/>
        <v>0</v>
      </c>
      <c r="DG127" s="154">
        <f>ROUND(ROUND(AF127*AJ127,2)*CX127,2)</f>
        <v>0</v>
      </c>
      <c r="DH127" s="154">
        <f t="shared" si="47"/>
        <v>0</v>
      </c>
      <c r="DI127" s="154">
        <f t="shared" si="48"/>
        <v>0</v>
      </c>
      <c r="DJ127" s="154">
        <f>DG127+DH127</f>
        <v>0</v>
      </c>
      <c r="DK127" s="154">
        <v>0</v>
      </c>
      <c r="DL127" s="154" t="s">
        <v>474</v>
      </c>
      <c r="DM127" s="154">
        <v>4</v>
      </c>
      <c r="DN127" s="154" t="s">
        <v>406</v>
      </c>
      <c r="DO127" s="154">
        <v>1</v>
      </c>
    </row>
    <row r="128" spans="1:119" x14ac:dyDescent="0.2">
      <c r="A128" s="154">
        <f>ROW(Source!A421)</f>
        <v>421</v>
      </c>
      <c r="B128" s="154">
        <v>66504103</v>
      </c>
      <c r="C128" s="154">
        <v>66524517</v>
      </c>
      <c r="D128" s="154">
        <v>65685015</v>
      </c>
      <c r="E128" s="154">
        <v>1</v>
      </c>
      <c r="F128" s="154">
        <v>1</v>
      </c>
      <c r="G128" s="154">
        <v>1</v>
      </c>
      <c r="H128" s="154">
        <v>3</v>
      </c>
      <c r="I128" s="154" t="s">
        <v>600</v>
      </c>
      <c r="J128" s="154" t="s">
        <v>1024</v>
      </c>
      <c r="K128" s="154" t="s">
        <v>601</v>
      </c>
      <c r="L128" s="154">
        <v>1383</v>
      </c>
      <c r="N128" s="154">
        <v>1013</v>
      </c>
      <c r="O128" s="154" t="s">
        <v>602</v>
      </c>
      <c r="P128" s="154" t="s">
        <v>602</v>
      </c>
      <c r="Q128" s="154">
        <v>1</v>
      </c>
      <c r="W128" s="154">
        <v>0</v>
      </c>
      <c r="X128" s="154">
        <v>1840299850</v>
      </c>
      <c r="Y128" s="154">
        <f t="shared" si="43"/>
        <v>4.42</v>
      </c>
      <c r="AA128" s="154">
        <v>5.89</v>
      </c>
      <c r="AB128" s="154">
        <v>0</v>
      </c>
      <c r="AC128" s="154">
        <v>0</v>
      </c>
      <c r="AD128" s="154">
        <v>0</v>
      </c>
      <c r="AE128" s="154">
        <v>5.89</v>
      </c>
      <c r="AF128" s="154">
        <v>0</v>
      </c>
      <c r="AG128" s="154">
        <v>0</v>
      </c>
      <c r="AH128" s="154">
        <v>0</v>
      </c>
      <c r="AI128" s="154">
        <v>1</v>
      </c>
      <c r="AJ128" s="154">
        <v>1</v>
      </c>
      <c r="AK128" s="154">
        <v>1</v>
      </c>
      <c r="AL128" s="154">
        <v>1</v>
      </c>
      <c r="AM128" s="154">
        <v>-2</v>
      </c>
      <c r="AN128" s="154">
        <v>0</v>
      </c>
      <c r="AO128" s="154">
        <v>0</v>
      </c>
      <c r="AP128" s="154">
        <v>1</v>
      </c>
      <c r="AQ128" s="154">
        <v>1</v>
      </c>
      <c r="AR128" s="154">
        <v>0</v>
      </c>
      <c r="AS128" s="154" t="s">
        <v>86</v>
      </c>
      <c r="AT128" s="154">
        <v>4.42</v>
      </c>
      <c r="AU128" s="154" t="s">
        <v>86</v>
      </c>
      <c r="AV128" s="154">
        <v>0</v>
      </c>
      <c r="AW128" s="154">
        <v>2</v>
      </c>
      <c r="AX128" s="154">
        <v>68315293</v>
      </c>
      <c r="AY128" s="154">
        <v>1</v>
      </c>
      <c r="AZ128" s="154">
        <v>0</v>
      </c>
      <c r="BA128" s="154">
        <v>128</v>
      </c>
      <c r="BB128" s="154">
        <v>1</v>
      </c>
      <c r="BC128" s="154">
        <v>0</v>
      </c>
      <c r="BD128" s="154">
        <v>0</v>
      </c>
      <c r="BE128" s="154">
        <v>0</v>
      </c>
      <c r="BF128" s="154">
        <v>0</v>
      </c>
      <c r="BG128" s="154">
        <v>0</v>
      </c>
      <c r="BH128" s="154">
        <v>0</v>
      </c>
      <c r="BI128" s="154">
        <v>0</v>
      </c>
      <c r="BJ128" s="154">
        <v>26.033799999999999</v>
      </c>
      <c r="BK128" s="154">
        <v>0</v>
      </c>
      <c r="BL128" s="154">
        <v>0</v>
      </c>
      <c r="BM128" s="154">
        <v>0</v>
      </c>
      <c r="BN128" s="154">
        <v>0</v>
      </c>
      <c r="BO128" s="154">
        <v>0</v>
      </c>
      <c r="BP128" s="154">
        <v>1</v>
      </c>
      <c r="BQ128" s="154">
        <v>26.033799999999999</v>
      </c>
      <c r="BR128" s="154">
        <v>0</v>
      </c>
      <c r="BS128" s="154">
        <v>0</v>
      </c>
      <c r="BT128" s="154">
        <v>0</v>
      </c>
      <c r="BU128" s="154">
        <v>0</v>
      </c>
      <c r="BV128" s="154">
        <v>0</v>
      </c>
      <c r="BW128" s="154">
        <v>1</v>
      </c>
      <c r="CV128" s="154">
        <v>0</v>
      </c>
      <c r="CW128" s="154">
        <v>0</v>
      </c>
      <c r="CX128" s="154">
        <f>ROUND(Y128*Source!I421,7)</f>
        <v>0</v>
      </c>
      <c r="CY128" s="154">
        <f>AA128</f>
        <v>5.89</v>
      </c>
      <c r="CZ128" s="154">
        <f>AE128</f>
        <v>5.89</v>
      </c>
      <c r="DA128" s="154">
        <f>AI128</f>
        <v>1</v>
      </c>
      <c r="DB128" s="154">
        <f t="shared" si="44"/>
        <v>26.03</v>
      </c>
      <c r="DC128" s="154">
        <f t="shared" si="45"/>
        <v>0</v>
      </c>
      <c r="DD128" s="154" t="s">
        <v>86</v>
      </c>
      <c r="DE128" s="154" t="s">
        <v>86</v>
      </c>
      <c r="DF128" s="154">
        <f t="shared" si="52"/>
        <v>0</v>
      </c>
      <c r="DG128" s="154">
        <f t="shared" ref="DG128:DG135" si="53">ROUND(ROUND(AF128,2)*CX128,2)</f>
        <v>0</v>
      </c>
      <c r="DH128" s="154">
        <f t="shared" si="47"/>
        <v>0</v>
      </c>
      <c r="DI128" s="154">
        <f t="shared" si="48"/>
        <v>0</v>
      </c>
      <c r="DJ128" s="154">
        <f>DF128</f>
        <v>0</v>
      </c>
      <c r="DK128" s="154">
        <v>1</v>
      </c>
      <c r="DL128" s="154" t="s">
        <v>86</v>
      </c>
      <c r="DM128" s="154">
        <v>0</v>
      </c>
      <c r="DN128" s="154" t="s">
        <v>86</v>
      </c>
      <c r="DO128" s="154">
        <v>0</v>
      </c>
    </row>
    <row r="129" spans="1:119" x14ac:dyDescent="0.2">
      <c r="A129" s="154">
        <f>ROW(Source!A421)</f>
        <v>421</v>
      </c>
      <c r="B129" s="154">
        <v>66504103</v>
      </c>
      <c r="C129" s="154">
        <v>66524517</v>
      </c>
      <c r="D129" s="154">
        <v>65686613</v>
      </c>
      <c r="E129" s="154">
        <v>1</v>
      </c>
      <c r="F129" s="154">
        <v>1</v>
      </c>
      <c r="G129" s="154">
        <v>1</v>
      </c>
      <c r="H129" s="154">
        <v>3</v>
      </c>
      <c r="I129" s="154" t="s">
        <v>603</v>
      </c>
      <c r="J129" s="154" t="s">
        <v>1025</v>
      </c>
      <c r="K129" s="154" t="s">
        <v>604</v>
      </c>
      <c r="L129" s="154">
        <v>1425</v>
      </c>
      <c r="N129" s="154">
        <v>1013</v>
      </c>
      <c r="O129" s="154" t="s">
        <v>535</v>
      </c>
      <c r="P129" s="154" t="s">
        <v>535</v>
      </c>
      <c r="Q129" s="154">
        <v>1</v>
      </c>
      <c r="W129" s="154">
        <v>0</v>
      </c>
      <c r="X129" s="154">
        <v>1434886024</v>
      </c>
      <c r="Y129" s="154">
        <f t="shared" ref="Y129:Y160" si="54">AT129</f>
        <v>2.09</v>
      </c>
      <c r="AA129" s="154">
        <v>72.23</v>
      </c>
      <c r="AB129" s="154">
        <v>0</v>
      </c>
      <c r="AC129" s="154">
        <v>0</v>
      </c>
      <c r="AD129" s="154">
        <v>0</v>
      </c>
      <c r="AE129" s="154">
        <v>52.34</v>
      </c>
      <c r="AF129" s="154">
        <v>0</v>
      </c>
      <c r="AG129" s="154">
        <v>0</v>
      </c>
      <c r="AH129" s="154">
        <v>0</v>
      </c>
      <c r="AI129" s="154">
        <v>1.38</v>
      </c>
      <c r="AJ129" s="154">
        <v>1</v>
      </c>
      <c r="AK129" s="154">
        <v>1</v>
      </c>
      <c r="AL129" s="154">
        <v>1</v>
      </c>
      <c r="AM129" s="154">
        <v>2</v>
      </c>
      <c r="AN129" s="154">
        <v>0</v>
      </c>
      <c r="AO129" s="154">
        <v>0</v>
      </c>
      <c r="AP129" s="154">
        <v>1</v>
      </c>
      <c r="AQ129" s="154">
        <v>1</v>
      </c>
      <c r="AR129" s="154">
        <v>0</v>
      </c>
      <c r="AS129" s="154" t="s">
        <v>86</v>
      </c>
      <c r="AT129" s="154">
        <v>2.09</v>
      </c>
      <c r="AU129" s="154" t="s">
        <v>86</v>
      </c>
      <c r="AV129" s="154">
        <v>0</v>
      </c>
      <c r="AW129" s="154">
        <v>2</v>
      </c>
      <c r="AX129" s="154">
        <v>68315294</v>
      </c>
      <c r="AY129" s="154">
        <v>1</v>
      </c>
      <c r="AZ129" s="154">
        <v>0</v>
      </c>
      <c r="BA129" s="154">
        <v>129</v>
      </c>
      <c r="BB129" s="154">
        <v>1</v>
      </c>
      <c r="BC129" s="154">
        <v>0</v>
      </c>
      <c r="BD129" s="154">
        <v>0</v>
      </c>
      <c r="BE129" s="154">
        <v>0</v>
      </c>
      <c r="BF129" s="154">
        <v>0</v>
      </c>
      <c r="BG129" s="154">
        <v>0</v>
      </c>
      <c r="BH129" s="154">
        <v>0</v>
      </c>
      <c r="BI129" s="154">
        <v>0</v>
      </c>
      <c r="BJ129" s="154">
        <v>109.39060000000001</v>
      </c>
      <c r="BK129" s="154">
        <v>0</v>
      </c>
      <c r="BL129" s="154">
        <v>0</v>
      </c>
      <c r="BM129" s="154">
        <v>0</v>
      </c>
      <c r="BN129" s="154">
        <v>0</v>
      </c>
      <c r="BO129" s="154">
        <v>0</v>
      </c>
      <c r="BP129" s="154">
        <v>1</v>
      </c>
      <c r="BQ129" s="154">
        <v>109.39060000000001</v>
      </c>
      <c r="BR129" s="154">
        <v>0</v>
      </c>
      <c r="BS129" s="154">
        <v>0</v>
      </c>
      <c r="BT129" s="154">
        <v>0</v>
      </c>
      <c r="BU129" s="154">
        <v>0</v>
      </c>
      <c r="BV129" s="154">
        <v>0</v>
      </c>
      <c r="BW129" s="154">
        <v>1</v>
      </c>
      <c r="CV129" s="154">
        <v>0</v>
      </c>
      <c r="CW129" s="154">
        <v>0</v>
      </c>
      <c r="CX129" s="154">
        <f>ROUND(Y129*Source!I421,7)</f>
        <v>0</v>
      </c>
      <c r="CY129" s="154">
        <f>AA129</f>
        <v>72.23</v>
      </c>
      <c r="CZ129" s="154">
        <f>AE129</f>
        <v>52.34</v>
      </c>
      <c r="DA129" s="154">
        <f>AI129</f>
        <v>1.38</v>
      </c>
      <c r="DB129" s="154">
        <f t="shared" ref="DB129:DB160" si="55">ROUND(ROUND(AT129*CZ129,2),6)</f>
        <v>109.39</v>
      </c>
      <c r="DC129" s="154">
        <f t="shared" ref="DC129:DC160" si="56">ROUND(ROUND(AT129*AG129,2),6)</f>
        <v>0</v>
      </c>
      <c r="DD129" s="154" t="s">
        <v>86</v>
      </c>
      <c r="DE129" s="154" t="s">
        <v>86</v>
      </c>
      <c r="DF129" s="154">
        <f>ROUND(ROUND(AE129*AI129,2)*CX129,2)</f>
        <v>0</v>
      </c>
      <c r="DG129" s="154">
        <f t="shared" si="53"/>
        <v>0</v>
      </c>
      <c r="DH129" s="154">
        <f t="shared" ref="DH129:DH160" si="57">ROUND(ROUND(AG129,2)*CX129,2)</f>
        <v>0</v>
      </c>
      <c r="DI129" s="154">
        <f t="shared" ref="DI129:DI160" si="58">ROUND(ROUND(AH129,2)*CX129,2)</f>
        <v>0</v>
      </c>
      <c r="DJ129" s="154">
        <f>DF129</f>
        <v>0</v>
      </c>
      <c r="DK129" s="154">
        <v>0</v>
      </c>
      <c r="DL129" s="154" t="s">
        <v>86</v>
      </c>
      <c r="DM129" s="154">
        <v>0</v>
      </c>
      <c r="DN129" s="154" t="s">
        <v>86</v>
      </c>
      <c r="DO129" s="154">
        <v>0</v>
      </c>
    </row>
    <row r="130" spans="1:119" x14ac:dyDescent="0.2">
      <c r="A130" s="154">
        <f>ROW(Source!A421)</f>
        <v>421</v>
      </c>
      <c r="B130" s="154">
        <v>66504103</v>
      </c>
      <c r="C130" s="154">
        <v>66524517</v>
      </c>
      <c r="D130" s="154">
        <v>65616698</v>
      </c>
      <c r="E130" s="154">
        <v>117</v>
      </c>
      <c r="F130" s="154">
        <v>1</v>
      </c>
      <c r="G130" s="154">
        <v>1</v>
      </c>
      <c r="H130" s="154">
        <v>3</v>
      </c>
      <c r="I130" s="154" t="s">
        <v>791</v>
      </c>
      <c r="J130" s="154" t="s">
        <v>86</v>
      </c>
      <c r="K130" s="154" t="s">
        <v>792</v>
      </c>
      <c r="L130" s="154">
        <v>3277935</v>
      </c>
      <c r="N130" s="154">
        <v>1013</v>
      </c>
      <c r="O130" s="154" t="s">
        <v>431</v>
      </c>
      <c r="P130" s="154" t="s">
        <v>431</v>
      </c>
      <c r="Q130" s="154">
        <v>1</v>
      </c>
      <c r="W130" s="154">
        <v>0</v>
      </c>
      <c r="X130" s="154">
        <v>274903907</v>
      </c>
      <c r="Y130" s="154">
        <f t="shared" si="54"/>
        <v>2</v>
      </c>
      <c r="AA130" s="154">
        <v>0</v>
      </c>
      <c r="AB130" s="154">
        <v>0</v>
      </c>
      <c r="AC130" s="154">
        <v>0</v>
      </c>
      <c r="AD130" s="154">
        <v>0</v>
      </c>
      <c r="AE130" s="154">
        <v>0</v>
      </c>
      <c r="AF130" s="154">
        <v>0</v>
      </c>
      <c r="AG130" s="154">
        <v>0</v>
      </c>
      <c r="AH130" s="154">
        <v>0</v>
      </c>
      <c r="AI130" s="154">
        <v>1</v>
      </c>
      <c r="AJ130" s="154">
        <v>1</v>
      </c>
      <c r="AK130" s="154">
        <v>1</v>
      </c>
      <c r="AL130" s="154">
        <v>1</v>
      </c>
      <c r="AM130" s="154">
        <v>0</v>
      </c>
      <c r="AN130" s="154">
        <v>0</v>
      </c>
      <c r="AO130" s="154">
        <v>0</v>
      </c>
      <c r="AP130" s="154">
        <v>0</v>
      </c>
      <c r="AQ130" s="154">
        <v>0</v>
      </c>
      <c r="AR130" s="154">
        <v>0</v>
      </c>
      <c r="AS130" s="154" t="s">
        <v>86</v>
      </c>
      <c r="AT130" s="154">
        <v>2</v>
      </c>
      <c r="AU130" s="154" t="s">
        <v>86</v>
      </c>
      <c r="AV130" s="154">
        <v>0</v>
      </c>
      <c r="AW130" s="154">
        <v>2</v>
      </c>
      <c r="AX130" s="154">
        <v>68315295</v>
      </c>
      <c r="AY130" s="154">
        <v>1</v>
      </c>
      <c r="AZ130" s="154">
        <v>0</v>
      </c>
      <c r="BA130" s="154">
        <v>130</v>
      </c>
      <c r="BB130" s="154">
        <v>0</v>
      </c>
      <c r="BC130" s="154">
        <v>0</v>
      </c>
      <c r="BD130" s="154">
        <v>0</v>
      </c>
      <c r="BE130" s="154">
        <v>0</v>
      </c>
      <c r="BF130" s="154">
        <v>0</v>
      </c>
      <c r="BG130" s="154">
        <v>0</v>
      </c>
      <c r="BH130" s="154">
        <v>0</v>
      </c>
      <c r="BI130" s="154">
        <v>0</v>
      </c>
      <c r="BJ130" s="154">
        <v>0</v>
      </c>
      <c r="BK130" s="154">
        <v>0</v>
      </c>
      <c r="BL130" s="154">
        <v>0</v>
      </c>
      <c r="BM130" s="154">
        <v>0</v>
      </c>
      <c r="BN130" s="154">
        <v>0</v>
      </c>
      <c r="BO130" s="154">
        <v>0</v>
      </c>
      <c r="BP130" s="154">
        <v>0</v>
      </c>
      <c r="BQ130" s="154">
        <v>0</v>
      </c>
      <c r="BR130" s="154">
        <v>0</v>
      </c>
      <c r="BS130" s="154">
        <v>0</v>
      </c>
      <c r="BT130" s="154">
        <v>0</v>
      </c>
      <c r="BU130" s="154">
        <v>0</v>
      </c>
      <c r="BV130" s="154">
        <v>0</v>
      </c>
      <c r="BW130" s="154">
        <v>0</v>
      </c>
      <c r="CV130" s="154">
        <v>0</v>
      </c>
      <c r="CW130" s="154">
        <v>0</v>
      </c>
      <c r="CX130" s="154">
        <f>ROUND(Y130*Source!I421,7)</f>
        <v>0</v>
      </c>
      <c r="CY130" s="154">
        <f>AA130</f>
        <v>0</v>
      </c>
      <c r="CZ130" s="154">
        <f>AE130</f>
        <v>0</v>
      </c>
      <c r="DA130" s="154">
        <f>AI130</f>
        <v>1</v>
      </c>
      <c r="DB130" s="154">
        <f t="shared" si="55"/>
        <v>0</v>
      </c>
      <c r="DC130" s="154">
        <f t="shared" si="56"/>
        <v>0</v>
      </c>
      <c r="DD130" s="154" t="s">
        <v>86</v>
      </c>
      <c r="DE130" s="154" t="s">
        <v>86</v>
      </c>
      <c r="DF130" s="154">
        <f t="shared" ref="DF130:DF137" si="59">ROUND(ROUND(AE130,2)*CX130,2)</f>
        <v>0</v>
      </c>
      <c r="DG130" s="154">
        <f t="shared" si="53"/>
        <v>0</v>
      </c>
      <c r="DH130" s="154">
        <f t="shared" si="57"/>
        <v>0</v>
      </c>
      <c r="DI130" s="154">
        <f t="shared" si="58"/>
        <v>0</v>
      </c>
      <c r="DJ130" s="154">
        <f>DF130</f>
        <v>0</v>
      </c>
      <c r="DK130" s="154">
        <v>0</v>
      </c>
      <c r="DL130" s="154" t="s">
        <v>86</v>
      </c>
      <c r="DM130" s="154">
        <v>0</v>
      </c>
      <c r="DN130" s="154" t="s">
        <v>86</v>
      </c>
      <c r="DO130" s="154">
        <v>0</v>
      </c>
    </row>
    <row r="131" spans="1:119" x14ac:dyDescent="0.2">
      <c r="A131" s="154">
        <f>ROW(Source!A425)</f>
        <v>425</v>
      </c>
      <c r="B131" s="154">
        <v>66504103</v>
      </c>
      <c r="C131" s="154">
        <v>66524553</v>
      </c>
      <c r="D131" s="154">
        <v>65610630</v>
      </c>
      <c r="E131" s="154">
        <v>117</v>
      </c>
      <c r="F131" s="154">
        <v>1</v>
      </c>
      <c r="G131" s="154">
        <v>1</v>
      </c>
      <c r="H131" s="154">
        <v>1</v>
      </c>
      <c r="I131" s="154" t="s">
        <v>425</v>
      </c>
      <c r="J131" s="154" t="s">
        <v>86</v>
      </c>
      <c r="K131" s="154" t="s">
        <v>426</v>
      </c>
      <c r="L131" s="154">
        <v>1191</v>
      </c>
      <c r="N131" s="154">
        <v>1013</v>
      </c>
      <c r="O131" s="154" t="s">
        <v>406</v>
      </c>
      <c r="P131" s="154" t="s">
        <v>406</v>
      </c>
      <c r="Q131" s="154">
        <v>1</v>
      </c>
      <c r="W131" s="154">
        <v>0</v>
      </c>
      <c r="X131" s="154">
        <v>370475345</v>
      </c>
      <c r="Y131" s="154">
        <f t="shared" si="54"/>
        <v>154</v>
      </c>
      <c r="AA131" s="154">
        <v>0</v>
      </c>
      <c r="AB131" s="154">
        <v>0</v>
      </c>
      <c r="AC131" s="154">
        <v>0</v>
      </c>
      <c r="AD131" s="154">
        <v>413.3</v>
      </c>
      <c r="AE131" s="154">
        <v>0</v>
      </c>
      <c r="AF131" s="154">
        <v>0</v>
      </c>
      <c r="AG131" s="154">
        <v>0</v>
      </c>
      <c r="AH131" s="154">
        <v>413.3</v>
      </c>
      <c r="AI131" s="154">
        <v>1</v>
      </c>
      <c r="AJ131" s="154">
        <v>1</v>
      </c>
      <c r="AK131" s="154">
        <v>1</v>
      </c>
      <c r="AL131" s="154">
        <v>1</v>
      </c>
      <c r="AM131" s="154">
        <v>-2</v>
      </c>
      <c r="AN131" s="154">
        <v>0</v>
      </c>
      <c r="AO131" s="154">
        <v>0</v>
      </c>
      <c r="AP131" s="154">
        <v>1</v>
      </c>
      <c r="AQ131" s="154">
        <v>1</v>
      </c>
      <c r="AR131" s="154">
        <v>0</v>
      </c>
      <c r="AS131" s="154" t="s">
        <v>86</v>
      </c>
      <c r="AT131" s="154">
        <v>154</v>
      </c>
      <c r="AU131" s="154" t="s">
        <v>86</v>
      </c>
      <c r="AV131" s="154">
        <v>1</v>
      </c>
      <c r="AW131" s="154">
        <v>2</v>
      </c>
      <c r="AX131" s="154">
        <v>68315297</v>
      </c>
      <c r="AY131" s="154">
        <v>1</v>
      </c>
      <c r="AZ131" s="154">
        <v>0</v>
      </c>
      <c r="BA131" s="154">
        <v>131</v>
      </c>
      <c r="BB131" s="154">
        <v>1</v>
      </c>
      <c r="BC131" s="154">
        <v>0</v>
      </c>
      <c r="BD131" s="154">
        <v>0</v>
      </c>
      <c r="BE131" s="154">
        <v>0</v>
      </c>
      <c r="BF131" s="154">
        <v>0</v>
      </c>
      <c r="BG131" s="154">
        <v>0</v>
      </c>
      <c r="BH131" s="154">
        <v>0</v>
      </c>
      <c r="BI131" s="154">
        <v>0</v>
      </c>
      <c r="BJ131" s="154">
        <v>0</v>
      </c>
      <c r="BK131" s="154">
        <v>0</v>
      </c>
      <c r="BL131" s="154">
        <v>0</v>
      </c>
      <c r="BM131" s="154">
        <v>63648.200000000004</v>
      </c>
      <c r="BN131" s="154">
        <v>154</v>
      </c>
      <c r="BO131" s="154">
        <v>0</v>
      </c>
      <c r="BP131" s="154">
        <v>1</v>
      </c>
      <c r="BQ131" s="154">
        <v>0</v>
      </c>
      <c r="BR131" s="154">
        <v>0</v>
      </c>
      <c r="BS131" s="154">
        <v>0</v>
      </c>
      <c r="BT131" s="154">
        <v>63648.200000000004</v>
      </c>
      <c r="BU131" s="154">
        <v>154</v>
      </c>
      <c r="BV131" s="154">
        <v>0</v>
      </c>
      <c r="BW131" s="154">
        <v>1</v>
      </c>
      <c r="CU131" s="154">
        <f>ROUND(AT131*Source!I425*AH131*AL131,2)</f>
        <v>1909.45</v>
      </c>
      <c r="CV131" s="154">
        <f>ROUND(Y131*Source!I425,7)</f>
        <v>4.62</v>
      </c>
      <c r="CW131" s="154">
        <v>0</v>
      </c>
      <c r="CX131" s="154">
        <f>ROUND(Y131*Source!I425,7)</f>
        <v>4.62</v>
      </c>
      <c r="CY131" s="154">
        <f>AD131</f>
        <v>413.3</v>
      </c>
      <c r="CZ131" s="154">
        <f>AH131</f>
        <v>413.3</v>
      </c>
      <c r="DA131" s="154">
        <f>AL131</f>
        <v>1</v>
      </c>
      <c r="DB131" s="154">
        <f t="shared" si="55"/>
        <v>63648.2</v>
      </c>
      <c r="DC131" s="154">
        <f t="shared" si="56"/>
        <v>0</v>
      </c>
      <c r="DD131" s="154" t="s">
        <v>86</v>
      </c>
      <c r="DE131" s="154" t="s">
        <v>86</v>
      </c>
      <c r="DF131" s="154">
        <f t="shared" si="59"/>
        <v>0</v>
      </c>
      <c r="DG131" s="154">
        <f t="shared" si="53"/>
        <v>0</v>
      </c>
      <c r="DH131" s="154">
        <f t="shared" si="57"/>
        <v>0</v>
      </c>
      <c r="DI131" s="154">
        <f t="shared" si="58"/>
        <v>1909.45</v>
      </c>
      <c r="DJ131" s="154">
        <f>DI131</f>
        <v>1909.45</v>
      </c>
      <c r="DK131" s="154">
        <v>1</v>
      </c>
      <c r="DL131" s="154" t="s">
        <v>86</v>
      </c>
      <c r="DM131" s="154">
        <v>0</v>
      </c>
      <c r="DN131" s="154" t="s">
        <v>86</v>
      </c>
      <c r="DO131" s="154">
        <v>0</v>
      </c>
    </row>
    <row r="132" spans="1:119" x14ac:dyDescent="0.2">
      <c r="A132" s="154">
        <f>ROW(Source!A426)</f>
        <v>426</v>
      </c>
      <c r="B132" s="154">
        <v>66504103</v>
      </c>
      <c r="C132" s="154">
        <v>66524556</v>
      </c>
      <c r="D132" s="154">
        <v>65610620</v>
      </c>
      <c r="E132" s="154">
        <v>117</v>
      </c>
      <c r="F132" s="154">
        <v>1</v>
      </c>
      <c r="G132" s="154">
        <v>1</v>
      </c>
      <c r="H132" s="154">
        <v>1</v>
      </c>
      <c r="I132" s="154" t="s">
        <v>437</v>
      </c>
      <c r="J132" s="154" t="s">
        <v>86</v>
      </c>
      <c r="K132" s="154" t="s">
        <v>438</v>
      </c>
      <c r="L132" s="154">
        <v>1191</v>
      </c>
      <c r="N132" s="154">
        <v>1013</v>
      </c>
      <c r="O132" s="154" t="s">
        <v>406</v>
      </c>
      <c r="P132" s="154" t="s">
        <v>406</v>
      </c>
      <c r="Q132" s="154">
        <v>1</v>
      </c>
      <c r="W132" s="154">
        <v>0</v>
      </c>
      <c r="X132" s="154">
        <v>-267883188</v>
      </c>
      <c r="Y132" s="154">
        <f t="shared" si="54"/>
        <v>88.5</v>
      </c>
      <c r="AA132" s="154">
        <v>0</v>
      </c>
      <c r="AB132" s="154">
        <v>0</v>
      </c>
      <c r="AC132" s="154">
        <v>0</v>
      </c>
      <c r="AD132" s="154">
        <v>396.23</v>
      </c>
      <c r="AE132" s="154">
        <v>0</v>
      </c>
      <c r="AF132" s="154">
        <v>0</v>
      </c>
      <c r="AG132" s="154">
        <v>0</v>
      </c>
      <c r="AH132" s="154">
        <v>396.23</v>
      </c>
      <c r="AI132" s="154">
        <v>1</v>
      </c>
      <c r="AJ132" s="154">
        <v>1</v>
      </c>
      <c r="AK132" s="154">
        <v>1</v>
      </c>
      <c r="AL132" s="154">
        <v>1</v>
      </c>
      <c r="AM132" s="154">
        <v>-2</v>
      </c>
      <c r="AN132" s="154">
        <v>0</v>
      </c>
      <c r="AO132" s="154">
        <v>0</v>
      </c>
      <c r="AP132" s="154">
        <v>1</v>
      </c>
      <c r="AQ132" s="154">
        <v>1</v>
      </c>
      <c r="AR132" s="154">
        <v>0</v>
      </c>
      <c r="AS132" s="154" t="s">
        <v>86</v>
      </c>
      <c r="AT132" s="154">
        <v>88.5</v>
      </c>
      <c r="AU132" s="154" t="s">
        <v>86</v>
      </c>
      <c r="AV132" s="154">
        <v>1</v>
      </c>
      <c r="AW132" s="154">
        <v>2</v>
      </c>
      <c r="AX132" s="154">
        <v>68315298</v>
      </c>
      <c r="AY132" s="154">
        <v>1</v>
      </c>
      <c r="AZ132" s="154">
        <v>0</v>
      </c>
      <c r="BA132" s="154">
        <v>132</v>
      </c>
      <c r="BB132" s="154">
        <v>1</v>
      </c>
      <c r="BC132" s="154">
        <v>0</v>
      </c>
      <c r="BD132" s="154">
        <v>0</v>
      </c>
      <c r="BE132" s="154">
        <v>0</v>
      </c>
      <c r="BF132" s="154">
        <v>0</v>
      </c>
      <c r="BG132" s="154">
        <v>0</v>
      </c>
      <c r="BH132" s="154">
        <v>0</v>
      </c>
      <c r="BI132" s="154">
        <v>0</v>
      </c>
      <c r="BJ132" s="154">
        <v>0</v>
      </c>
      <c r="BK132" s="154">
        <v>0</v>
      </c>
      <c r="BL132" s="154">
        <v>0</v>
      </c>
      <c r="BM132" s="154">
        <v>35066.355000000003</v>
      </c>
      <c r="BN132" s="154">
        <v>88.5</v>
      </c>
      <c r="BO132" s="154">
        <v>0</v>
      </c>
      <c r="BP132" s="154">
        <v>1</v>
      </c>
      <c r="BQ132" s="154">
        <v>0</v>
      </c>
      <c r="BR132" s="154">
        <v>0</v>
      </c>
      <c r="BS132" s="154">
        <v>0</v>
      </c>
      <c r="BT132" s="154">
        <v>35066.355000000003</v>
      </c>
      <c r="BU132" s="154">
        <v>88.5</v>
      </c>
      <c r="BV132" s="154">
        <v>0</v>
      </c>
      <c r="BW132" s="154">
        <v>1</v>
      </c>
      <c r="CU132" s="154">
        <f>ROUND(AT132*Source!I426*AH132*AL132,2)</f>
        <v>1051.99</v>
      </c>
      <c r="CV132" s="154">
        <f>ROUND(Y132*Source!I426,7)</f>
        <v>2.6549999999999998</v>
      </c>
      <c r="CW132" s="154">
        <v>0</v>
      </c>
      <c r="CX132" s="154">
        <f>ROUND(Y132*Source!I426,7)</f>
        <v>2.6549999999999998</v>
      </c>
      <c r="CY132" s="154">
        <f>AD132</f>
        <v>396.23</v>
      </c>
      <c r="CZ132" s="154">
        <f>AH132</f>
        <v>396.23</v>
      </c>
      <c r="DA132" s="154">
        <f>AL132</f>
        <v>1</v>
      </c>
      <c r="DB132" s="154">
        <f t="shared" si="55"/>
        <v>35066.36</v>
      </c>
      <c r="DC132" s="154">
        <f t="shared" si="56"/>
        <v>0</v>
      </c>
      <c r="DD132" s="154" t="s">
        <v>86</v>
      </c>
      <c r="DE132" s="154" t="s">
        <v>86</v>
      </c>
      <c r="DF132" s="154">
        <f t="shared" si="59"/>
        <v>0</v>
      </c>
      <c r="DG132" s="154">
        <f t="shared" si="53"/>
        <v>0</v>
      </c>
      <c r="DH132" s="154">
        <f t="shared" si="57"/>
        <v>0</v>
      </c>
      <c r="DI132" s="154">
        <f t="shared" si="58"/>
        <v>1051.99</v>
      </c>
      <c r="DJ132" s="154">
        <f>DI132</f>
        <v>1051.99</v>
      </c>
      <c r="DK132" s="154">
        <v>1</v>
      </c>
      <c r="DL132" s="154" t="s">
        <v>86</v>
      </c>
      <c r="DM132" s="154">
        <v>0</v>
      </c>
      <c r="DN132" s="154" t="s">
        <v>86</v>
      </c>
      <c r="DO132" s="154">
        <v>0</v>
      </c>
    </row>
    <row r="133" spans="1:119" x14ac:dyDescent="0.2">
      <c r="A133" s="154">
        <f>ROW(Source!A462)</f>
        <v>462</v>
      </c>
      <c r="B133" s="154">
        <v>66504103</v>
      </c>
      <c r="C133" s="154">
        <v>66524559</v>
      </c>
      <c r="D133" s="154">
        <v>65610700</v>
      </c>
      <c r="E133" s="154">
        <v>117</v>
      </c>
      <c r="F133" s="154">
        <v>1</v>
      </c>
      <c r="G133" s="154">
        <v>1</v>
      </c>
      <c r="H133" s="154">
        <v>1</v>
      </c>
      <c r="I133" s="154" t="s">
        <v>607</v>
      </c>
      <c r="J133" s="154" t="s">
        <v>86</v>
      </c>
      <c r="K133" s="154" t="s">
        <v>608</v>
      </c>
      <c r="L133" s="154">
        <v>1191</v>
      </c>
      <c r="N133" s="154">
        <v>1013</v>
      </c>
      <c r="O133" s="154" t="s">
        <v>406</v>
      </c>
      <c r="P133" s="154" t="s">
        <v>406</v>
      </c>
      <c r="Q133" s="154">
        <v>1</v>
      </c>
      <c r="W133" s="154">
        <v>0</v>
      </c>
      <c r="X133" s="154">
        <v>1522950421</v>
      </c>
      <c r="Y133" s="154">
        <f t="shared" si="54"/>
        <v>3.09</v>
      </c>
      <c r="AA133" s="154">
        <v>0</v>
      </c>
      <c r="AB133" s="154">
        <v>0</v>
      </c>
      <c r="AC133" s="154">
        <v>0</v>
      </c>
      <c r="AD133" s="154">
        <v>523.25</v>
      </c>
      <c r="AE133" s="154">
        <v>0</v>
      </c>
      <c r="AF133" s="154">
        <v>0</v>
      </c>
      <c r="AG133" s="154">
        <v>0</v>
      </c>
      <c r="AH133" s="154">
        <v>523.25</v>
      </c>
      <c r="AI133" s="154">
        <v>1</v>
      </c>
      <c r="AJ133" s="154">
        <v>1</v>
      </c>
      <c r="AK133" s="154">
        <v>1</v>
      </c>
      <c r="AL133" s="154">
        <v>1</v>
      </c>
      <c r="AM133" s="154">
        <v>-2</v>
      </c>
      <c r="AN133" s="154">
        <v>0</v>
      </c>
      <c r="AO133" s="154">
        <v>0</v>
      </c>
      <c r="AP133" s="154">
        <v>1</v>
      </c>
      <c r="AQ133" s="154">
        <v>1</v>
      </c>
      <c r="AR133" s="154">
        <v>0</v>
      </c>
      <c r="AS133" s="154" t="s">
        <v>86</v>
      </c>
      <c r="AT133" s="154">
        <v>3.09</v>
      </c>
      <c r="AU133" s="154" t="s">
        <v>86</v>
      </c>
      <c r="AV133" s="154">
        <v>1</v>
      </c>
      <c r="AW133" s="154">
        <v>2</v>
      </c>
      <c r="AX133" s="154">
        <v>68315299</v>
      </c>
      <c r="AY133" s="154">
        <v>1</v>
      </c>
      <c r="AZ133" s="154">
        <v>0</v>
      </c>
      <c r="BA133" s="154">
        <v>133</v>
      </c>
      <c r="BB133" s="154">
        <v>1</v>
      </c>
      <c r="BC133" s="154">
        <v>0</v>
      </c>
      <c r="BD133" s="154">
        <v>0</v>
      </c>
      <c r="BE133" s="154">
        <v>0</v>
      </c>
      <c r="BF133" s="154">
        <v>0</v>
      </c>
      <c r="BG133" s="154">
        <v>0</v>
      </c>
      <c r="BH133" s="154">
        <v>0</v>
      </c>
      <c r="BI133" s="154">
        <v>0</v>
      </c>
      <c r="BJ133" s="154">
        <v>0</v>
      </c>
      <c r="BK133" s="154">
        <v>0</v>
      </c>
      <c r="BL133" s="154">
        <v>0</v>
      </c>
      <c r="BM133" s="154">
        <v>1616.8425</v>
      </c>
      <c r="BN133" s="154">
        <v>3.09</v>
      </c>
      <c r="BO133" s="154">
        <v>0</v>
      </c>
      <c r="BP133" s="154">
        <v>1</v>
      </c>
      <c r="BQ133" s="154">
        <v>0</v>
      </c>
      <c r="BR133" s="154">
        <v>0</v>
      </c>
      <c r="BS133" s="154">
        <v>0</v>
      </c>
      <c r="BT133" s="154">
        <v>1616.8425</v>
      </c>
      <c r="BU133" s="154">
        <v>3.09</v>
      </c>
      <c r="BV133" s="154">
        <v>0</v>
      </c>
      <c r="BW133" s="154">
        <v>1</v>
      </c>
      <c r="CU133" s="154">
        <f>ROUND(AT133*Source!I462*AH133*AL133,2)</f>
        <v>0</v>
      </c>
      <c r="CV133" s="154">
        <f>ROUND(Y133*Source!I462,7)</f>
        <v>0</v>
      </c>
      <c r="CW133" s="154">
        <v>0</v>
      </c>
      <c r="CX133" s="154">
        <f>ROUND(Y133*Source!I462,7)</f>
        <v>0</v>
      </c>
      <c r="CY133" s="154">
        <f>AD133</f>
        <v>523.25</v>
      </c>
      <c r="CZ133" s="154">
        <f>AH133</f>
        <v>523.25</v>
      </c>
      <c r="DA133" s="154">
        <f>AL133</f>
        <v>1</v>
      </c>
      <c r="DB133" s="154">
        <f t="shared" si="55"/>
        <v>1616.84</v>
      </c>
      <c r="DC133" s="154">
        <f t="shared" si="56"/>
        <v>0</v>
      </c>
      <c r="DD133" s="154" t="s">
        <v>86</v>
      </c>
      <c r="DE133" s="154" t="s">
        <v>86</v>
      </c>
      <c r="DF133" s="154">
        <f t="shared" si="59"/>
        <v>0</v>
      </c>
      <c r="DG133" s="154">
        <f t="shared" si="53"/>
        <v>0</v>
      </c>
      <c r="DH133" s="154">
        <f t="shared" si="57"/>
        <v>0</v>
      </c>
      <c r="DI133" s="154">
        <f t="shared" si="58"/>
        <v>0</v>
      </c>
      <c r="DJ133" s="154">
        <f>DI133</f>
        <v>0</v>
      </c>
      <c r="DK133" s="154">
        <v>1</v>
      </c>
      <c r="DL133" s="154" t="s">
        <v>86</v>
      </c>
      <c r="DM133" s="154">
        <v>0</v>
      </c>
      <c r="DN133" s="154" t="s">
        <v>86</v>
      </c>
      <c r="DO133" s="154">
        <v>0</v>
      </c>
    </row>
    <row r="134" spans="1:119" x14ac:dyDescent="0.2">
      <c r="A134" s="154">
        <f>ROW(Source!A462)</f>
        <v>462</v>
      </c>
      <c r="B134" s="154">
        <v>66504103</v>
      </c>
      <c r="C134" s="154">
        <v>66524559</v>
      </c>
      <c r="D134" s="154">
        <v>65610864</v>
      </c>
      <c r="E134" s="154">
        <v>117</v>
      </c>
      <c r="F134" s="154">
        <v>1</v>
      </c>
      <c r="G134" s="154">
        <v>1</v>
      </c>
      <c r="H134" s="154">
        <v>1</v>
      </c>
      <c r="I134" s="154" t="s">
        <v>1000</v>
      </c>
      <c r="J134" s="154" t="s">
        <v>86</v>
      </c>
      <c r="K134" s="154" t="s">
        <v>1001</v>
      </c>
      <c r="L134" s="154">
        <v>1191</v>
      </c>
      <c r="N134" s="154">
        <v>1013</v>
      </c>
      <c r="O134" s="154" t="s">
        <v>406</v>
      </c>
      <c r="P134" s="154" t="s">
        <v>406</v>
      </c>
      <c r="Q134" s="154">
        <v>1</v>
      </c>
      <c r="W134" s="154">
        <v>0</v>
      </c>
      <c r="X134" s="154">
        <v>-1417349443</v>
      </c>
      <c r="Y134" s="154">
        <f t="shared" si="54"/>
        <v>0.52</v>
      </c>
      <c r="AA134" s="154">
        <v>0</v>
      </c>
      <c r="AB134" s="154">
        <v>0</v>
      </c>
      <c r="AC134" s="154">
        <v>0</v>
      </c>
      <c r="AD134" s="154">
        <v>0</v>
      </c>
      <c r="AE134" s="154">
        <v>0</v>
      </c>
      <c r="AF134" s="154">
        <v>0</v>
      </c>
      <c r="AG134" s="154">
        <v>0</v>
      </c>
      <c r="AH134" s="154">
        <v>0</v>
      </c>
      <c r="AI134" s="154">
        <v>1</v>
      </c>
      <c r="AJ134" s="154">
        <v>1</v>
      </c>
      <c r="AK134" s="154">
        <v>1</v>
      </c>
      <c r="AL134" s="154">
        <v>1</v>
      </c>
      <c r="AM134" s="154">
        <v>-2</v>
      </c>
      <c r="AN134" s="154">
        <v>0</v>
      </c>
      <c r="AO134" s="154">
        <v>0</v>
      </c>
      <c r="AP134" s="154">
        <v>1</v>
      </c>
      <c r="AQ134" s="154">
        <v>1</v>
      </c>
      <c r="AR134" s="154">
        <v>0</v>
      </c>
      <c r="AS134" s="154" t="s">
        <v>86</v>
      </c>
      <c r="AT134" s="154">
        <v>0.52</v>
      </c>
      <c r="AU134" s="154" t="s">
        <v>86</v>
      </c>
      <c r="AV134" s="154">
        <v>2</v>
      </c>
      <c r="AW134" s="154">
        <v>2</v>
      </c>
      <c r="AX134" s="154">
        <v>68315300</v>
      </c>
      <c r="AY134" s="154">
        <v>1</v>
      </c>
      <c r="AZ134" s="154">
        <v>0</v>
      </c>
      <c r="BA134" s="154">
        <v>134</v>
      </c>
      <c r="BB134" s="154">
        <v>1</v>
      </c>
      <c r="BC134" s="154">
        <v>0</v>
      </c>
      <c r="BD134" s="154">
        <v>0</v>
      </c>
      <c r="BE134" s="154">
        <v>0</v>
      </c>
      <c r="BF134" s="154">
        <v>0</v>
      </c>
      <c r="BG134" s="154">
        <v>0</v>
      </c>
      <c r="BH134" s="154">
        <v>0</v>
      </c>
      <c r="BI134" s="154">
        <v>0</v>
      </c>
      <c r="BJ134" s="154">
        <v>0</v>
      </c>
      <c r="BK134" s="154">
        <v>0</v>
      </c>
      <c r="BL134" s="154">
        <v>0</v>
      </c>
      <c r="BM134" s="154">
        <v>0</v>
      </c>
      <c r="BN134" s="154">
        <v>0</v>
      </c>
      <c r="BO134" s="154">
        <v>0</v>
      </c>
      <c r="BP134" s="154">
        <v>0</v>
      </c>
      <c r="BQ134" s="154">
        <v>0</v>
      </c>
      <c r="BR134" s="154">
        <v>0</v>
      </c>
      <c r="BS134" s="154">
        <v>0</v>
      </c>
      <c r="BT134" s="154">
        <v>0</v>
      </c>
      <c r="BU134" s="154">
        <v>0</v>
      </c>
      <c r="BV134" s="154">
        <v>0</v>
      </c>
      <c r="BW134" s="154">
        <v>0</v>
      </c>
      <c r="CV134" s="154">
        <v>0</v>
      </c>
      <c r="CW134" s="154">
        <v>0</v>
      </c>
      <c r="CX134" s="154">
        <f>ROUND(Y134*Source!I462,7)</f>
        <v>0</v>
      </c>
      <c r="CY134" s="154">
        <f>AD134</f>
        <v>0</v>
      </c>
      <c r="CZ134" s="154">
        <f>AH134</f>
        <v>0</v>
      </c>
      <c r="DA134" s="154">
        <f>AL134</f>
        <v>1</v>
      </c>
      <c r="DB134" s="154">
        <f t="shared" si="55"/>
        <v>0</v>
      </c>
      <c r="DC134" s="154">
        <f t="shared" si="56"/>
        <v>0</v>
      </c>
      <c r="DD134" s="154" t="s">
        <v>86</v>
      </c>
      <c r="DE134" s="154" t="s">
        <v>86</v>
      </c>
      <c r="DF134" s="154">
        <f t="shared" si="59"/>
        <v>0</v>
      </c>
      <c r="DG134" s="154">
        <f t="shared" si="53"/>
        <v>0</v>
      </c>
      <c r="DH134" s="154">
        <f t="shared" si="57"/>
        <v>0</v>
      </c>
      <c r="DI134" s="154">
        <f t="shared" si="58"/>
        <v>0</v>
      </c>
      <c r="DJ134" s="154">
        <f>DI134</f>
        <v>0</v>
      </c>
      <c r="DK134" s="154">
        <v>0</v>
      </c>
      <c r="DL134" s="154" t="s">
        <v>86</v>
      </c>
      <c r="DM134" s="154">
        <v>0</v>
      </c>
      <c r="DN134" s="154" t="s">
        <v>86</v>
      </c>
      <c r="DO134" s="154">
        <v>0</v>
      </c>
    </row>
    <row r="135" spans="1:119" x14ac:dyDescent="0.2">
      <c r="A135" s="154">
        <f>ROW(Source!A462)</f>
        <v>462</v>
      </c>
      <c r="B135" s="154">
        <v>66504103</v>
      </c>
      <c r="C135" s="154">
        <v>66524559</v>
      </c>
      <c r="D135" s="154">
        <v>65617353</v>
      </c>
      <c r="E135" s="154">
        <v>1</v>
      </c>
      <c r="F135" s="154">
        <v>1</v>
      </c>
      <c r="G135" s="154">
        <v>1</v>
      </c>
      <c r="H135" s="154">
        <v>2</v>
      </c>
      <c r="I135" s="154" t="s">
        <v>483</v>
      </c>
      <c r="J135" s="154" t="s">
        <v>1003</v>
      </c>
      <c r="K135" s="154" t="s">
        <v>484</v>
      </c>
      <c r="L135" s="154">
        <v>1368</v>
      </c>
      <c r="N135" s="154">
        <v>1011</v>
      </c>
      <c r="O135" s="154" t="s">
        <v>473</v>
      </c>
      <c r="P135" s="154" t="s">
        <v>473</v>
      </c>
      <c r="Q135" s="154">
        <v>1</v>
      </c>
      <c r="W135" s="154">
        <v>0</v>
      </c>
      <c r="X135" s="154">
        <v>639918019</v>
      </c>
      <c r="Y135" s="154">
        <f t="shared" si="54"/>
        <v>0.26</v>
      </c>
      <c r="AA135" s="154">
        <v>0</v>
      </c>
      <c r="AB135" s="154">
        <v>1551.19</v>
      </c>
      <c r="AC135" s="154">
        <v>682.51</v>
      </c>
      <c r="AD135" s="154">
        <v>0</v>
      </c>
      <c r="AE135" s="154">
        <v>0</v>
      </c>
      <c r="AF135" s="154">
        <v>1551.19</v>
      </c>
      <c r="AG135" s="154">
        <v>682.51</v>
      </c>
      <c r="AH135" s="154">
        <v>0</v>
      </c>
      <c r="AI135" s="154">
        <v>1</v>
      </c>
      <c r="AJ135" s="154">
        <v>1</v>
      </c>
      <c r="AK135" s="154">
        <v>1</v>
      </c>
      <c r="AL135" s="154">
        <v>1</v>
      </c>
      <c r="AM135" s="154">
        <v>-2</v>
      </c>
      <c r="AN135" s="154">
        <v>0</v>
      </c>
      <c r="AO135" s="154">
        <v>0</v>
      </c>
      <c r="AP135" s="154">
        <v>1</v>
      </c>
      <c r="AQ135" s="154">
        <v>1</v>
      </c>
      <c r="AR135" s="154">
        <v>0</v>
      </c>
      <c r="AS135" s="154" t="s">
        <v>86</v>
      </c>
      <c r="AT135" s="154">
        <v>0.26</v>
      </c>
      <c r="AU135" s="154" t="s">
        <v>86</v>
      </c>
      <c r="AV135" s="154">
        <v>1</v>
      </c>
      <c r="AW135" s="154">
        <v>2</v>
      </c>
      <c r="AX135" s="154">
        <v>68315301</v>
      </c>
      <c r="AY135" s="154">
        <v>1</v>
      </c>
      <c r="AZ135" s="154">
        <v>0</v>
      </c>
      <c r="BA135" s="154">
        <v>135</v>
      </c>
      <c r="BB135" s="154">
        <v>1</v>
      </c>
      <c r="BC135" s="154">
        <v>0</v>
      </c>
      <c r="BD135" s="154">
        <v>0</v>
      </c>
      <c r="BE135" s="154">
        <v>0</v>
      </c>
      <c r="BF135" s="154">
        <v>0</v>
      </c>
      <c r="BG135" s="154">
        <v>0</v>
      </c>
      <c r="BH135" s="154">
        <v>0</v>
      </c>
      <c r="BI135" s="154">
        <v>0</v>
      </c>
      <c r="BJ135" s="154">
        <v>0</v>
      </c>
      <c r="BK135" s="154">
        <v>403.30940000000004</v>
      </c>
      <c r="BL135" s="154">
        <v>177.45259999999999</v>
      </c>
      <c r="BM135" s="154">
        <v>0</v>
      </c>
      <c r="BN135" s="154">
        <v>0</v>
      </c>
      <c r="BO135" s="154">
        <v>0.26</v>
      </c>
      <c r="BP135" s="154">
        <v>1</v>
      </c>
      <c r="BQ135" s="154">
        <v>0</v>
      </c>
      <c r="BR135" s="154">
        <v>403.30940000000004</v>
      </c>
      <c r="BS135" s="154">
        <v>177.45259999999999</v>
      </c>
      <c r="BT135" s="154">
        <v>0</v>
      </c>
      <c r="BU135" s="154">
        <v>0</v>
      </c>
      <c r="BV135" s="154">
        <v>0.26</v>
      </c>
      <c r="BW135" s="154">
        <v>1</v>
      </c>
      <c r="CV135" s="154">
        <v>0</v>
      </c>
      <c r="CW135" s="154">
        <f>ROUND(Y135*Source!I462*DO135,7)</f>
        <v>0</v>
      </c>
      <c r="CX135" s="154">
        <f>ROUND(Y135*Source!I462,7)</f>
        <v>0</v>
      </c>
      <c r="CY135" s="154">
        <f>AB135</f>
        <v>1551.19</v>
      </c>
      <c r="CZ135" s="154">
        <f>AF135</f>
        <v>1551.19</v>
      </c>
      <c r="DA135" s="154">
        <f>AJ135</f>
        <v>1</v>
      </c>
      <c r="DB135" s="154">
        <f t="shared" si="55"/>
        <v>403.31</v>
      </c>
      <c r="DC135" s="154">
        <f t="shared" si="56"/>
        <v>177.45</v>
      </c>
      <c r="DD135" s="154" t="s">
        <v>86</v>
      </c>
      <c r="DE135" s="154" t="s">
        <v>86</v>
      </c>
      <c r="DF135" s="154">
        <f t="shared" si="59"/>
        <v>0</v>
      </c>
      <c r="DG135" s="154">
        <f t="shared" si="53"/>
        <v>0</v>
      </c>
      <c r="DH135" s="154">
        <f t="shared" si="57"/>
        <v>0</v>
      </c>
      <c r="DI135" s="154">
        <f t="shared" si="58"/>
        <v>0</v>
      </c>
      <c r="DJ135" s="154">
        <f>DG135+DH135</f>
        <v>0</v>
      </c>
      <c r="DK135" s="154">
        <v>1</v>
      </c>
      <c r="DL135" s="154" t="s">
        <v>485</v>
      </c>
      <c r="DM135" s="154">
        <v>6</v>
      </c>
      <c r="DN135" s="154" t="s">
        <v>406</v>
      </c>
      <c r="DO135" s="154">
        <v>1</v>
      </c>
    </row>
    <row r="136" spans="1:119" x14ac:dyDescent="0.2">
      <c r="A136" s="154">
        <f>ROW(Source!A462)</f>
        <v>462</v>
      </c>
      <c r="B136" s="154">
        <v>66504103</v>
      </c>
      <c r="C136" s="154">
        <v>66524559</v>
      </c>
      <c r="D136" s="154">
        <v>65618247</v>
      </c>
      <c r="E136" s="154">
        <v>1</v>
      </c>
      <c r="F136" s="154">
        <v>1</v>
      </c>
      <c r="G136" s="154">
        <v>1</v>
      </c>
      <c r="H136" s="154">
        <v>2</v>
      </c>
      <c r="I136" s="154" t="s">
        <v>471</v>
      </c>
      <c r="J136" s="154" t="s">
        <v>1002</v>
      </c>
      <c r="K136" s="154" t="s">
        <v>472</v>
      </c>
      <c r="L136" s="154">
        <v>1368</v>
      </c>
      <c r="N136" s="154">
        <v>1011</v>
      </c>
      <c r="O136" s="154" t="s">
        <v>473</v>
      </c>
      <c r="P136" s="154" t="s">
        <v>473</v>
      </c>
      <c r="Q136" s="154">
        <v>1</v>
      </c>
      <c r="W136" s="154">
        <v>0</v>
      </c>
      <c r="X136" s="154">
        <v>-849950259</v>
      </c>
      <c r="Y136" s="154">
        <f t="shared" si="54"/>
        <v>0.26</v>
      </c>
      <c r="AA136" s="154">
        <v>0</v>
      </c>
      <c r="AB136" s="154">
        <v>578.28</v>
      </c>
      <c r="AC136" s="154">
        <v>508.09</v>
      </c>
      <c r="AD136" s="154">
        <v>0</v>
      </c>
      <c r="AE136" s="154">
        <v>0</v>
      </c>
      <c r="AF136" s="154">
        <v>477.92</v>
      </c>
      <c r="AG136" s="154">
        <v>508.09</v>
      </c>
      <c r="AH136" s="154">
        <v>0</v>
      </c>
      <c r="AI136" s="154">
        <v>1</v>
      </c>
      <c r="AJ136" s="154">
        <v>1.21</v>
      </c>
      <c r="AK136" s="154">
        <v>1</v>
      </c>
      <c r="AL136" s="154">
        <v>1</v>
      </c>
      <c r="AM136" s="154">
        <v>2</v>
      </c>
      <c r="AN136" s="154">
        <v>0</v>
      </c>
      <c r="AO136" s="154">
        <v>0</v>
      </c>
      <c r="AP136" s="154">
        <v>1</v>
      </c>
      <c r="AQ136" s="154">
        <v>1</v>
      </c>
      <c r="AR136" s="154">
        <v>0</v>
      </c>
      <c r="AS136" s="154" t="s">
        <v>86</v>
      </c>
      <c r="AT136" s="154">
        <v>0.26</v>
      </c>
      <c r="AU136" s="154" t="s">
        <v>86</v>
      </c>
      <c r="AV136" s="154">
        <v>1</v>
      </c>
      <c r="AW136" s="154">
        <v>2</v>
      </c>
      <c r="AX136" s="154">
        <v>68315302</v>
      </c>
      <c r="AY136" s="154">
        <v>1</v>
      </c>
      <c r="AZ136" s="154">
        <v>0</v>
      </c>
      <c r="BA136" s="154">
        <v>136</v>
      </c>
      <c r="BB136" s="154">
        <v>1</v>
      </c>
      <c r="BC136" s="154">
        <v>0</v>
      </c>
      <c r="BD136" s="154">
        <v>0</v>
      </c>
      <c r="BE136" s="154">
        <v>0</v>
      </c>
      <c r="BF136" s="154">
        <v>0</v>
      </c>
      <c r="BG136" s="154">
        <v>0</v>
      </c>
      <c r="BH136" s="154">
        <v>0</v>
      </c>
      <c r="BI136" s="154">
        <v>0</v>
      </c>
      <c r="BJ136" s="154">
        <v>0</v>
      </c>
      <c r="BK136" s="154">
        <v>124.25920000000001</v>
      </c>
      <c r="BL136" s="154">
        <v>132.10339999999999</v>
      </c>
      <c r="BM136" s="154">
        <v>0</v>
      </c>
      <c r="BN136" s="154">
        <v>0</v>
      </c>
      <c r="BO136" s="154">
        <v>0.26</v>
      </c>
      <c r="BP136" s="154">
        <v>1</v>
      </c>
      <c r="BQ136" s="154">
        <v>0</v>
      </c>
      <c r="BR136" s="154">
        <v>124.25920000000001</v>
      </c>
      <c r="BS136" s="154">
        <v>132.10339999999999</v>
      </c>
      <c r="BT136" s="154">
        <v>0</v>
      </c>
      <c r="BU136" s="154">
        <v>0</v>
      </c>
      <c r="BV136" s="154">
        <v>0.26</v>
      </c>
      <c r="BW136" s="154">
        <v>1</v>
      </c>
      <c r="CV136" s="154">
        <v>0</v>
      </c>
      <c r="CW136" s="154">
        <f>ROUND(Y136*Source!I462*DO136,7)</f>
        <v>0</v>
      </c>
      <c r="CX136" s="154">
        <f>ROUND(Y136*Source!I462,7)</f>
        <v>0</v>
      </c>
      <c r="CY136" s="154">
        <f>AB136</f>
        <v>578.28</v>
      </c>
      <c r="CZ136" s="154">
        <f>AF136</f>
        <v>477.92</v>
      </c>
      <c r="DA136" s="154">
        <f>AJ136</f>
        <v>1.21</v>
      </c>
      <c r="DB136" s="154">
        <f t="shared" si="55"/>
        <v>124.26</v>
      </c>
      <c r="DC136" s="154">
        <f t="shared" si="56"/>
        <v>132.1</v>
      </c>
      <c r="DD136" s="154" t="s">
        <v>86</v>
      </c>
      <c r="DE136" s="154" t="s">
        <v>86</v>
      </c>
      <c r="DF136" s="154">
        <f t="shared" si="59"/>
        <v>0</v>
      </c>
      <c r="DG136" s="154">
        <f>ROUND(ROUND(AF136*AJ136,2)*CX136,2)</f>
        <v>0</v>
      </c>
      <c r="DH136" s="154">
        <f t="shared" si="57"/>
        <v>0</v>
      </c>
      <c r="DI136" s="154">
        <f t="shared" si="58"/>
        <v>0</v>
      </c>
      <c r="DJ136" s="154">
        <f>DG136+DH136</f>
        <v>0</v>
      </c>
      <c r="DK136" s="154">
        <v>0</v>
      </c>
      <c r="DL136" s="154" t="s">
        <v>474</v>
      </c>
      <c r="DM136" s="154">
        <v>4</v>
      </c>
      <c r="DN136" s="154" t="s">
        <v>406</v>
      </c>
      <c r="DO136" s="154">
        <v>1</v>
      </c>
    </row>
    <row r="137" spans="1:119" x14ac:dyDescent="0.2">
      <c r="A137" s="154">
        <f>ROW(Source!A462)</f>
        <v>462</v>
      </c>
      <c r="B137" s="154">
        <v>66504103</v>
      </c>
      <c r="C137" s="154">
        <v>66524559</v>
      </c>
      <c r="D137" s="154">
        <v>65618443</v>
      </c>
      <c r="E137" s="154">
        <v>1</v>
      </c>
      <c r="F137" s="154">
        <v>1</v>
      </c>
      <c r="G137" s="154">
        <v>1</v>
      </c>
      <c r="H137" s="154">
        <v>2</v>
      </c>
      <c r="I137" s="154" t="s">
        <v>609</v>
      </c>
      <c r="J137" s="154" t="s">
        <v>1026</v>
      </c>
      <c r="K137" s="154" t="s">
        <v>610</v>
      </c>
      <c r="L137" s="154">
        <v>1368</v>
      </c>
      <c r="N137" s="154">
        <v>1011</v>
      </c>
      <c r="O137" s="154" t="s">
        <v>473</v>
      </c>
      <c r="P137" s="154" t="s">
        <v>473</v>
      </c>
      <c r="Q137" s="154">
        <v>1</v>
      </c>
      <c r="W137" s="154">
        <v>0</v>
      </c>
      <c r="X137" s="154">
        <v>303316554</v>
      </c>
      <c r="Y137" s="154">
        <f t="shared" si="54"/>
        <v>0.99</v>
      </c>
      <c r="AA137" s="154">
        <v>0</v>
      </c>
      <c r="AB137" s="154">
        <v>27.77</v>
      </c>
      <c r="AC137" s="154">
        <v>0</v>
      </c>
      <c r="AD137" s="154">
        <v>0</v>
      </c>
      <c r="AE137" s="154">
        <v>0</v>
      </c>
      <c r="AF137" s="154">
        <v>27.77</v>
      </c>
      <c r="AG137" s="154">
        <v>0</v>
      </c>
      <c r="AH137" s="154">
        <v>0</v>
      </c>
      <c r="AI137" s="154">
        <v>1</v>
      </c>
      <c r="AJ137" s="154">
        <v>1</v>
      </c>
      <c r="AK137" s="154">
        <v>1</v>
      </c>
      <c r="AL137" s="154">
        <v>1</v>
      </c>
      <c r="AM137" s="154">
        <v>-2</v>
      </c>
      <c r="AN137" s="154">
        <v>0</v>
      </c>
      <c r="AO137" s="154">
        <v>0</v>
      </c>
      <c r="AP137" s="154">
        <v>1</v>
      </c>
      <c r="AQ137" s="154">
        <v>1</v>
      </c>
      <c r="AR137" s="154">
        <v>0</v>
      </c>
      <c r="AS137" s="154" t="s">
        <v>86</v>
      </c>
      <c r="AT137" s="154">
        <v>0.99</v>
      </c>
      <c r="AU137" s="154" t="s">
        <v>86</v>
      </c>
      <c r="AV137" s="154">
        <v>1</v>
      </c>
      <c r="AW137" s="154">
        <v>2</v>
      </c>
      <c r="AX137" s="154">
        <v>68315303</v>
      </c>
      <c r="AY137" s="154">
        <v>1</v>
      </c>
      <c r="AZ137" s="154">
        <v>0</v>
      </c>
      <c r="BA137" s="154">
        <v>137</v>
      </c>
      <c r="BB137" s="154">
        <v>1</v>
      </c>
      <c r="BC137" s="154">
        <v>0</v>
      </c>
      <c r="BD137" s="154">
        <v>0</v>
      </c>
      <c r="BE137" s="154">
        <v>0</v>
      </c>
      <c r="BF137" s="154">
        <v>0</v>
      </c>
      <c r="BG137" s="154">
        <v>0</v>
      </c>
      <c r="BH137" s="154">
        <v>0</v>
      </c>
      <c r="BI137" s="154">
        <v>0</v>
      </c>
      <c r="BJ137" s="154">
        <v>0</v>
      </c>
      <c r="BK137" s="154">
        <v>27.4923</v>
      </c>
      <c r="BL137" s="154">
        <v>0</v>
      </c>
      <c r="BM137" s="154">
        <v>0</v>
      </c>
      <c r="BN137" s="154">
        <v>0</v>
      </c>
      <c r="BO137" s="154">
        <v>0</v>
      </c>
      <c r="BP137" s="154">
        <v>1</v>
      </c>
      <c r="BQ137" s="154">
        <v>0</v>
      </c>
      <c r="BR137" s="154">
        <v>27.4923</v>
      </c>
      <c r="BS137" s="154">
        <v>0</v>
      </c>
      <c r="BT137" s="154">
        <v>0</v>
      </c>
      <c r="BU137" s="154">
        <v>0</v>
      </c>
      <c r="BV137" s="154">
        <v>0</v>
      </c>
      <c r="BW137" s="154">
        <v>1</v>
      </c>
      <c r="CV137" s="154">
        <v>0</v>
      </c>
      <c r="CW137" s="154">
        <f>ROUND(Y137*Source!I462*DO137,7)</f>
        <v>0</v>
      </c>
      <c r="CX137" s="154">
        <f>ROUND(Y137*Source!I462,7)</f>
        <v>0</v>
      </c>
      <c r="CY137" s="154">
        <f>AB137</f>
        <v>27.77</v>
      </c>
      <c r="CZ137" s="154">
        <f>AF137</f>
        <v>27.77</v>
      </c>
      <c r="DA137" s="154">
        <f>AJ137</f>
        <v>1</v>
      </c>
      <c r="DB137" s="154">
        <f t="shared" si="55"/>
        <v>27.49</v>
      </c>
      <c r="DC137" s="154">
        <f t="shared" si="56"/>
        <v>0</v>
      </c>
      <c r="DD137" s="154" t="s">
        <v>86</v>
      </c>
      <c r="DE137" s="154" t="s">
        <v>86</v>
      </c>
      <c r="DF137" s="154">
        <f t="shared" si="59"/>
        <v>0</v>
      </c>
      <c r="DG137" s="154">
        <f t="shared" ref="DG137:DG145" si="60">ROUND(ROUND(AF137,2)*CX137,2)</f>
        <v>0</v>
      </c>
      <c r="DH137" s="154">
        <f t="shared" si="57"/>
        <v>0</v>
      </c>
      <c r="DI137" s="154">
        <f t="shared" si="58"/>
        <v>0</v>
      </c>
      <c r="DJ137" s="154">
        <f>DG137+DH137</f>
        <v>0</v>
      </c>
      <c r="DK137" s="154">
        <v>1</v>
      </c>
      <c r="DL137" s="154" t="s">
        <v>86</v>
      </c>
      <c r="DM137" s="154">
        <v>0</v>
      </c>
      <c r="DN137" s="154" t="s">
        <v>86</v>
      </c>
      <c r="DO137" s="154">
        <v>0</v>
      </c>
    </row>
    <row r="138" spans="1:119" x14ac:dyDescent="0.2">
      <c r="A138" s="154">
        <f>ROW(Source!A462)</f>
        <v>462</v>
      </c>
      <c r="B138" s="154">
        <v>66504103</v>
      </c>
      <c r="C138" s="154">
        <v>66524559</v>
      </c>
      <c r="D138" s="154">
        <v>65685756</v>
      </c>
      <c r="E138" s="154">
        <v>1</v>
      </c>
      <c r="F138" s="154">
        <v>1</v>
      </c>
      <c r="G138" s="154">
        <v>1</v>
      </c>
      <c r="H138" s="154">
        <v>3</v>
      </c>
      <c r="I138" s="154" t="s">
        <v>611</v>
      </c>
      <c r="J138" s="154" t="s">
        <v>1027</v>
      </c>
      <c r="K138" s="154" t="s">
        <v>612</v>
      </c>
      <c r="L138" s="154">
        <v>1346</v>
      </c>
      <c r="N138" s="154">
        <v>1009</v>
      </c>
      <c r="O138" s="154" t="s">
        <v>502</v>
      </c>
      <c r="P138" s="154" t="s">
        <v>502</v>
      </c>
      <c r="Q138" s="154">
        <v>1</v>
      </c>
      <c r="W138" s="154">
        <v>0</v>
      </c>
      <c r="X138" s="154">
        <v>-163259778</v>
      </c>
      <c r="Y138" s="154">
        <f t="shared" si="54"/>
        <v>0.25</v>
      </c>
      <c r="AA138" s="154">
        <v>147.85</v>
      </c>
      <c r="AB138" s="154">
        <v>0</v>
      </c>
      <c r="AC138" s="154">
        <v>0</v>
      </c>
      <c r="AD138" s="154">
        <v>0</v>
      </c>
      <c r="AE138" s="154">
        <v>155.63</v>
      </c>
      <c r="AF138" s="154">
        <v>0</v>
      </c>
      <c r="AG138" s="154">
        <v>0</v>
      </c>
      <c r="AH138" s="154">
        <v>0</v>
      </c>
      <c r="AI138" s="154">
        <v>0.95</v>
      </c>
      <c r="AJ138" s="154">
        <v>1</v>
      </c>
      <c r="AK138" s="154">
        <v>1</v>
      </c>
      <c r="AL138" s="154">
        <v>1</v>
      </c>
      <c r="AM138" s="154">
        <v>2</v>
      </c>
      <c r="AN138" s="154">
        <v>0</v>
      </c>
      <c r="AO138" s="154">
        <v>0</v>
      </c>
      <c r="AP138" s="154">
        <v>1</v>
      </c>
      <c r="AQ138" s="154">
        <v>1</v>
      </c>
      <c r="AR138" s="154">
        <v>0</v>
      </c>
      <c r="AS138" s="154" t="s">
        <v>86</v>
      </c>
      <c r="AT138" s="154">
        <v>0.25</v>
      </c>
      <c r="AU138" s="154" t="s">
        <v>86</v>
      </c>
      <c r="AV138" s="154">
        <v>0</v>
      </c>
      <c r="AW138" s="154">
        <v>2</v>
      </c>
      <c r="AX138" s="154">
        <v>68315304</v>
      </c>
      <c r="AY138" s="154">
        <v>1</v>
      </c>
      <c r="AZ138" s="154">
        <v>0</v>
      </c>
      <c r="BA138" s="154">
        <v>138</v>
      </c>
      <c r="BB138" s="154">
        <v>1</v>
      </c>
      <c r="BC138" s="154">
        <v>0</v>
      </c>
      <c r="BD138" s="154">
        <v>0</v>
      </c>
      <c r="BE138" s="154">
        <v>0</v>
      </c>
      <c r="BF138" s="154">
        <v>0</v>
      </c>
      <c r="BG138" s="154">
        <v>0</v>
      </c>
      <c r="BH138" s="154">
        <v>0</v>
      </c>
      <c r="BI138" s="154">
        <v>0</v>
      </c>
      <c r="BJ138" s="154">
        <v>38.907499999999999</v>
      </c>
      <c r="BK138" s="154">
        <v>0</v>
      </c>
      <c r="BL138" s="154">
        <v>0</v>
      </c>
      <c r="BM138" s="154">
        <v>0</v>
      </c>
      <c r="BN138" s="154">
        <v>0</v>
      </c>
      <c r="BO138" s="154">
        <v>0</v>
      </c>
      <c r="BP138" s="154">
        <v>1</v>
      </c>
      <c r="BQ138" s="154">
        <v>38.907499999999999</v>
      </c>
      <c r="BR138" s="154">
        <v>0</v>
      </c>
      <c r="BS138" s="154">
        <v>0</v>
      </c>
      <c r="BT138" s="154">
        <v>0</v>
      </c>
      <c r="BU138" s="154">
        <v>0</v>
      </c>
      <c r="BV138" s="154">
        <v>0</v>
      </c>
      <c r="BW138" s="154">
        <v>1</v>
      </c>
      <c r="CV138" s="154">
        <v>0</v>
      </c>
      <c r="CW138" s="154">
        <v>0</v>
      </c>
      <c r="CX138" s="154">
        <f>ROUND(Y138*Source!I462,7)</f>
        <v>0</v>
      </c>
      <c r="CY138" s="154">
        <f>AA138</f>
        <v>147.85</v>
      </c>
      <c r="CZ138" s="154">
        <f>AE138</f>
        <v>155.63</v>
      </c>
      <c r="DA138" s="154">
        <f>AI138</f>
        <v>0.95</v>
      </c>
      <c r="DB138" s="154">
        <f t="shared" si="55"/>
        <v>38.909999999999997</v>
      </c>
      <c r="DC138" s="154">
        <f t="shared" si="56"/>
        <v>0</v>
      </c>
      <c r="DD138" s="154" t="s">
        <v>86</v>
      </c>
      <c r="DE138" s="154" t="s">
        <v>86</v>
      </c>
      <c r="DF138" s="154">
        <f>ROUND(ROUND(AE138*AI138,2)*CX138,2)</f>
        <v>0</v>
      </c>
      <c r="DG138" s="154">
        <f t="shared" si="60"/>
        <v>0</v>
      </c>
      <c r="DH138" s="154">
        <f t="shared" si="57"/>
        <v>0</v>
      </c>
      <c r="DI138" s="154">
        <f t="shared" si="58"/>
        <v>0</v>
      </c>
      <c r="DJ138" s="154">
        <f>DF138</f>
        <v>0</v>
      </c>
      <c r="DK138" s="154">
        <v>0</v>
      </c>
      <c r="DL138" s="154" t="s">
        <v>86</v>
      </c>
      <c r="DM138" s="154">
        <v>0</v>
      </c>
      <c r="DN138" s="154" t="s">
        <v>86</v>
      </c>
      <c r="DO138" s="154">
        <v>0</v>
      </c>
    </row>
    <row r="139" spans="1:119" x14ac:dyDescent="0.2">
      <c r="A139" s="154">
        <f>ROW(Source!A462)</f>
        <v>462</v>
      </c>
      <c r="B139" s="154">
        <v>66504103</v>
      </c>
      <c r="C139" s="154">
        <v>66524559</v>
      </c>
      <c r="D139" s="154">
        <v>65686512</v>
      </c>
      <c r="E139" s="154">
        <v>1</v>
      </c>
      <c r="F139" s="154">
        <v>1</v>
      </c>
      <c r="G139" s="154">
        <v>1</v>
      </c>
      <c r="H139" s="154">
        <v>3</v>
      </c>
      <c r="I139" s="154" t="s">
        <v>613</v>
      </c>
      <c r="J139" s="154" t="s">
        <v>1028</v>
      </c>
      <c r="K139" s="154" t="s">
        <v>614</v>
      </c>
      <c r="L139" s="154">
        <v>1346</v>
      </c>
      <c r="N139" s="154">
        <v>1009</v>
      </c>
      <c r="O139" s="154" t="s">
        <v>502</v>
      </c>
      <c r="P139" s="154" t="s">
        <v>502</v>
      </c>
      <c r="Q139" s="154">
        <v>1</v>
      </c>
      <c r="W139" s="154">
        <v>0</v>
      </c>
      <c r="X139" s="154">
        <v>-1131385474</v>
      </c>
      <c r="Y139" s="154">
        <f t="shared" si="54"/>
        <v>0.17</v>
      </c>
      <c r="AA139" s="154">
        <v>201.17</v>
      </c>
      <c r="AB139" s="154">
        <v>0</v>
      </c>
      <c r="AC139" s="154">
        <v>0</v>
      </c>
      <c r="AD139" s="154">
        <v>0</v>
      </c>
      <c r="AE139" s="154">
        <v>174.93</v>
      </c>
      <c r="AF139" s="154">
        <v>0</v>
      </c>
      <c r="AG139" s="154">
        <v>0</v>
      </c>
      <c r="AH139" s="154">
        <v>0</v>
      </c>
      <c r="AI139" s="154">
        <v>1.1499999999999999</v>
      </c>
      <c r="AJ139" s="154">
        <v>1</v>
      </c>
      <c r="AK139" s="154">
        <v>1</v>
      </c>
      <c r="AL139" s="154">
        <v>1</v>
      </c>
      <c r="AM139" s="154">
        <v>2</v>
      </c>
      <c r="AN139" s="154">
        <v>0</v>
      </c>
      <c r="AO139" s="154">
        <v>0</v>
      </c>
      <c r="AP139" s="154">
        <v>1</v>
      </c>
      <c r="AQ139" s="154">
        <v>1</v>
      </c>
      <c r="AR139" s="154">
        <v>0</v>
      </c>
      <c r="AS139" s="154" t="s">
        <v>86</v>
      </c>
      <c r="AT139" s="154">
        <v>0.17</v>
      </c>
      <c r="AU139" s="154" t="s">
        <v>86</v>
      </c>
      <c r="AV139" s="154">
        <v>0</v>
      </c>
      <c r="AW139" s="154">
        <v>2</v>
      </c>
      <c r="AX139" s="154">
        <v>68315305</v>
      </c>
      <c r="AY139" s="154">
        <v>1</v>
      </c>
      <c r="AZ139" s="154">
        <v>0</v>
      </c>
      <c r="BA139" s="154">
        <v>139</v>
      </c>
      <c r="BB139" s="154">
        <v>1</v>
      </c>
      <c r="BC139" s="154">
        <v>0</v>
      </c>
      <c r="BD139" s="154">
        <v>0</v>
      </c>
      <c r="BE139" s="154">
        <v>0</v>
      </c>
      <c r="BF139" s="154">
        <v>0</v>
      </c>
      <c r="BG139" s="154">
        <v>0</v>
      </c>
      <c r="BH139" s="154">
        <v>0</v>
      </c>
      <c r="BI139" s="154">
        <v>0</v>
      </c>
      <c r="BJ139" s="154">
        <v>29.738100000000003</v>
      </c>
      <c r="BK139" s="154">
        <v>0</v>
      </c>
      <c r="BL139" s="154">
        <v>0</v>
      </c>
      <c r="BM139" s="154">
        <v>0</v>
      </c>
      <c r="BN139" s="154">
        <v>0</v>
      </c>
      <c r="BO139" s="154">
        <v>0</v>
      </c>
      <c r="BP139" s="154">
        <v>1</v>
      </c>
      <c r="BQ139" s="154">
        <v>29.738100000000003</v>
      </c>
      <c r="BR139" s="154">
        <v>0</v>
      </c>
      <c r="BS139" s="154">
        <v>0</v>
      </c>
      <c r="BT139" s="154">
        <v>0</v>
      </c>
      <c r="BU139" s="154">
        <v>0</v>
      </c>
      <c r="BV139" s="154">
        <v>0</v>
      </c>
      <c r="BW139" s="154">
        <v>1</v>
      </c>
      <c r="CV139" s="154">
        <v>0</v>
      </c>
      <c r="CW139" s="154">
        <v>0</v>
      </c>
      <c r="CX139" s="154">
        <f>ROUND(Y139*Source!I462,7)</f>
        <v>0</v>
      </c>
      <c r="CY139" s="154">
        <f>AA139</f>
        <v>201.17</v>
      </c>
      <c r="CZ139" s="154">
        <f>AE139</f>
        <v>174.93</v>
      </c>
      <c r="DA139" s="154">
        <f>AI139</f>
        <v>1.1499999999999999</v>
      </c>
      <c r="DB139" s="154">
        <f t="shared" si="55"/>
        <v>29.74</v>
      </c>
      <c r="DC139" s="154">
        <f t="shared" si="56"/>
        <v>0</v>
      </c>
      <c r="DD139" s="154" t="s">
        <v>86</v>
      </c>
      <c r="DE139" s="154" t="s">
        <v>86</v>
      </c>
      <c r="DF139" s="154">
        <f>ROUND(ROUND(AE139*AI139,2)*CX139,2)</f>
        <v>0</v>
      </c>
      <c r="DG139" s="154">
        <f t="shared" si="60"/>
        <v>0</v>
      </c>
      <c r="DH139" s="154">
        <f t="shared" si="57"/>
        <v>0</v>
      </c>
      <c r="DI139" s="154">
        <f t="shared" si="58"/>
        <v>0</v>
      </c>
      <c r="DJ139" s="154">
        <f>DF139</f>
        <v>0</v>
      </c>
      <c r="DK139" s="154">
        <v>0</v>
      </c>
      <c r="DL139" s="154" t="s">
        <v>86</v>
      </c>
      <c r="DM139" s="154">
        <v>0</v>
      </c>
      <c r="DN139" s="154" t="s">
        <v>86</v>
      </c>
      <c r="DO139" s="154">
        <v>0</v>
      </c>
    </row>
    <row r="140" spans="1:119" x14ac:dyDescent="0.2">
      <c r="A140" s="154">
        <f>ROW(Source!A462)</f>
        <v>462</v>
      </c>
      <c r="B140" s="154">
        <v>66504103</v>
      </c>
      <c r="C140" s="154">
        <v>66524559</v>
      </c>
      <c r="D140" s="154">
        <v>65691655</v>
      </c>
      <c r="E140" s="154">
        <v>1</v>
      </c>
      <c r="F140" s="154">
        <v>1</v>
      </c>
      <c r="G140" s="154">
        <v>1</v>
      </c>
      <c r="H140" s="154">
        <v>3</v>
      </c>
      <c r="I140" s="154" t="s">
        <v>615</v>
      </c>
      <c r="J140" s="154" t="s">
        <v>877</v>
      </c>
      <c r="K140" s="154" t="s">
        <v>616</v>
      </c>
      <c r="L140" s="154">
        <v>1348</v>
      </c>
      <c r="N140" s="154">
        <v>1009</v>
      </c>
      <c r="O140" s="154" t="s">
        <v>497</v>
      </c>
      <c r="P140" s="154" t="s">
        <v>497</v>
      </c>
      <c r="Q140" s="154">
        <v>1000</v>
      </c>
      <c r="W140" s="154">
        <v>0</v>
      </c>
      <c r="X140" s="154">
        <v>-854471770</v>
      </c>
      <c r="Y140" s="154">
        <f t="shared" si="54"/>
        <v>2.5000000000000001E-2</v>
      </c>
      <c r="AA140" s="154">
        <v>125281.78</v>
      </c>
      <c r="AB140" s="154">
        <v>0</v>
      </c>
      <c r="AC140" s="154">
        <v>0</v>
      </c>
      <c r="AD140" s="154">
        <v>0</v>
      </c>
      <c r="AE140" s="154">
        <v>105278.81</v>
      </c>
      <c r="AF140" s="154">
        <v>0</v>
      </c>
      <c r="AG140" s="154">
        <v>0</v>
      </c>
      <c r="AH140" s="154">
        <v>0</v>
      </c>
      <c r="AI140" s="154">
        <v>1.19</v>
      </c>
      <c r="AJ140" s="154">
        <v>1</v>
      </c>
      <c r="AK140" s="154">
        <v>1</v>
      </c>
      <c r="AL140" s="154">
        <v>1</v>
      </c>
      <c r="AM140" s="154">
        <v>2</v>
      </c>
      <c r="AN140" s="154">
        <v>0</v>
      </c>
      <c r="AO140" s="154">
        <v>0</v>
      </c>
      <c r="AP140" s="154">
        <v>1</v>
      </c>
      <c r="AQ140" s="154">
        <v>1</v>
      </c>
      <c r="AR140" s="154">
        <v>0</v>
      </c>
      <c r="AS140" s="154" t="s">
        <v>86</v>
      </c>
      <c r="AT140" s="154">
        <v>2.5000000000000001E-2</v>
      </c>
      <c r="AU140" s="154" t="s">
        <v>86</v>
      </c>
      <c r="AV140" s="154">
        <v>0</v>
      </c>
      <c r="AW140" s="154">
        <v>2</v>
      </c>
      <c r="AX140" s="154">
        <v>68315306</v>
      </c>
      <c r="AY140" s="154">
        <v>1</v>
      </c>
      <c r="AZ140" s="154">
        <v>0</v>
      </c>
      <c r="BA140" s="154">
        <v>140</v>
      </c>
      <c r="BB140" s="154">
        <v>1</v>
      </c>
      <c r="BC140" s="154">
        <v>0</v>
      </c>
      <c r="BD140" s="154">
        <v>0</v>
      </c>
      <c r="BE140" s="154">
        <v>0</v>
      </c>
      <c r="BF140" s="154">
        <v>0</v>
      </c>
      <c r="BG140" s="154">
        <v>0</v>
      </c>
      <c r="BH140" s="154">
        <v>0</v>
      </c>
      <c r="BI140" s="154">
        <v>0</v>
      </c>
      <c r="BJ140" s="154">
        <v>2631.9702500000003</v>
      </c>
      <c r="BK140" s="154">
        <v>0</v>
      </c>
      <c r="BL140" s="154">
        <v>0</v>
      </c>
      <c r="BM140" s="154">
        <v>0</v>
      </c>
      <c r="BN140" s="154">
        <v>0</v>
      </c>
      <c r="BO140" s="154">
        <v>0</v>
      </c>
      <c r="BP140" s="154">
        <v>1</v>
      </c>
      <c r="BQ140" s="154">
        <v>2631.9702500000003</v>
      </c>
      <c r="BR140" s="154">
        <v>0</v>
      </c>
      <c r="BS140" s="154">
        <v>0</v>
      </c>
      <c r="BT140" s="154">
        <v>0</v>
      </c>
      <c r="BU140" s="154">
        <v>0</v>
      </c>
      <c r="BV140" s="154">
        <v>0</v>
      </c>
      <c r="BW140" s="154">
        <v>1</v>
      </c>
      <c r="CV140" s="154">
        <v>0</v>
      </c>
      <c r="CW140" s="154">
        <v>0</v>
      </c>
      <c r="CX140" s="154">
        <f>ROUND(Y140*Source!I462,7)</f>
        <v>0</v>
      </c>
      <c r="CY140" s="154">
        <f>AA140</f>
        <v>125281.78</v>
      </c>
      <c r="CZ140" s="154">
        <f>AE140</f>
        <v>105278.81</v>
      </c>
      <c r="DA140" s="154">
        <f>AI140</f>
        <v>1.19</v>
      </c>
      <c r="DB140" s="154">
        <f t="shared" si="55"/>
        <v>2631.97</v>
      </c>
      <c r="DC140" s="154">
        <f t="shared" si="56"/>
        <v>0</v>
      </c>
      <c r="DD140" s="154" t="s">
        <v>86</v>
      </c>
      <c r="DE140" s="154" t="s">
        <v>86</v>
      </c>
      <c r="DF140" s="154">
        <f>ROUND(ROUND(AE140*AI140,2)*CX140,2)</f>
        <v>0</v>
      </c>
      <c r="DG140" s="154">
        <f t="shared" si="60"/>
        <v>0</v>
      </c>
      <c r="DH140" s="154">
        <f t="shared" si="57"/>
        <v>0</v>
      </c>
      <c r="DI140" s="154">
        <f t="shared" si="58"/>
        <v>0</v>
      </c>
      <c r="DJ140" s="154">
        <f>DF140</f>
        <v>0</v>
      </c>
      <c r="DK140" s="154">
        <v>0</v>
      </c>
      <c r="DL140" s="154" t="s">
        <v>86</v>
      </c>
      <c r="DM140" s="154">
        <v>0</v>
      </c>
      <c r="DN140" s="154" t="s">
        <v>86</v>
      </c>
      <c r="DO140" s="154">
        <v>0</v>
      </c>
    </row>
    <row r="141" spans="1:119" x14ac:dyDescent="0.2">
      <c r="A141" s="154">
        <f>ROW(Source!A462)</f>
        <v>462</v>
      </c>
      <c r="B141" s="154">
        <v>66504103</v>
      </c>
      <c r="C141" s="154">
        <v>66524559</v>
      </c>
      <c r="D141" s="154">
        <v>65703690</v>
      </c>
      <c r="E141" s="154">
        <v>1</v>
      </c>
      <c r="F141" s="154">
        <v>1</v>
      </c>
      <c r="G141" s="154">
        <v>1</v>
      </c>
      <c r="H141" s="154">
        <v>3</v>
      </c>
      <c r="I141" s="154" t="s">
        <v>500</v>
      </c>
      <c r="J141" s="154" t="s">
        <v>1008</v>
      </c>
      <c r="K141" s="154" t="s">
        <v>501</v>
      </c>
      <c r="L141" s="154">
        <v>1346</v>
      </c>
      <c r="N141" s="154">
        <v>1009</v>
      </c>
      <c r="O141" s="154" t="s">
        <v>502</v>
      </c>
      <c r="P141" s="154" t="s">
        <v>502</v>
      </c>
      <c r="Q141" s="154">
        <v>1</v>
      </c>
      <c r="W141" s="154">
        <v>0</v>
      </c>
      <c r="X141" s="154">
        <v>291254868</v>
      </c>
      <c r="Y141" s="154">
        <f t="shared" si="54"/>
        <v>0.03</v>
      </c>
      <c r="AA141" s="154">
        <v>104.64</v>
      </c>
      <c r="AB141" s="154">
        <v>0</v>
      </c>
      <c r="AC141" s="154">
        <v>0</v>
      </c>
      <c r="AD141" s="154">
        <v>0</v>
      </c>
      <c r="AE141" s="154">
        <v>79.88</v>
      </c>
      <c r="AF141" s="154">
        <v>0</v>
      </c>
      <c r="AG141" s="154">
        <v>0</v>
      </c>
      <c r="AH141" s="154">
        <v>0</v>
      </c>
      <c r="AI141" s="154">
        <v>1.31</v>
      </c>
      <c r="AJ141" s="154">
        <v>1</v>
      </c>
      <c r="AK141" s="154">
        <v>1</v>
      </c>
      <c r="AL141" s="154">
        <v>1</v>
      </c>
      <c r="AM141" s="154">
        <v>2</v>
      </c>
      <c r="AN141" s="154">
        <v>0</v>
      </c>
      <c r="AO141" s="154">
        <v>0</v>
      </c>
      <c r="AP141" s="154">
        <v>1</v>
      </c>
      <c r="AQ141" s="154">
        <v>1</v>
      </c>
      <c r="AR141" s="154">
        <v>0</v>
      </c>
      <c r="AS141" s="154" t="s">
        <v>86</v>
      </c>
      <c r="AT141" s="154">
        <v>0.03</v>
      </c>
      <c r="AU141" s="154" t="s">
        <v>86</v>
      </c>
      <c r="AV141" s="154">
        <v>0</v>
      </c>
      <c r="AW141" s="154">
        <v>2</v>
      </c>
      <c r="AX141" s="154">
        <v>68315307</v>
      </c>
      <c r="AY141" s="154">
        <v>1</v>
      </c>
      <c r="AZ141" s="154">
        <v>0</v>
      </c>
      <c r="BA141" s="154">
        <v>141</v>
      </c>
      <c r="BB141" s="154">
        <v>1</v>
      </c>
      <c r="BC141" s="154">
        <v>0</v>
      </c>
      <c r="BD141" s="154">
        <v>0</v>
      </c>
      <c r="BE141" s="154">
        <v>0</v>
      </c>
      <c r="BF141" s="154">
        <v>0</v>
      </c>
      <c r="BG141" s="154">
        <v>0</v>
      </c>
      <c r="BH141" s="154">
        <v>0</v>
      </c>
      <c r="BI141" s="154">
        <v>0</v>
      </c>
      <c r="BJ141" s="154">
        <v>2.3963999999999999</v>
      </c>
      <c r="BK141" s="154">
        <v>0</v>
      </c>
      <c r="BL141" s="154">
        <v>0</v>
      </c>
      <c r="BM141" s="154">
        <v>0</v>
      </c>
      <c r="BN141" s="154">
        <v>0</v>
      </c>
      <c r="BO141" s="154">
        <v>0</v>
      </c>
      <c r="BP141" s="154">
        <v>1</v>
      </c>
      <c r="BQ141" s="154">
        <v>2.3963999999999999</v>
      </c>
      <c r="BR141" s="154">
        <v>0</v>
      </c>
      <c r="BS141" s="154">
        <v>0</v>
      </c>
      <c r="BT141" s="154">
        <v>0</v>
      </c>
      <c r="BU141" s="154">
        <v>0</v>
      </c>
      <c r="BV141" s="154">
        <v>0</v>
      </c>
      <c r="BW141" s="154">
        <v>1</v>
      </c>
      <c r="CV141" s="154">
        <v>0</v>
      </c>
      <c r="CW141" s="154">
        <v>0</v>
      </c>
      <c r="CX141" s="154">
        <f>ROUND(Y141*Source!I462,7)</f>
        <v>0</v>
      </c>
      <c r="CY141" s="154">
        <f>AA141</f>
        <v>104.64</v>
      </c>
      <c r="CZ141" s="154">
        <f>AE141</f>
        <v>79.88</v>
      </c>
      <c r="DA141" s="154">
        <f>AI141</f>
        <v>1.31</v>
      </c>
      <c r="DB141" s="154">
        <f t="shared" si="55"/>
        <v>2.4</v>
      </c>
      <c r="DC141" s="154">
        <f t="shared" si="56"/>
        <v>0</v>
      </c>
      <c r="DD141" s="154" t="s">
        <v>86</v>
      </c>
      <c r="DE141" s="154" t="s">
        <v>86</v>
      </c>
      <c r="DF141" s="154">
        <f>ROUND(ROUND(AE141*AI141,2)*CX141,2)</f>
        <v>0</v>
      </c>
      <c r="DG141" s="154">
        <f t="shared" si="60"/>
        <v>0</v>
      </c>
      <c r="DH141" s="154">
        <f t="shared" si="57"/>
        <v>0</v>
      </c>
      <c r="DI141" s="154">
        <f t="shared" si="58"/>
        <v>0</v>
      </c>
      <c r="DJ141" s="154">
        <f>DF141</f>
        <v>0</v>
      </c>
      <c r="DK141" s="154">
        <v>0</v>
      </c>
      <c r="DL141" s="154" t="s">
        <v>86</v>
      </c>
      <c r="DM141" s="154">
        <v>0</v>
      </c>
      <c r="DN141" s="154" t="s">
        <v>86</v>
      </c>
      <c r="DO141" s="154">
        <v>0</v>
      </c>
    </row>
    <row r="142" spans="1:119" x14ac:dyDescent="0.2">
      <c r="A142" s="154">
        <f>ROW(Source!A462)</f>
        <v>462</v>
      </c>
      <c r="B142" s="154">
        <v>66504103</v>
      </c>
      <c r="C142" s="154">
        <v>66524559</v>
      </c>
      <c r="D142" s="154">
        <v>65616698</v>
      </c>
      <c r="E142" s="154">
        <v>117</v>
      </c>
      <c r="F142" s="154">
        <v>1</v>
      </c>
      <c r="G142" s="154">
        <v>1</v>
      </c>
      <c r="H142" s="154">
        <v>3</v>
      </c>
      <c r="I142" s="154" t="s">
        <v>791</v>
      </c>
      <c r="J142" s="154" t="s">
        <v>86</v>
      </c>
      <c r="K142" s="154" t="s">
        <v>792</v>
      </c>
      <c r="L142" s="154">
        <v>3277935</v>
      </c>
      <c r="N142" s="154">
        <v>1013</v>
      </c>
      <c r="O142" s="154" t="s">
        <v>431</v>
      </c>
      <c r="P142" s="154" t="s">
        <v>431</v>
      </c>
      <c r="Q142" s="154">
        <v>1</v>
      </c>
      <c r="W142" s="154">
        <v>0</v>
      </c>
      <c r="X142" s="154">
        <v>274903907</v>
      </c>
      <c r="Y142" s="154">
        <f t="shared" si="54"/>
        <v>2</v>
      </c>
      <c r="AA142" s="154">
        <v>0</v>
      </c>
      <c r="AB142" s="154">
        <v>0</v>
      </c>
      <c r="AC142" s="154">
        <v>0</v>
      </c>
      <c r="AD142" s="154">
        <v>0</v>
      </c>
      <c r="AE142" s="154">
        <v>0</v>
      </c>
      <c r="AF142" s="154">
        <v>0</v>
      </c>
      <c r="AG142" s="154">
        <v>0</v>
      </c>
      <c r="AH142" s="154">
        <v>0</v>
      </c>
      <c r="AI142" s="154">
        <v>1</v>
      </c>
      <c r="AJ142" s="154">
        <v>1</v>
      </c>
      <c r="AK142" s="154">
        <v>1</v>
      </c>
      <c r="AL142" s="154">
        <v>1</v>
      </c>
      <c r="AM142" s="154">
        <v>0</v>
      </c>
      <c r="AN142" s="154">
        <v>0</v>
      </c>
      <c r="AO142" s="154">
        <v>0</v>
      </c>
      <c r="AP142" s="154">
        <v>0</v>
      </c>
      <c r="AQ142" s="154">
        <v>0</v>
      </c>
      <c r="AR142" s="154">
        <v>0</v>
      </c>
      <c r="AS142" s="154" t="s">
        <v>86</v>
      </c>
      <c r="AT142" s="154">
        <v>2</v>
      </c>
      <c r="AU142" s="154" t="s">
        <v>86</v>
      </c>
      <c r="AV142" s="154">
        <v>0</v>
      </c>
      <c r="AW142" s="154">
        <v>2</v>
      </c>
      <c r="AX142" s="154">
        <v>68315308</v>
      </c>
      <c r="AY142" s="154">
        <v>1</v>
      </c>
      <c r="AZ142" s="154">
        <v>0</v>
      </c>
      <c r="BA142" s="154">
        <v>142</v>
      </c>
      <c r="BB142" s="154">
        <v>0</v>
      </c>
      <c r="BC142" s="154">
        <v>0</v>
      </c>
      <c r="BD142" s="154">
        <v>0</v>
      </c>
      <c r="BE142" s="154">
        <v>0</v>
      </c>
      <c r="BF142" s="154">
        <v>0</v>
      </c>
      <c r="BG142" s="154">
        <v>0</v>
      </c>
      <c r="BH142" s="154">
        <v>0</v>
      </c>
      <c r="BI142" s="154">
        <v>0</v>
      </c>
      <c r="BJ142" s="154">
        <v>0</v>
      </c>
      <c r="BK142" s="154">
        <v>0</v>
      </c>
      <c r="BL142" s="154">
        <v>0</v>
      </c>
      <c r="BM142" s="154">
        <v>0</v>
      </c>
      <c r="BN142" s="154">
        <v>0</v>
      </c>
      <c r="BO142" s="154">
        <v>0</v>
      </c>
      <c r="BP142" s="154">
        <v>0</v>
      </c>
      <c r="BQ142" s="154">
        <v>0</v>
      </c>
      <c r="BR142" s="154">
        <v>0</v>
      </c>
      <c r="BS142" s="154">
        <v>0</v>
      </c>
      <c r="BT142" s="154">
        <v>0</v>
      </c>
      <c r="BU142" s="154">
        <v>0</v>
      </c>
      <c r="BV142" s="154">
        <v>0</v>
      </c>
      <c r="BW142" s="154">
        <v>0</v>
      </c>
      <c r="CV142" s="154">
        <v>0</v>
      </c>
      <c r="CW142" s="154">
        <v>0</v>
      </c>
      <c r="CX142" s="154">
        <f>ROUND(Y142*Source!I462,7)</f>
        <v>0</v>
      </c>
      <c r="CY142" s="154">
        <f>AA142</f>
        <v>0</v>
      </c>
      <c r="CZ142" s="154">
        <f>AE142</f>
        <v>0</v>
      </c>
      <c r="DA142" s="154">
        <f>AI142</f>
        <v>1</v>
      </c>
      <c r="DB142" s="154">
        <f t="shared" si="55"/>
        <v>0</v>
      </c>
      <c r="DC142" s="154">
        <f t="shared" si="56"/>
        <v>0</v>
      </c>
      <c r="DD142" s="154" t="s">
        <v>86</v>
      </c>
      <c r="DE142" s="154" t="s">
        <v>86</v>
      </c>
      <c r="DF142" s="154">
        <f t="shared" ref="DF142:DF147" si="61">ROUND(ROUND(AE142,2)*CX142,2)</f>
        <v>0</v>
      </c>
      <c r="DG142" s="154">
        <f t="shared" si="60"/>
        <v>0</v>
      </c>
      <c r="DH142" s="154">
        <f t="shared" si="57"/>
        <v>0</v>
      </c>
      <c r="DI142" s="154">
        <f t="shared" si="58"/>
        <v>0</v>
      </c>
      <c r="DJ142" s="154">
        <f>DF142</f>
        <v>0</v>
      </c>
      <c r="DK142" s="154">
        <v>0</v>
      </c>
      <c r="DL142" s="154" t="s">
        <v>86</v>
      </c>
      <c r="DM142" s="154">
        <v>0</v>
      </c>
      <c r="DN142" s="154" t="s">
        <v>86</v>
      </c>
      <c r="DO142" s="154">
        <v>0</v>
      </c>
    </row>
    <row r="143" spans="1:119" x14ac:dyDescent="0.2">
      <c r="A143" s="154">
        <f>ROW(Source!A467)</f>
        <v>467</v>
      </c>
      <c r="B143" s="154">
        <v>66504103</v>
      </c>
      <c r="C143" s="154">
        <v>66524637</v>
      </c>
      <c r="D143" s="154">
        <v>65610688</v>
      </c>
      <c r="E143" s="154">
        <v>117</v>
      </c>
      <c r="F143" s="154">
        <v>1</v>
      </c>
      <c r="G143" s="154">
        <v>1</v>
      </c>
      <c r="H143" s="154">
        <v>1</v>
      </c>
      <c r="I143" s="154" t="s">
        <v>467</v>
      </c>
      <c r="J143" s="154" t="s">
        <v>86</v>
      </c>
      <c r="K143" s="154" t="s">
        <v>468</v>
      </c>
      <c r="L143" s="154">
        <v>1191</v>
      </c>
      <c r="N143" s="154">
        <v>1013</v>
      </c>
      <c r="O143" s="154" t="s">
        <v>406</v>
      </c>
      <c r="P143" s="154" t="s">
        <v>406</v>
      </c>
      <c r="Q143" s="154">
        <v>1</v>
      </c>
      <c r="W143" s="154">
        <v>0</v>
      </c>
      <c r="X143" s="154">
        <v>44848675</v>
      </c>
      <c r="Y143" s="154">
        <f t="shared" si="54"/>
        <v>14.4</v>
      </c>
      <c r="AA143" s="154">
        <v>0</v>
      </c>
      <c r="AB143" s="154">
        <v>0</v>
      </c>
      <c r="AC143" s="154">
        <v>0</v>
      </c>
      <c r="AD143" s="154">
        <v>496.71</v>
      </c>
      <c r="AE143" s="154">
        <v>0</v>
      </c>
      <c r="AF143" s="154">
        <v>0</v>
      </c>
      <c r="AG143" s="154">
        <v>0</v>
      </c>
      <c r="AH143" s="154">
        <v>496.71</v>
      </c>
      <c r="AI143" s="154">
        <v>1</v>
      </c>
      <c r="AJ143" s="154">
        <v>1</v>
      </c>
      <c r="AK143" s="154">
        <v>1</v>
      </c>
      <c r="AL143" s="154">
        <v>1</v>
      </c>
      <c r="AM143" s="154">
        <v>-2</v>
      </c>
      <c r="AN143" s="154">
        <v>0</v>
      </c>
      <c r="AO143" s="154">
        <v>0</v>
      </c>
      <c r="AP143" s="154">
        <v>1</v>
      </c>
      <c r="AQ143" s="154">
        <v>1</v>
      </c>
      <c r="AR143" s="154">
        <v>0</v>
      </c>
      <c r="AS143" s="154" t="s">
        <v>86</v>
      </c>
      <c r="AT143" s="154">
        <v>14.4</v>
      </c>
      <c r="AU143" s="154" t="s">
        <v>86</v>
      </c>
      <c r="AV143" s="154">
        <v>1</v>
      </c>
      <c r="AW143" s="154">
        <v>2</v>
      </c>
      <c r="AX143" s="154">
        <v>68315310</v>
      </c>
      <c r="AY143" s="154">
        <v>1</v>
      </c>
      <c r="AZ143" s="154">
        <v>0</v>
      </c>
      <c r="BA143" s="154">
        <v>143</v>
      </c>
      <c r="BB143" s="154">
        <v>1</v>
      </c>
      <c r="BC143" s="154">
        <v>0</v>
      </c>
      <c r="BD143" s="154">
        <v>0</v>
      </c>
      <c r="BE143" s="154">
        <v>0</v>
      </c>
      <c r="BF143" s="154">
        <v>0</v>
      </c>
      <c r="BG143" s="154">
        <v>0</v>
      </c>
      <c r="BH143" s="154">
        <v>0</v>
      </c>
      <c r="BI143" s="154">
        <v>0</v>
      </c>
      <c r="BJ143" s="154">
        <v>0</v>
      </c>
      <c r="BK143" s="154">
        <v>0</v>
      </c>
      <c r="BL143" s="154">
        <v>0</v>
      </c>
      <c r="BM143" s="154">
        <v>7152.6239999999998</v>
      </c>
      <c r="BN143" s="154">
        <v>14.4</v>
      </c>
      <c r="BO143" s="154">
        <v>0</v>
      </c>
      <c r="BP143" s="154">
        <v>1</v>
      </c>
      <c r="BQ143" s="154">
        <v>0</v>
      </c>
      <c r="BR143" s="154">
        <v>0</v>
      </c>
      <c r="BS143" s="154">
        <v>0</v>
      </c>
      <c r="BT143" s="154">
        <v>7152.6239999999998</v>
      </c>
      <c r="BU143" s="154">
        <v>14.4</v>
      </c>
      <c r="BV143" s="154">
        <v>0</v>
      </c>
      <c r="BW143" s="154">
        <v>1</v>
      </c>
      <c r="CU143" s="154">
        <f>ROUND(AT143*Source!I467*AH143*AL143,2)</f>
        <v>1001.37</v>
      </c>
      <c r="CV143" s="154">
        <f>ROUND(Y143*Source!I467,7)</f>
        <v>2.016</v>
      </c>
      <c r="CW143" s="154">
        <v>0</v>
      </c>
      <c r="CX143" s="154">
        <f>ROUND(Y143*Source!I467,7)</f>
        <v>2.016</v>
      </c>
      <c r="CY143" s="154">
        <f>AD143</f>
        <v>496.71</v>
      </c>
      <c r="CZ143" s="154">
        <f>AH143</f>
        <v>496.71</v>
      </c>
      <c r="DA143" s="154">
        <f>AL143</f>
        <v>1</v>
      </c>
      <c r="DB143" s="154">
        <f t="shared" si="55"/>
        <v>7152.62</v>
      </c>
      <c r="DC143" s="154">
        <f t="shared" si="56"/>
        <v>0</v>
      </c>
      <c r="DD143" s="154" t="s">
        <v>86</v>
      </c>
      <c r="DE143" s="154" t="s">
        <v>86</v>
      </c>
      <c r="DF143" s="154">
        <f t="shared" si="61"/>
        <v>0</v>
      </c>
      <c r="DG143" s="154">
        <f t="shared" si="60"/>
        <v>0</v>
      </c>
      <c r="DH143" s="154">
        <f t="shared" si="57"/>
        <v>0</v>
      </c>
      <c r="DI143" s="154">
        <f t="shared" si="58"/>
        <v>1001.37</v>
      </c>
      <c r="DJ143" s="154">
        <f>DI143</f>
        <v>1001.37</v>
      </c>
      <c r="DK143" s="154">
        <v>1</v>
      </c>
      <c r="DL143" s="154" t="s">
        <v>86</v>
      </c>
      <c r="DM143" s="154">
        <v>0</v>
      </c>
      <c r="DN143" s="154" t="s">
        <v>86</v>
      </c>
      <c r="DO143" s="154">
        <v>0</v>
      </c>
    </row>
    <row r="144" spans="1:119" x14ac:dyDescent="0.2">
      <c r="A144" s="154">
        <f>ROW(Source!A467)</f>
        <v>467</v>
      </c>
      <c r="B144" s="154">
        <v>66504103</v>
      </c>
      <c r="C144" s="154">
        <v>66524637</v>
      </c>
      <c r="D144" s="154">
        <v>65610864</v>
      </c>
      <c r="E144" s="154">
        <v>117</v>
      </c>
      <c r="F144" s="154">
        <v>1</v>
      </c>
      <c r="G144" s="154">
        <v>1</v>
      </c>
      <c r="H144" s="154">
        <v>1</v>
      </c>
      <c r="I144" s="154" t="s">
        <v>1000</v>
      </c>
      <c r="J144" s="154" t="s">
        <v>86</v>
      </c>
      <c r="K144" s="154" t="s">
        <v>1001</v>
      </c>
      <c r="L144" s="154">
        <v>1191</v>
      </c>
      <c r="N144" s="154">
        <v>1013</v>
      </c>
      <c r="O144" s="154" t="s">
        <v>406</v>
      </c>
      <c r="P144" s="154" t="s">
        <v>406</v>
      </c>
      <c r="Q144" s="154">
        <v>1</v>
      </c>
      <c r="W144" s="154">
        <v>0</v>
      </c>
      <c r="X144" s="154">
        <v>-1417349443</v>
      </c>
      <c r="Y144" s="154">
        <f t="shared" si="54"/>
        <v>0.4</v>
      </c>
      <c r="AA144" s="154">
        <v>0</v>
      </c>
      <c r="AB144" s="154">
        <v>0</v>
      </c>
      <c r="AC144" s="154">
        <v>0</v>
      </c>
      <c r="AD144" s="154">
        <v>0</v>
      </c>
      <c r="AE144" s="154">
        <v>0</v>
      </c>
      <c r="AF144" s="154">
        <v>0</v>
      </c>
      <c r="AG144" s="154">
        <v>0</v>
      </c>
      <c r="AH144" s="154">
        <v>0</v>
      </c>
      <c r="AI144" s="154">
        <v>1</v>
      </c>
      <c r="AJ144" s="154">
        <v>1</v>
      </c>
      <c r="AK144" s="154">
        <v>1</v>
      </c>
      <c r="AL144" s="154">
        <v>1</v>
      </c>
      <c r="AM144" s="154">
        <v>-2</v>
      </c>
      <c r="AN144" s="154">
        <v>0</v>
      </c>
      <c r="AO144" s="154">
        <v>0</v>
      </c>
      <c r="AP144" s="154">
        <v>1</v>
      </c>
      <c r="AQ144" s="154">
        <v>1</v>
      </c>
      <c r="AR144" s="154">
        <v>0</v>
      </c>
      <c r="AS144" s="154" t="s">
        <v>86</v>
      </c>
      <c r="AT144" s="154">
        <v>0.4</v>
      </c>
      <c r="AU144" s="154" t="s">
        <v>86</v>
      </c>
      <c r="AV144" s="154">
        <v>2</v>
      </c>
      <c r="AW144" s="154">
        <v>2</v>
      </c>
      <c r="AX144" s="154">
        <v>68315311</v>
      </c>
      <c r="AY144" s="154">
        <v>1</v>
      </c>
      <c r="AZ144" s="154">
        <v>0</v>
      </c>
      <c r="BA144" s="154">
        <v>144</v>
      </c>
      <c r="BB144" s="154">
        <v>1</v>
      </c>
      <c r="BC144" s="154">
        <v>0</v>
      </c>
      <c r="BD144" s="154">
        <v>0</v>
      </c>
      <c r="BE144" s="154">
        <v>0</v>
      </c>
      <c r="BF144" s="154">
        <v>0</v>
      </c>
      <c r="BG144" s="154">
        <v>0</v>
      </c>
      <c r="BH144" s="154">
        <v>0</v>
      </c>
      <c r="BI144" s="154">
        <v>0</v>
      </c>
      <c r="BJ144" s="154">
        <v>0</v>
      </c>
      <c r="BK144" s="154">
        <v>0</v>
      </c>
      <c r="BL144" s="154">
        <v>0</v>
      </c>
      <c r="BM144" s="154">
        <v>0</v>
      </c>
      <c r="BN144" s="154">
        <v>0</v>
      </c>
      <c r="BO144" s="154">
        <v>0</v>
      </c>
      <c r="BP144" s="154">
        <v>0</v>
      </c>
      <c r="BQ144" s="154">
        <v>0</v>
      </c>
      <c r="BR144" s="154">
        <v>0</v>
      </c>
      <c r="BS144" s="154">
        <v>0</v>
      </c>
      <c r="BT144" s="154">
        <v>0</v>
      </c>
      <c r="BU144" s="154">
        <v>0</v>
      </c>
      <c r="BV144" s="154">
        <v>0</v>
      </c>
      <c r="BW144" s="154">
        <v>0</v>
      </c>
      <c r="CV144" s="154">
        <v>0</v>
      </c>
      <c r="CW144" s="154">
        <v>0</v>
      </c>
      <c r="CX144" s="154">
        <f>ROUND(Y144*Source!I467,7)</f>
        <v>5.6000000000000001E-2</v>
      </c>
      <c r="CY144" s="154">
        <f>AD144</f>
        <v>0</v>
      </c>
      <c r="CZ144" s="154">
        <f>AH144</f>
        <v>0</v>
      </c>
      <c r="DA144" s="154">
        <f>AL144</f>
        <v>1</v>
      </c>
      <c r="DB144" s="154">
        <f t="shared" si="55"/>
        <v>0</v>
      </c>
      <c r="DC144" s="154">
        <f t="shared" si="56"/>
        <v>0</v>
      </c>
      <c r="DD144" s="154" t="s">
        <v>86</v>
      </c>
      <c r="DE144" s="154" t="s">
        <v>86</v>
      </c>
      <c r="DF144" s="154">
        <f t="shared" si="61"/>
        <v>0</v>
      </c>
      <c r="DG144" s="154">
        <f t="shared" si="60"/>
        <v>0</v>
      </c>
      <c r="DH144" s="154">
        <f t="shared" si="57"/>
        <v>0</v>
      </c>
      <c r="DI144" s="154">
        <f t="shared" si="58"/>
        <v>0</v>
      </c>
      <c r="DJ144" s="154">
        <f>DI144</f>
        <v>0</v>
      </c>
      <c r="DK144" s="154">
        <v>0</v>
      </c>
      <c r="DL144" s="154" t="s">
        <v>86</v>
      </c>
      <c r="DM144" s="154">
        <v>0</v>
      </c>
      <c r="DN144" s="154" t="s">
        <v>86</v>
      </c>
      <c r="DO144" s="154">
        <v>0</v>
      </c>
    </row>
    <row r="145" spans="1:119" x14ac:dyDescent="0.2">
      <c r="A145" s="154">
        <f>ROW(Source!A467)</f>
        <v>467</v>
      </c>
      <c r="B145" s="154">
        <v>66504103</v>
      </c>
      <c r="C145" s="154">
        <v>66524637</v>
      </c>
      <c r="D145" s="154">
        <v>65617353</v>
      </c>
      <c r="E145" s="154">
        <v>1</v>
      </c>
      <c r="F145" s="154">
        <v>1</v>
      </c>
      <c r="G145" s="154">
        <v>1</v>
      </c>
      <c r="H145" s="154">
        <v>2</v>
      </c>
      <c r="I145" s="154" t="s">
        <v>483</v>
      </c>
      <c r="J145" s="154" t="s">
        <v>1003</v>
      </c>
      <c r="K145" s="154" t="s">
        <v>484</v>
      </c>
      <c r="L145" s="154">
        <v>1368</v>
      </c>
      <c r="N145" s="154">
        <v>1011</v>
      </c>
      <c r="O145" s="154" t="s">
        <v>473</v>
      </c>
      <c r="P145" s="154" t="s">
        <v>473</v>
      </c>
      <c r="Q145" s="154">
        <v>1</v>
      </c>
      <c r="W145" s="154">
        <v>0</v>
      </c>
      <c r="X145" s="154">
        <v>639918019</v>
      </c>
      <c r="Y145" s="154">
        <f t="shared" si="54"/>
        <v>0.2</v>
      </c>
      <c r="AA145" s="154">
        <v>0</v>
      </c>
      <c r="AB145" s="154">
        <v>1551.19</v>
      </c>
      <c r="AC145" s="154">
        <v>682.51</v>
      </c>
      <c r="AD145" s="154">
        <v>0</v>
      </c>
      <c r="AE145" s="154">
        <v>0</v>
      </c>
      <c r="AF145" s="154">
        <v>1551.19</v>
      </c>
      <c r="AG145" s="154">
        <v>682.51</v>
      </c>
      <c r="AH145" s="154">
        <v>0</v>
      </c>
      <c r="AI145" s="154">
        <v>1</v>
      </c>
      <c r="AJ145" s="154">
        <v>1</v>
      </c>
      <c r="AK145" s="154">
        <v>1</v>
      </c>
      <c r="AL145" s="154">
        <v>1</v>
      </c>
      <c r="AM145" s="154">
        <v>-2</v>
      </c>
      <c r="AN145" s="154">
        <v>0</v>
      </c>
      <c r="AO145" s="154">
        <v>0</v>
      </c>
      <c r="AP145" s="154">
        <v>1</v>
      </c>
      <c r="AQ145" s="154">
        <v>1</v>
      </c>
      <c r="AR145" s="154">
        <v>0</v>
      </c>
      <c r="AS145" s="154" t="s">
        <v>86</v>
      </c>
      <c r="AT145" s="154">
        <v>0.2</v>
      </c>
      <c r="AU145" s="154" t="s">
        <v>86</v>
      </c>
      <c r="AV145" s="154">
        <v>1</v>
      </c>
      <c r="AW145" s="154">
        <v>2</v>
      </c>
      <c r="AX145" s="154">
        <v>68315312</v>
      </c>
      <c r="AY145" s="154">
        <v>1</v>
      </c>
      <c r="AZ145" s="154">
        <v>0</v>
      </c>
      <c r="BA145" s="154">
        <v>145</v>
      </c>
      <c r="BB145" s="154">
        <v>1</v>
      </c>
      <c r="BC145" s="154">
        <v>0</v>
      </c>
      <c r="BD145" s="154">
        <v>0</v>
      </c>
      <c r="BE145" s="154">
        <v>0</v>
      </c>
      <c r="BF145" s="154">
        <v>0</v>
      </c>
      <c r="BG145" s="154">
        <v>0</v>
      </c>
      <c r="BH145" s="154">
        <v>0</v>
      </c>
      <c r="BI145" s="154">
        <v>0</v>
      </c>
      <c r="BJ145" s="154">
        <v>0</v>
      </c>
      <c r="BK145" s="154">
        <v>310.23800000000006</v>
      </c>
      <c r="BL145" s="154">
        <v>136.50200000000001</v>
      </c>
      <c r="BM145" s="154">
        <v>0</v>
      </c>
      <c r="BN145" s="154">
        <v>0</v>
      </c>
      <c r="BO145" s="154">
        <v>0.2</v>
      </c>
      <c r="BP145" s="154">
        <v>1</v>
      </c>
      <c r="BQ145" s="154">
        <v>0</v>
      </c>
      <c r="BR145" s="154">
        <v>310.23800000000006</v>
      </c>
      <c r="BS145" s="154">
        <v>136.50200000000001</v>
      </c>
      <c r="BT145" s="154">
        <v>0</v>
      </c>
      <c r="BU145" s="154">
        <v>0</v>
      </c>
      <c r="BV145" s="154">
        <v>0.2</v>
      </c>
      <c r="BW145" s="154">
        <v>1</v>
      </c>
      <c r="CV145" s="154">
        <v>0</v>
      </c>
      <c r="CW145" s="154">
        <f>ROUND(Y145*Source!I467*DO145,7)</f>
        <v>2.8000000000000001E-2</v>
      </c>
      <c r="CX145" s="154">
        <f>ROUND(Y145*Source!I467,7)</f>
        <v>2.8000000000000001E-2</v>
      </c>
      <c r="CY145" s="154">
        <f>AB145</f>
        <v>1551.19</v>
      </c>
      <c r="CZ145" s="154">
        <f>AF145</f>
        <v>1551.19</v>
      </c>
      <c r="DA145" s="154">
        <f>AJ145</f>
        <v>1</v>
      </c>
      <c r="DB145" s="154">
        <f t="shared" si="55"/>
        <v>310.24</v>
      </c>
      <c r="DC145" s="154">
        <f t="shared" si="56"/>
        <v>136.5</v>
      </c>
      <c r="DD145" s="154" t="s">
        <v>86</v>
      </c>
      <c r="DE145" s="154" t="s">
        <v>86</v>
      </c>
      <c r="DF145" s="154">
        <f t="shared" si="61"/>
        <v>0</v>
      </c>
      <c r="DG145" s="154">
        <f t="shared" si="60"/>
        <v>43.43</v>
      </c>
      <c r="DH145" s="154">
        <f t="shared" si="57"/>
        <v>19.11</v>
      </c>
      <c r="DI145" s="154">
        <f t="shared" si="58"/>
        <v>0</v>
      </c>
      <c r="DJ145" s="154">
        <f>DG145+DH145</f>
        <v>62.54</v>
      </c>
      <c r="DK145" s="154">
        <v>1</v>
      </c>
      <c r="DL145" s="154" t="s">
        <v>485</v>
      </c>
      <c r="DM145" s="154">
        <v>6</v>
      </c>
      <c r="DN145" s="154" t="s">
        <v>406</v>
      </c>
      <c r="DO145" s="154">
        <v>1</v>
      </c>
    </row>
    <row r="146" spans="1:119" x14ac:dyDescent="0.2">
      <c r="A146" s="154">
        <f>ROW(Source!A467)</f>
        <v>467</v>
      </c>
      <c r="B146" s="154">
        <v>66504103</v>
      </c>
      <c r="C146" s="154">
        <v>66524637</v>
      </c>
      <c r="D146" s="154">
        <v>65618247</v>
      </c>
      <c r="E146" s="154">
        <v>1</v>
      </c>
      <c r="F146" s="154">
        <v>1</v>
      </c>
      <c r="G146" s="154">
        <v>1</v>
      </c>
      <c r="H146" s="154">
        <v>2</v>
      </c>
      <c r="I146" s="154" t="s">
        <v>471</v>
      </c>
      <c r="J146" s="154" t="s">
        <v>1002</v>
      </c>
      <c r="K146" s="154" t="s">
        <v>472</v>
      </c>
      <c r="L146" s="154">
        <v>1368</v>
      </c>
      <c r="N146" s="154">
        <v>1011</v>
      </c>
      <c r="O146" s="154" t="s">
        <v>473</v>
      </c>
      <c r="P146" s="154" t="s">
        <v>473</v>
      </c>
      <c r="Q146" s="154">
        <v>1</v>
      </c>
      <c r="W146" s="154">
        <v>0</v>
      </c>
      <c r="X146" s="154">
        <v>-849950259</v>
      </c>
      <c r="Y146" s="154">
        <f t="shared" si="54"/>
        <v>0.2</v>
      </c>
      <c r="AA146" s="154">
        <v>0</v>
      </c>
      <c r="AB146" s="154">
        <v>578.28</v>
      </c>
      <c r="AC146" s="154">
        <v>508.09</v>
      </c>
      <c r="AD146" s="154">
        <v>0</v>
      </c>
      <c r="AE146" s="154">
        <v>0</v>
      </c>
      <c r="AF146" s="154">
        <v>477.92</v>
      </c>
      <c r="AG146" s="154">
        <v>508.09</v>
      </c>
      <c r="AH146" s="154">
        <v>0</v>
      </c>
      <c r="AI146" s="154">
        <v>1</v>
      </c>
      <c r="AJ146" s="154">
        <v>1.21</v>
      </c>
      <c r="AK146" s="154">
        <v>1</v>
      </c>
      <c r="AL146" s="154">
        <v>1</v>
      </c>
      <c r="AM146" s="154">
        <v>2</v>
      </c>
      <c r="AN146" s="154">
        <v>0</v>
      </c>
      <c r="AO146" s="154">
        <v>0</v>
      </c>
      <c r="AP146" s="154">
        <v>1</v>
      </c>
      <c r="AQ146" s="154">
        <v>1</v>
      </c>
      <c r="AR146" s="154">
        <v>0</v>
      </c>
      <c r="AS146" s="154" t="s">
        <v>86</v>
      </c>
      <c r="AT146" s="154">
        <v>0.2</v>
      </c>
      <c r="AU146" s="154" t="s">
        <v>86</v>
      </c>
      <c r="AV146" s="154">
        <v>1</v>
      </c>
      <c r="AW146" s="154">
        <v>2</v>
      </c>
      <c r="AX146" s="154">
        <v>68315313</v>
      </c>
      <c r="AY146" s="154">
        <v>1</v>
      </c>
      <c r="AZ146" s="154">
        <v>0</v>
      </c>
      <c r="BA146" s="154">
        <v>146</v>
      </c>
      <c r="BB146" s="154">
        <v>1</v>
      </c>
      <c r="BC146" s="154">
        <v>0</v>
      </c>
      <c r="BD146" s="154">
        <v>0</v>
      </c>
      <c r="BE146" s="154">
        <v>0</v>
      </c>
      <c r="BF146" s="154">
        <v>0</v>
      </c>
      <c r="BG146" s="154">
        <v>0</v>
      </c>
      <c r="BH146" s="154">
        <v>0</v>
      </c>
      <c r="BI146" s="154">
        <v>0</v>
      </c>
      <c r="BJ146" s="154">
        <v>0</v>
      </c>
      <c r="BK146" s="154">
        <v>95.584000000000003</v>
      </c>
      <c r="BL146" s="154">
        <v>101.61799999999999</v>
      </c>
      <c r="BM146" s="154">
        <v>0</v>
      </c>
      <c r="BN146" s="154">
        <v>0</v>
      </c>
      <c r="BO146" s="154">
        <v>0.2</v>
      </c>
      <c r="BP146" s="154">
        <v>1</v>
      </c>
      <c r="BQ146" s="154">
        <v>0</v>
      </c>
      <c r="BR146" s="154">
        <v>95.584000000000003</v>
      </c>
      <c r="BS146" s="154">
        <v>101.61799999999999</v>
      </c>
      <c r="BT146" s="154">
        <v>0</v>
      </c>
      <c r="BU146" s="154">
        <v>0</v>
      </c>
      <c r="BV146" s="154">
        <v>0.2</v>
      </c>
      <c r="BW146" s="154">
        <v>1</v>
      </c>
      <c r="CV146" s="154">
        <v>0</v>
      </c>
      <c r="CW146" s="154">
        <f>ROUND(Y146*Source!I467*DO146,7)</f>
        <v>2.8000000000000001E-2</v>
      </c>
      <c r="CX146" s="154">
        <f>ROUND(Y146*Source!I467,7)</f>
        <v>2.8000000000000001E-2</v>
      </c>
      <c r="CY146" s="154">
        <f>AB146</f>
        <v>578.28</v>
      </c>
      <c r="CZ146" s="154">
        <f>AF146</f>
        <v>477.92</v>
      </c>
      <c r="DA146" s="154">
        <f>AJ146</f>
        <v>1.21</v>
      </c>
      <c r="DB146" s="154">
        <f t="shared" si="55"/>
        <v>95.58</v>
      </c>
      <c r="DC146" s="154">
        <f t="shared" si="56"/>
        <v>101.62</v>
      </c>
      <c r="DD146" s="154" t="s">
        <v>86</v>
      </c>
      <c r="DE146" s="154" t="s">
        <v>86</v>
      </c>
      <c r="DF146" s="154">
        <f t="shared" si="61"/>
        <v>0</v>
      </c>
      <c r="DG146" s="154">
        <f>ROUND(ROUND(AF146*AJ146,2)*CX146,2)</f>
        <v>16.190000000000001</v>
      </c>
      <c r="DH146" s="154">
        <f t="shared" si="57"/>
        <v>14.23</v>
      </c>
      <c r="DI146" s="154">
        <f t="shared" si="58"/>
        <v>0</v>
      </c>
      <c r="DJ146" s="154">
        <f>DG146+DH146</f>
        <v>30.42</v>
      </c>
      <c r="DK146" s="154">
        <v>0</v>
      </c>
      <c r="DL146" s="154" t="s">
        <v>474</v>
      </c>
      <c r="DM146" s="154">
        <v>4</v>
      </c>
      <c r="DN146" s="154" t="s">
        <v>406</v>
      </c>
      <c r="DO146" s="154">
        <v>1</v>
      </c>
    </row>
    <row r="147" spans="1:119" x14ac:dyDescent="0.2">
      <c r="A147" s="154">
        <f>ROW(Source!A467)</f>
        <v>467</v>
      </c>
      <c r="B147" s="154">
        <v>66504103</v>
      </c>
      <c r="C147" s="154">
        <v>66524637</v>
      </c>
      <c r="D147" s="154">
        <v>65618443</v>
      </c>
      <c r="E147" s="154">
        <v>1</v>
      </c>
      <c r="F147" s="154">
        <v>1</v>
      </c>
      <c r="G147" s="154">
        <v>1</v>
      </c>
      <c r="H147" s="154">
        <v>2</v>
      </c>
      <c r="I147" s="154" t="s">
        <v>609</v>
      </c>
      <c r="J147" s="154" t="s">
        <v>1026</v>
      </c>
      <c r="K147" s="154" t="s">
        <v>610</v>
      </c>
      <c r="L147" s="154">
        <v>1368</v>
      </c>
      <c r="N147" s="154">
        <v>1011</v>
      </c>
      <c r="O147" s="154" t="s">
        <v>473</v>
      </c>
      <c r="P147" s="154" t="s">
        <v>473</v>
      </c>
      <c r="Q147" s="154">
        <v>1</v>
      </c>
      <c r="W147" s="154">
        <v>0</v>
      </c>
      <c r="X147" s="154">
        <v>303316554</v>
      </c>
      <c r="Y147" s="154">
        <f t="shared" si="54"/>
        <v>2.7</v>
      </c>
      <c r="AA147" s="154">
        <v>0</v>
      </c>
      <c r="AB147" s="154">
        <v>27.77</v>
      </c>
      <c r="AC147" s="154">
        <v>0</v>
      </c>
      <c r="AD147" s="154">
        <v>0</v>
      </c>
      <c r="AE147" s="154">
        <v>0</v>
      </c>
      <c r="AF147" s="154">
        <v>27.77</v>
      </c>
      <c r="AG147" s="154">
        <v>0</v>
      </c>
      <c r="AH147" s="154">
        <v>0</v>
      </c>
      <c r="AI147" s="154">
        <v>1</v>
      </c>
      <c r="AJ147" s="154">
        <v>1</v>
      </c>
      <c r="AK147" s="154">
        <v>1</v>
      </c>
      <c r="AL147" s="154">
        <v>1</v>
      </c>
      <c r="AM147" s="154">
        <v>-2</v>
      </c>
      <c r="AN147" s="154">
        <v>0</v>
      </c>
      <c r="AO147" s="154">
        <v>0</v>
      </c>
      <c r="AP147" s="154">
        <v>1</v>
      </c>
      <c r="AQ147" s="154">
        <v>1</v>
      </c>
      <c r="AR147" s="154">
        <v>0</v>
      </c>
      <c r="AS147" s="154" t="s">
        <v>86</v>
      </c>
      <c r="AT147" s="154">
        <v>2.7</v>
      </c>
      <c r="AU147" s="154" t="s">
        <v>86</v>
      </c>
      <c r="AV147" s="154">
        <v>1</v>
      </c>
      <c r="AW147" s="154">
        <v>2</v>
      </c>
      <c r="AX147" s="154">
        <v>68315314</v>
      </c>
      <c r="AY147" s="154">
        <v>1</v>
      </c>
      <c r="AZ147" s="154">
        <v>0</v>
      </c>
      <c r="BA147" s="154">
        <v>147</v>
      </c>
      <c r="BB147" s="154">
        <v>1</v>
      </c>
      <c r="BC147" s="154">
        <v>0</v>
      </c>
      <c r="BD147" s="154">
        <v>0</v>
      </c>
      <c r="BE147" s="154">
        <v>0</v>
      </c>
      <c r="BF147" s="154">
        <v>0</v>
      </c>
      <c r="BG147" s="154">
        <v>0</v>
      </c>
      <c r="BH147" s="154">
        <v>0</v>
      </c>
      <c r="BI147" s="154">
        <v>0</v>
      </c>
      <c r="BJ147" s="154">
        <v>0</v>
      </c>
      <c r="BK147" s="154">
        <v>74.978999999999999</v>
      </c>
      <c r="BL147" s="154">
        <v>0</v>
      </c>
      <c r="BM147" s="154">
        <v>0</v>
      </c>
      <c r="BN147" s="154">
        <v>0</v>
      </c>
      <c r="BO147" s="154">
        <v>0</v>
      </c>
      <c r="BP147" s="154">
        <v>1</v>
      </c>
      <c r="BQ147" s="154">
        <v>0</v>
      </c>
      <c r="BR147" s="154">
        <v>74.978999999999999</v>
      </c>
      <c r="BS147" s="154">
        <v>0</v>
      </c>
      <c r="BT147" s="154">
        <v>0</v>
      </c>
      <c r="BU147" s="154">
        <v>0</v>
      </c>
      <c r="BV147" s="154">
        <v>0</v>
      </c>
      <c r="BW147" s="154">
        <v>1</v>
      </c>
      <c r="CV147" s="154">
        <v>0</v>
      </c>
      <c r="CW147" s="154">
        <f>ROUND(Y147*Source!I467*DO147,7)</f>
        <v>0</v>
      </c>
      <c r="CX147" s="154">
        <f>ROUND(Y147*Source!I467,7)</f>
        <v>0.378</v>
      </c>
      <c r="CY147" s="154">
        <f>AB147</f>
        <v>27.77</v>
      </c>
      <c r="CZ147" s="154">
        <f>AF147</f>
        <v>27.77</v>
      </c>
      <c r="DA147" s="154">
        <f>AJ147</f>
        <v>1</v>
      </c>
      <c r="DB147" s="154">
        <f t="shared" si="55"/>
        <v>74.98</v>
      </c>
      <c r="DC147" s="154">
        <f t="shared" si="56"/>
        <v>0</v>
      </c>
      <c r="DD147" s="154" t="s">
        <v>86</v>
      </c>
      <c r="DE147" s="154" t="s">
        <v>86</v>
      </c>
      <c r="DF147" s="154">
        <f t="shared" si="61"/>
        <v>0</v>
      </c>
      <c r="DG147" s="154">
        <f t="shared" ref="DG147:DG153" si="62">ROUND(ROUND(AF147,2)*CX147,2)</f>
        <v>10.5</v>
      </c>
      <c r="DH147" s="154">
        <f t="shared" si="57"/>
        <v>0</v>
      </c>
      <c r="DI147" s="154">
        <f t="shared" si="58"/>
        <v>0</v>
      </c>
      <c r="DJ147" s="154">
        <f>DG147+DH147</f>
        <v>10.5</v>
      </c>
      <c r="DK147" s="154">
        <v>1</v>
      </c>
      <c r="DL147" s="154" t="s">
        <v>86</v>
      </c>
      <c r="DM147" s="154">
        <v>0</v>
      </c>
      <c r="DN147" s="154" t="s">
        <v>86</v>
      </c>
      <c r="DO147" s="154">
        <v>0</v>
      </c>
    </row>
    <row r="148" spans="1:119" x14ac:dyDescent="0.2">
      <c r="A148" s="154">
        <f>ROW(Source!A467)</f>
        <v>467</v>
      </c>
      <c r="B148" s="154">
        <v>66504103</v>
      </c>
      <c r="C148" s="154">
        <v>66524637</v>
      </c>
      <c r="D148" s="154">
        <v>65685756</v>
      </c>
      <c r="E148" s="154">
        <v>1</v>
      </c>
      <c r="F148" s="154">
        <v>1</v>
      </c>
      <c r="G148" s="154">
        <v>1</v>
      </c>
      <c r="H148" s="154">
        <v>3</v>
      </c>
      <c r="I148" s="154" t="s">
        <v>611</v>
      </c>
      <c r="J148" s="154" t="s">
        <v>1027</v>
      </c>
      <c r="K148" s="154" t="s">
        <v>612</v>
      </c>
      <c r="L148" s="154">
        <v>1346</v>
      </c>
      <c r="N148" s="154">
        <v>1009</v>
      </c>
      <c r="O148" s="154" t="s">
        <v>502</v>
      </c>
      <c r="P148" s="154" t="s">
        <v>502</v>
      </c>
      <c r="Q148" s="154">
        <v>1</v>
      </c>
      <c r="W148" s="154">
        <v>0</v>
      </c>
      <c r="X148" s="154">
        <v>-163259778</v>
      </c>
      <c r="Y148" s="154">
        <f t="shared" si="54"/>
        <v>0.9</v>
      </c>
      <c r="AA148" s="154">
        <v>147.85</v>
      </c>
      <c r="AB148" s="154">
        <v>0</v>
      </c>
      <c r="AC148" s="154">
        <v>0</v>
      </c>
      <c r="AD148" s="154">
        <v>0</v>
      </c>
      <c r="AE148" s="154">
        <v>155.63</v>
      </c>
      <c r="AF148" s="154">
        <v>0</v>
      </c>
      <c r="AG148" s="154">
        <v>0</v>
      </c>
      <c r="AH148" s="154">
        <v>0</v>
      </c>
      <c r="AI148" s="154">
        <v>0.95</v>
      </c>
      <c r="AJ148" s="154">
        <v>1</v>
      </c>
      <c r="AK148" s="154">
        <v>1</v>
      </c>
      <c r="AL148" s="154">
        <v>1</v>
      </c>
      <c r="AM148" s="154">
        <v>2</v>
      </c>
      <c r="AN148" s="154">
        <v>0</v>
      </c>
      <c r="AO148" s="154">
        <v>0</v>
      </c>
      <c r="AP148" s="154">
        <v>1</v>
      </c>
      <c r="AQ148" s="154">
        <v>1</v>
      </c>
      <c r="AR148" s="154">
        <v>0</v>
      </c>
      <c r="AS148" s="154" t="s">
        <v>86</v>
      </c>
      <c r="AT148" s="154">
        <v>0.9</v>
      </c>
      <c r="AU148" s="154" t="s">
        <v>86</v>
      </c>
      <c r="AV148" s="154">
        <v>0</v>
      </c>
      <c r="AW148" s="154">
        <v>2</v>
      </c>
      <c r="AX148" s="154">
        <v>68315315</v>
      </c>
      <c r="AY148" s="154">
        <v>1</v>
      </c>
      <c r="AZ148" s="154">
        <v>0</v>
      </c>
      <c r="BA148" s="154">
        <v>148</v>
      </c>
      <c r="BB148" s="154">
        <v>1</v>
      </c>
      <c r="BC148" s="154">
        <v>0</v>
      </c>
      <c r="BD148" s="154">
        <v>0</v>
      </c>
      <c r="BE148" s="154">
        <v>0</v>
      </c>
      <c r="BF148" s="154">
        <v>0</v>
      </c>
      <c r="BG148" s="154">
        <v>0</v>
      </c>
      <c r="BH148" s="154">
        <v>0</v>
      </c>
      <c r="BI148" s="154">
        <v>0</v>
      </c>
      <c r="BJ148" s="154">
        <v>140.06700000000001</v>
      </c>
      <c r="BK148" s="154">
        <v>0</v>
      </c>
      <c r="BL148" s="154">
        <v>0</v>
      </c>
      <c r="BM148" s="154">
        <v>0</v>
      </c>
      <c r="BN148" s="154">
        <v>0</v>
      </c>
      <c r="BO148" s="154">
        <v>0</v>
      </c>
      <c r="BP148" s="154">
        <v>1</v>
      </c>
      <c r="BQ148" s="154">
        <v>140.06700000000001</v>
      </c>
      <c r="BR148" s="154">
        <v>0</v>
      </c>
      <c r="BS148" s="154">
        <v>0</v>
      </c>
      <c r="BT148" s="154">
        <v>0</v>
      </c>
      <c r="BU148" s="154">
        <v>0</v>
      </c>
      <c r="BV148" s="154">
        <v>0</v>
      </c>
      <c r="BW148" s="154">
        <v>1</v>
      </c>
      <c r="CV148" s="154">
        <v>0</v>
      </c>
      <c r="CW148" s="154">
        <v>0</v>
      </c>
      <c r="CX148" s="154">
        <f>ROUND(Y148*Source!I467,7)</f>
        <v>0.126</v>
      </c>
      <c r="CY148" s="154">
        <f>AA148</f>
        <v>147.85</v>
      </c>
      <c r="CZ148" s="154">
        <f>AE148</f>
        <v>155.63</v>
      </c>
      <c r="DA148" s="154">
        <f>AI148</f>
        <v>0.95</v>
      </c>
      <c r="DB148" s="154">
        <f t="shared" si="55"/>
        <v>140.07</v>
      </c>
      <c r="DC148" s="154">
        <f t="shared" si="56"/>
        <v>0</v>
      </c>
      <c r="DD148" s="154" t="s">
        <v>86</v>
      </c>
      <c r="DE148" s="154" t="s">
        <v>86</v>
      </c>
      <c r="DF148" s="154">
        <f>ROUND(ROUND(AE148*AI148,2)*CX148,2)</f>
        <v>18.63</v>
      </c>
      <c r="DG148" s="154">
        <f t="shared" si="62"/>
        <v>0</v>
      </c>
      <c r="DH148" s="154">
        <f t="shared" si="57"/>
        <v>0</v>
      </c>
      <c r="DI148" s="154">
        <f t="shared" si="58"/>
        <v>0</v>
      </c>
      <c r="DJ148" s="154">
        <f>DF148</f>
        <v>18.63</v>
      </c>
      <c r="DK148" s="154">
        <v>0</v>
      </c>
      <c r="DL148" s="154" t="s">
        <v>86</v>
      </c>
      <c r="DM148" s="154">
        <v>0</v>
      </c>
      <c r="DN148" s="154" t="s">
        <v>86</v>
      </c>
      <c r="DO148" s="154">
        <v>0</v>
      </c>
    </row>
    <row r="149" spans="1:119" x14ac:dyDescent="0.2">
      <c r="A149" s="154">
        <f>ROW(Source!A467)</f>
        <v>467</v>
      </c>
      <c r="B149" s="154">
        <v>66504103</v>
      </c>
      <c r="C149" s="154">
        <v>66524637</v>
      </c>
      <c r="D149" s="154">
        <v>65703627</v>
      </c>
      <c r="E149" s="154">
        <v>1</v>
      </c>
      <c r="F149" s="154">
        <v>1</v>
      </c>
      <c r="G149" s="154">
        <v>1</v>
      </c>
      <c r="H149" s="154">
        <v>3</v>
      </c>
      <c r="I149" s="154" t="s">
        <v>618</v>
      </c>
      <c r="J149" s="154" t="s">
        <v>1029</v>
      </c>
      <c r="K149" s="154" t="s">
        <v>619</v>
      </c>
      <c r="L149" s="154">
        <v>1346</v>
      </c>
      <c r="N149" s="154">
        <v>1009</v>
      </c>
      <c r="O149" s="154" t="s">
        <v>502</v>
      </c>
      <c r="P149" s="154" t="s">
        <v>502</v>
      </c>
      <c r="Q149" s="154">
        <v>1</v>
      </c>
      <c r="W149" s="154">
        <v>0</v>
      </c>
      <c r="X149" s="154">
        <v>72056734</v>
      </c>
      <c r="Y149" s="154">
        <f t="shared" si="54"/>
        <v>3.7</v>
      </c>
      <c r="AA149" s="154">
        <v>1121.22</v>
      </c>
      <c r="AB149" s="154">
        <v>0</v>
      </c>
      <c r="AC149" s="154">
        <v>0</v>
      </c>
      <c r="AD149" s="154">
        <v>0</v>
      </c>
      <c r="AE149" s="154">
        <v>911.56</v>
      </c>
      <c r="AF149" s="154">
        <v>0</v>
      </c>
      <c r="AG149" s="154">
        <v>0</v>
      </c>
      <c r="AH149" s="154">
        <v>0</v>
      </c>
      <c r="AI149" s="154">
        <v>1.23</v>
      </c>
      <c r="AJ149" s="154">
        <v>1</v>
      </c>
      <c r="AK149" s="154">
        <v>1</v>
      </c>
      <c r="AL149" s="154">
        <v>1</v>
      </c>
      <c r="AM149" s="154">
        <v>2</v>
      </c>
      <c r="AN149" s="154">
        <v>0</v>
      </c>
      <c r="AO149" s="154">
        <v>0</v>
      </c>
      <c r="AP149" s="154">
        <v>1</v>
      </c>
      <c r="AQ149" s="154">
        <v>1</v>
      </c>
      <c r="AR149" s="154">
        <v>0</v>
      </c>
      <c r="AS149" s="154" t="s">
        <v>86</v>
      </c>
      <c r="AT149" s="154">
        <v>3.7</v>
      </c>
      <c r="AU149" s="154" t="s">
        <v>86</v>
      </c>
      <c r="AV149" s="154">
        <v>0</v>
      </c>
      <c r="AW149" s="154">
        <v>2</v>
      </c>
      <c r="AX149" s="154">
        <v>68315316</v>
      </c>
      <c r="AY149" s="154">
        <v>1</v>
      </c>
      <c r="AZ149" s="154">
        <v>0</v>
      </c>
      <c r="BA149" s="154">
        <v>149</v>
      </c>
      <c r="BB149" s="154">
        <v>1</v>
      </c>
      <c r="BC149" s="154">
        <v>0</v>
      </c>
      <c r="BD149" s="154">
        <v>0</v>
      </c>
      <c r="BE149" s="154">
        <v>0</v>
      </c>
      <c r="BF149" s="154">
        <v>0</v>
      </c>
      <c r="BG149" s="154">
        <v>0</v>
      </c>
      <c r="BH149" s="154">
        <v>0</v>
      </c>
      <c r="BI149" s="154">
        <v>0</v>
      </c>
      <c r="BJ149" s="154">
        <v>3372.7719999999999</v>
      </c>
      <c r="BK149" s="154">
        <v>0</v>
      </c>
      <c r="BL149" s="154">
        <v>0</v>
      </c>
      <c r="BM149" s="154">
        <v>0</v>
      </c>
      <c r="BN149" s="154">
        <v>0</v>
      </c>
      <c r="BO149" s="154">
        <v>0</v>
      </c>
      <c r="BP149" s="154">
        <v>1</v>
      </c>
      <c r="BQ149" s="154">
        <v>3372.7719999999999</v>
      </c>
      <c r="BR149" s="154">
        <v>0</v>
      </c>
      <c r="BS149" s="154">
        <v>0</v>
      </c>
      <c r="BT149" s="154">
        <v>0</v>
      </c>
      <c r="BU149" s="154">
        <v>0</v>
      </c>
      <c r="BV149" s="154">
        <v>0</v>
      </c>
      <c r="BW149" s="154">
        <v>1</v>
      </c>
      <c r="CV149" s="154">
        <v>0</v>
      </c>
      <c r="CW149" s="154">
        <v>0</v>
      </c>
      <c r="CX149" s="154">
        <f>ROUND(Y149*Source!I467,7)</f>
        <v>0.51800000000000002</v>
      </c>
      <c r="CY149" s="154">
        <f>AA149</f>
        <v>1121.22</v>
      </c>
      <c r="CZ149" s="154">
        <f>AE149</f>
        <v>911.56</v>
      </c>
      <c r="DA149" s="154">
        <f>AI149</f>
        <v>1.23</v>
      </c>
      <c r="DB149" s="154">
        <f t="shared" si="55"/>
        <v>3372.77</v>
      </c>
      <c r="DC149" s="154">
        <f t="shared" si="56"/>
        <v>0</v>
      </c>
      <c r="DD149" s="154" t="s">
        <v>86</v>
      </c>
      <c r="DE149" s="154" t="s">
        <v>86</v>
      </c>
      <c r="DF149" s="154">
        <f>ROUND(ROUND(AE149*AI149,2)*CX149,2)</f>
        <v>580.79</v>
      </c>
      <c r="DG149" s="154">
        <f t="shared" si="62"/>
        <v>0</v>
      </c>
      <c r="DH149" s="154">
        <f t="shared" si="57"/>
        <v>0</v>
      </c>
      <c r="DI149" s="154">
        <f t="shared" si="58"/>
        <v>0</v>
      </c>
      <c r="DJ149" s="154">
        <f>DF149</f>
        <v>580.79</v>
      </c>
      <c r="DK149" s="154">
        <v>0</v>
      </c>
      <c r="DL149" s="154" t="s">
        <v>86</v>
      </c>
      <c r="DM149" s="154">
        <v>0</v>
      </c>
      <c r="DN149" s="154" t="s">
        <v>86</v>
      </c>
      <c r="DO149" s="154">
        <v>0</v>
      </c>
    </row>
    <row r="150" spans="1:119" x14ac:dyDescent="0.2">
      <c r="A150" s="154">
        <f>ROW(Source!A467)</f>
        <v>467</v>
      </c>
      <c r="B150" s="154">
        <v>66504103</v>
      </c>
      <c r="C150" s="154">
        <v>66524637</v>
      </c>
      <c r="D150" s="154">
        <v>65616698</v>
      </c>
      <c r="E150" s="154">
        <v>117</v>
      </c>
      <c r="F150" s="154">
        <v>1</v>
      </c>
      <c r="G150" s="154">
        <v>1</v>
      </c>
      <c r="H150" s="154">
        <v>3</v>
      </c>
      <c r="I150" s="154" t="s">
        <v>791</v>
      </c>
      <c r="J150" s="154" t="s">
        <v>86</v>
      </c>
      <c r="K150" s="154" t="s">
        <v>792</v>
      </c>
      <c r="L150" s="154">
        <v>3277935</v>
      </c>
      <c r="N150" s="154">
        <v>1013</v>
      </c>
      <c r="O150" s="154" t="s">
        <v>431</v>
      </c>
      <c r="P150" s="154" t="s">
        <v>431</v>
      </c>
      <c r="Q150" s="154">
        <v>1</v>
      </c>
      <c r="W150" s="154">
        <v>0</v>
      </c>
      <c r="X150" s="154">
        <v>274903907</v>
      </c>
      <c r="Y150" s="154">
        <f t="shared" si="54"/>
        <v>2</v>
      </c>
      <c r="AA150" s="154">
        <v>0</v>
      </c>
      <c r="AB150" s="154">
        <v>0</v>
      </c>
      <c r="AC150" s="154">
        <v>0</v>
      </c>
      <c r="AD150" s="154">
        <v>0</v>
      </c>
      <c r="AE150" s="154">
        <v>0</v>
      </c>
      <c r="AF150" s="154">
        <v>0</v>
      </c>
      <c r="AG150" s="154">
        <v>0</v>
      </c>
      <c r="AH150" s="154">
        <v>0</v>
      </c>
      <c r="AI150" s="154">
        <v>1</v>
      </c>
      <c r="AJ150" s="154">
        <v>1</v>
      </c>
      <c r="AK150" s="154">
        <v>1</v>
      </c>
      <c r="AL150" s="154">
        <v>1</v>
      </c>
      <c r="AM150" s="154">
        <v>0</v>
      </c>
      <c r="AN150" s="154">
        <v>0</v>
      </c>
      <c r="AO150" s="154">
        <v>0</v>
      </c>
      <c r="AP150" s="154">
        <v>0</v>
      </c>
      <c r="AQ150" s="154">
        <v>0</v>
      </c>
      <c r="AR150" s="154">
        <v>0</v>
      </c>
      <c r="AS150" s="154" t="s">
        <v>86</v>
      </c>
      <c r="AT150" s="154">
        <v>2</v>
      </c>
      <c r="AU150" s="154" t="s">
        <v>86</v>
      </c>
      <c r="AV150" s="154">
        <v>0</v>
      </c>
      <c r="AW150" s="154">
        <v>2</v>
      </c>
      <c r="AX150" s="154">
        <v>68315317</v>
      </c>
      <c r="AY150" s="154">
        <v>1</v>
      </c>
      <c r="AZ150" s="154">
        <v>0</v>
      </c>
      <c r="BA150" s="154">
        <v>150</v>
      </c>
      <c r="BB150" s="154">
        <v>0</v>
      </c>
      <c r="BC150" s="154">
        <v>0</v>
      </c>
      <c r="BD150" s="154">
        <v>0</v>
      </c>
      <c r="BE150" s="154">
        <v>0</v>
      </c>
      <c r="BF150" s="154">
        <v>0</v>
      </c>
      <c r="BG150" s="154">
        <v>0</v>
      </c>
      <c r="BH150" s="154">
        <v>0</v>
      </c>
      <c r="BI150" s="154">
        <v>0</v>
      </c>
      <c r="BJ150" s="154">
        <v>0</v>
      </c>
      <c r="BK150" s="154">
        <v>0</v>
      </c>
      <c r="BL150" s="154">
        <v>0</v>
      </c>
      <c r="BM150" s="154">
        <v>0</v>
      </c>
      <c r="BN150" s="154">
        <v>0</v>
      </c>
      <c r="BO150" s="154">
        <v>0</v>
      </c>
      <c r="BP150" s="154">
        <v>0</v>
      </c>
      <c r="BQ150" s="154">
        <v>0</v>
      </c>
      <c r="BR150" s="154">
        <v>0</v>
      </c>
      <c r="BS150" s="154">
        <v>0</v>
      </c>
      <c r="BT150" s="154">
        <v>0</v>
      </c>
      <c r="BU150" s="154">
        <v>0</v>
      </c>
      <c r="BV150" s="154">
        <v>0</v>
      </c>
      <c r="BW150" s="154">
        <v>0</v>
      </c>
      <c r="CV150" s="154">
        <v>0</v>
      </c>
      <c r="CW150" s="154">
        <v>0</v>
      </c>
      <c r="CX150" s="154">
        <f>ROUND(Y150*Source!I467,7)</f>
        <v>0.28000000000000003</v>
      </c>
      <c r="CY150" s="154">
        <f>AA150</f>
        <v>0</v>
      </c>
      <c r="CZ150" s="154">
        <f>AE150</f>
        <v>0</v>
      </c>
      <c r="DA150" s="154">
        <f>AI150</f>
        <v>1</v>
      </c>
      <c r="DB150" s="154">
        <f t="shared" si="55"/>
        <v>0</v>
      </c>
      <c r="DC150" s="154">
        <f t="shared" si="56"/>
        <v>0</v>
      </c>
      <c r="DD150" s="154" t="s">
        <v>86</v>
      </c>
      <c r="DE150" s="154" t="s">
        <v>86</v>
      </c>
      <c r="DF150" s="154">
        <f t="shared" ref="DF150:DF155" si="63">ROUND(ROUND(AE150,2)*CX150,2)</f>
        <v>0</v>
      </c>
      <c r="DG150" s="154">
        <f t="shared" si="62"/>
        <v>0</v>
      </c>
      <c r="DH150" s="154">
        <f t="shared" si="57"/>
        <v>0</v>
      </c>
      <c r="DI150" s="154">
        <f t="shared" si="58"/>
        <v>0</v>
      </c>
      <c r="DJ150" s="154">
        <f>DF150</f>
        <v>0</v>
      </c>
      <c r="DK150" s="154">
        <v>0</v>
      </c>
      <c r="DL150" s="154" t="s">
        <v>86</v>
      </c>
      <c r="DM150" s="154">
        <v>0</v>
      </c>
      <c r="DN150" s="154" t="s">
        <v>86</v>
      </c>
      <c r="DO150" s="154">
        <v>0</v>
      </c>
    </row>
    <row r="151" spans="1:119" x14ac:dyDescent="0.2">
      <c r="A151" s="154">
        <f>ROW(Source!A470)</f>
        <v>470</v>
      </c>
      <c r="B151" s="154">
        <v>66504103</v>
      </c>
      <c r="C151" s="154">
        <v>66524656</v>
      </c>
      <c r="D151" s="154">
        <v>65610688</v>
      </c>
      <c r="E151" s="154">
        <v>117</v>
      </c>
      <c r="F151" s="154">
        <v>1</v>
      </c>
      <c r="G151" s="154">
        <v>1</v>
      </c>
      <c r="H151" s="154">
        <v>1</v>
      </c>
      <c r="I151" s="154" t="s">
        <v>467</v>
      </c>
      <c r="J151" s="154" t="s">
        <v>86</v>
      </c>
      <c r="K151" s="154" t="s">
        <v>468</v>
      </c>
      <c r="L151" s="154">
        <v>1191</v>
      </c>
      <c r="N151" s="154">
        <v>1013</v>
      </c>
      <c r="O151" s="154" t="s">
        <v>406</v>
      </c>
      <c r="P151" s="154" t="s">
        <v>406</v>
      </c>
      <c r="Q151" s="154">
        <v>1</v>
      </c>
      <c r="W151" s="154">
        <v>0</v>
      </c>
      <c r="X151" s="154">
        <v>44848675</v>
      </c>
      <c r="Y151" s="154">
        <f t="shared" si="54"/>
        <v>9.27</v>
      </c>
      <c r="AA151" s="154">
        <v>0</v>
      </c>
      <c r="AB151" s="154">
        <v>0</v>
      </c>
      <c r="AC151" s="154">
        <v>0</v>
      </c>
      <c r="AD151" s="154">
        <v>496.71</v>
      </c>
      <c r="AE151" s="154">
        <v>0</v>
      </c>
      <c r="AF151" s="154">
        <v>0</v>
      </c>
      <c r="AG151" s="154">
        <v>0</v>
      </c>
      <c r="AH151" s="154">
        <v>496.71</v>
      </c>
      <c r="AI151" s="154">
        <v>1</v>
      </c>
      <c r="AJ151" s="154">
        <v>1</v>
      </c>
      <c r="AK151" s="154">
        <v>1</v>
      </c>
      <c r="AL151" s="154">
        <v>1</v>
      </c>
      <c r="AM151" s="154">
        <v>-2</v>
      </c>
      <c r="AN151" s="154">
        <v>0</v>
      </c>
      <c r="AO151" s="154">
        <v>0</v>
      </c>
      <c r="AP151" s="154">
        <v>1</v>
      </c>
      <c r="AQ151" s="154">
        <v>1</v>
      </c>
      <c r="AR151" s="154">
        <v>0</v>
      </c>
      <c r="AS151" s="154" t="s">
        <v>86</v>
      </c>
      <c r="AT151" s="154">
        <v>9.27</v>
      </c>
      <c r="AU151" s="154" t="s">
        <v>86</v>
      </c>
      <c r="AV151" s="154">
        <v>1</v>
      </c>
      <c r="AW151" s="154">
        <v>2</v>
      </c>
      <c r="AX151" s="154">
        <v>68315319</v>
      </c>
      <c r="AY151" s="154">
        <v>1</v>
      </c>
      <c r="AZ151" s="154">
        <v>0</v>
      </c>
      <c r="BA151" s="154">
        <v>151</v>
      </c>
      <c r="BB151" s="154">
        <v>1</v>
      </c>
      <c r="BC151" s="154">
        <v>0</v>
      </c>
      <c r="BD151" s="154">
        <v>0</v>
      </c>
      <c r="BE151" s="154">
        <v>0</v>
      </c>
      <c r="BF151" s="154">
        <v>0</v>
      </c>
      <c r="BG151" s="154">
        <v>0</v>
      </c>
      <c r="BH151" s="154">
        <v>0</v>
      </c>
      <c r="BI151" s="154">
        <v>0</v>
      </c>
      <c r="BJ151" s="154">
        <v>0</v>
      </c>
      <c r="BK151" s="154">
        <v>0</v>
      </c>
      <c r="BL151" s="154">
        <v>0</v>
      </c>
      <c r="BM151" s="154">
        <v>4604.5016999999998</v>
      </c>
      <c r="BN151" s="154">
        <v>9.27</v>
      </c>
      <c r="BO151" s="154">
        <v>0</v>
      </c>
      <c r="BP151" s="154">
        <v>1</v>
      </c>
      <c r="BQ151" s="154">
        <v>0</v>
      </c>
      <c r="BR151" s="154">
        <v>0</v>
      </c>
      <c r="BS151" s="154">
        <v>0</v>
      </c>
      <c r="BT151" s="154">
        <v>4604.5016999999998</v>
      </c>
      <c r="BU151" s="154">
        <v>9.27</v>
      </c>
      <c r="BV151" s="154">
        <v>0</v>
      </c>
      <c r="BW151" s="154">
        <v>1</v>
      </c>
      <c r="CU151" s="154">
        <f>ROUND(AT151*Source!I470*AH151*AL151,2)</f>
        <v>1841.8</v>
      </c>
      <c r="CV151" s="154">
        <f>ROUND(Y151*Source!I470,7)</f>
        <v>3.7080000000000002</v>
      </c>
      <c r="CW151" s="154">
        <v>0</v>
      </c>
      <c r="CX151" s="154">
        <f>ROUND(Y151*Source!I470,7)</f>
        <v>3.7080000000000002</v>
      </c>
      <c r="CY151" s="154">
        <f>AD151</f>
        <v>496.71</v>
      </c>
      <c r="CZ151" s="154">
        <f>AH151</f>
        <v>496.71</v>
      </c>
      <c r="DA151" s="154">
        <f>AL151</f>
        <v>1</v>
      </c>
      <c r="DB151" s="154">
        <f t="shared" si="55"/>
        <v>4604.5</v>
      </c>
      <c r="DC151" s="154">
        <f t="shared" si="56"/>
        <v>0</v>
      </c>
      <c r="DD151" s="154" t="s">
        <v>86</v>
      </c>
      <c r="DE151" s="154" t="s">
        <v>86</v>
      </c>
      <c r="DF151" s="154">
        <f t="shared" si="63"/>
        <v>0</v>
      </c>
      <c r="DG151" s="154">
        <f t="shared" si="62"/>
        <v>0</v>
      </c>
      <c r="DH151" s="154">
        <f t="shared" si="57"/>
        <v>0</v>
      </c>
      <c r="DI151" s="154">
        <f t="shared" si="58"/>
        <v>1841.8</v>
      </c>
      <c r="DJ151" s="154">
        <f>DI151</f>
        <v>1841.8</v>
      </c>
      <c r="DK151" s="154">
        <v>1</v>
      </c>
      <c r="DL151" s="154" t="s">
        <v>86</v>
      </c>
      <c r="DM151" s="154">
        <v>0</v>
      </c>
      <c r="DN151" s="154" t="s">
        <v>86</v>
      </c>
      <c r="DO151" s="154">
        <v>0</v>
      </c>
    </row>
    <row r="152" spans="1:119" x14ac:dyDescent="0.2">
      <c r="A152" s="154">
        <f>ROW(Source!A470)</f>
        <v>470</v>
      </c>
      <c r="B152" s="154">
        <v>66504103</v>
      </c>
      <c r="C152" s="154">
        <v>66524656</v>
      </c>
      <c r="D152" s="154">
        <v>65610864</v>
      </c>
      <c r="E152" s="154">
        <v>117</v>
      </c>
      <c r="F152" s="154">
        <v>1</v>
      </c>
      <c r="G152" s="154">
        <v>1</v>
      </c>
      <c r="H152" s="154">
        <v>1</v>
      </c>
      <c r="I152" s="154" t="s">
        <v>1000</v>
      </c>
      <c r="J152" s="154" t="s">
        <v>86</v>
      </c>
      <c r="K152" s="154" t="s">
        <v>1001</v>
      </c>
      <c r="L152" s="154">
        <v>1191</v>
      </c>
      <c r="N152" s="154">
        <v>1013</v>
      </c>
      <c r="O152" s="154" t="s">
        <v>406</v>
      </c>
      <c r="P152" s="154" t="s">
        <v>406</v>
      </c>
      <c r="Q152" s="154">
        <v>1</v>
      </c>
      <c r="W152" s="154">
        <v>0</v>
      </c>
      <c r="X152" s="154">
        <v>-1417349443</v>
      </c>
      <c r="Y152" s="154">
        <f t="shared" si="54"/>
        <v>0.34</v>
      </c>
      <c r="AA152" s="154">
        <v>0</v>
      </c>
      <c r="AB152" s="154">
        <v>0</v>
      </c>
      <c r="AC152" s="154">
        <v>0</v>
      </c>
      <c r="AD152" s="154">
        <v>0</v>
      </c>
      <c r="AE152" s="154">
        <v>0</v>
      </c>
      <c r="AF152" s="154">
        <v>0</v>
      </c>
      <c r="AG152" s="154">
        <v>0</v>
      </c>
      <c r="AH152" s="154">
        <v>0</v>
      </c>
      <c r="AI152" s="154">
        <v>1</v>
      </c>
      <c r="AJ152" s="154">
        <v>1</v>
      </c>
      <c r="AK152" s="154">
        <v>1</v>
      </c>
      <c r="AL152" s="154">
        <v>1</v>
      </c>
      <c r="AM152" s="154">
        <v>-2</v>
      </c>
      <c r="AN152" s="154">
        <v>0</v>
      </c>
      <c r="AO152" s="154">
        <v>0</v>
      </c>
      <c r="AP152" s="154">
        <v>1</v>
      </c>
      <c r="AQ152" s="154">
        <v>1</v>
      </c>
      <c r="AR152" s="154">
        <v>0</v>
      </c>
      <c r="AS152" s="154" t="s">
        <v>86</v>
      </c>
      <c r="AT152" s="154">
        <v>0.34</v>
      </c>
      <c r="AU152" s="154" t="s">
        <v>86</v>
      </c>
      <c r="AV152" s="154">
        <v>2</v>
      </c>
      <c r="AW152" s="154">
        <v>2</v>
      </c>
      <c r="AX152" s="154">
        <v>68315320</v>
      </c>
      <c r="AY152" s="154">
        <v>1</v>
      </c>
      <c r="AZ152" s="154">
        <v>0</v>
      </c>
      <c r="BA152" s="154">
        <v>152</v>
      </c>
      <c r="BB152" s="154">
        <v>1</v>
      </c>
      <c r="BC152" s="154">
        <v>0</v>
      </c>
      <c r="BD152" s="154">
        <v>0</v>
      </c>
      <c r="BE152" s="154">
        <v>0</v>
      </c>
      <c r="BF152" s="154">
        <v>0</v>
      </c>
      <c r="BG152" s="154">
        <v>0</v>
      </c>
      <c r="BH152" s="154">
        <v>0</v>
      </c>
      <c r="BI152" s="154">
        <v>0</v>
      </c>
      <c r="BJ152" s="154">
        <v>0</v>
      </c>
      <c r="BK152" s="154">
        <v>0</v>
      </c>
      <c r="BL152" s="154">
        <v>0</v>
      </c>
      <c r="BM152" s="154">
        <v>0</v>
      </c>
      <c r="BN152" s="154">
        <v>0</v>
      </c>
      <c r="BO152" s="154">
        <v>0</v>
      </c>
      <c r="BP152" s="154">
        <v>0</v>
      </c>
      <c r="BQ152" s="154">
        <v>0</v>
      </c>
      <c r="BR152" s="154">
        <v>0</v>
      </c>
      <c r="BS152" s="154">
        <v>0</v>
      </c>
      <c r="BT152" s="154">
        <v>0</v>
      </c>
      <c r="BU152" s="154">
        <v>0</v>
      </c>
      <c r="BV152" s="154">
        <v>0</v>
      </c>
      <c r="BW152" s="154">
        <v>0</v>
      </c>
      <c r="CV152" s="154">
        <v>0</v>
      </c>
      <c r="CW152" s="154">
        <v>0</v>
      </c>
      <c r="CX152" s="154">
        <f>ROUND(Y152*Source!I470,7)</f>
        <v>0.13600000000000001</v>
      </c>
      <c r="CY152" s="154">
        <f>AD152</f>
        <v>0</v>
      </c>
      <c r="CZ152" s="154">
        <f>AH152</f>
        <v>0</v>
      </c>
      <c r="DA152" s="154">
        <f>AL152</f>
        <v>1</v>
      </c>
      <c r="DB152" s="154">
        <f t="shared" si="55"/>
        <v>0</v>
      </c>
      <c r="DC152" s="154">
        <f t="shared" si="56"/>
        <v>0</v>
      </c>
      <c r="DD152" s="154" t="s">
        <v>86</v>
      </c>
      <c r="DE152" s="154" t="s">
        <v>86</v>
      </c>
      <c r="DF152" s="154">
        <f t="shared" si="63"/>
        <v>0</v>
      </c>
      <c r="DG152" s="154">
        <f t="shared" si="62"/>
        <v>0</v>
      </c>
      <c r="DH152" s="154">
        <f t="shared" si="57"/>
        <v>0</v>
      </c>
      <c r="DI152" s="154">
        <f t="shared" si="58"/>
        <v>0</v>
      </c>
      <c r="DJ152" s="154">
        <f>DI152</f>
        <v>0</v>
      </c>
      <c r="DK152" s="154">
        <v>0</v>
      </c>
      <c r="DL152" s="154" t="s">
        <v>86</v>
      </c>
      <c r="DM152" s="154">
        <v>0</v>
      </c>
      <c r="DN152" s="154" t="s">
        <v>86</v>
      </c>
      <c r="DO152" s="154">
        <v>0</v>
      </c>
    </row>
    <row r="153" spans="1:119" x14ac:dyDescent="0.2">
      <c r="A153" s="154">
        <f>ROW(Source!A470)</f>
        <v>470</v>
      </c>
      <c r="B153" s="154">
        <v>66504103</v>
      </c>
      <c r="C153" s="154">
        <v>66524656</v>
      </c>
      <c r="D153" s="154">
        <v>65617353</v>
      </c>
      <c r="E153" s="154">
        <v>1</v>
      </c>
      <c r="F153" s="154">
        <v>1</v>
      </c>
      <c r="G153" s="154">
        <v>1</v>
      </c>
      <c r="H153" s="154">
        <v>2</v>
      </c>
      <c r="I153" s="154" t="s">
        <v>483</v>
      </c>
      <c r="J153" s="154" t="s">
        <v>1003</v>
      </c>
      <c r="K153" s="154" t="s">
        <v>484</v>
      </c>
      <c r="L153" s="154">
        <v>1368</v>
      </c>
      <c r="N153" s="154">
        <v>1011</v>
      </c>
      <c r="O153" s="154" t="s">
        <v>473</v>
      </c>
      <c r="P153" s="154" t="s">
        <v>473</v>
      </c>
      <c r="Q153" s="154">
        <v>1</v>
      </c>
      <c r="W153" s="154">
        <v>0</v>
      </c>
      <c r="X153" s="154">
        <v>639918019</v>
      </c>
      <c r="Y153" s="154">
        <f t="shared" si="54"/>
        <v>0.17</v>
      </c>
      <c r="AA153" s="154">
        <v>0</v>
      </c>
      <c r="AB153" s="154">
        <v>1551.19</v>
      </c>
      <c r="AC153" s="154">
        <v>682.51</v>
      </c>
      <c r="AD153" s="154">
        <v>0</v>
      </c>
      <c r="AE153" s="154">
        <v>0</v>
      </c>
      <c r="AF153" s="154">
        <v>1551.19</v>
      </c>
      <c r="AG153" s="154">
        <v>682.51</v>
      </c>
      <c r="AH153" s="154">
        <v>0</v>
      </c>
      <c r="AI153" s="154">
        <v>1</v>
      </c>
      <c r="AJ153" s="154">
        <v>1</v>
      </c>
      <c r="AK153" s="154">
        <v>1</v>
      </c>
      <c r="AL153" s="154">
        <v>1</v>
      </c>
      <c r="AM153" s="154">
        <v>-2</v>
      </c>
      <c r="AN153" s="154">
        <v>0</v>
      </c>
      <c r="AO153" s="154">
        <v>0</v>
      </c>
      <c r="AP153" s="154">
        <v>1</v>
      </c>
      <c r="AQ153" s="154">
        <v>1</v>
      </c>
      <c r="AR153" s="154">
        <v>0</v>
      </c>
      <c r="AS153" s="154" t="s">
        <v>86</v>
      </c>
      <c r="AT153" s="154">
        <v>0.17</v>
      </c>
      <c r="AU153" s="154" t="s">
        <v>86</v>
      </c>
      <c r="AV153" s="154">
        <v>1</v>
      </c>
      <c r="AW153" s="154">
        <v>2</v>
      </c>
      <c r="AX153" s="154">
        <v>68315321</v>
      </c>
      <c r="AY153" s="154">
        <v>1</v>
      </c>
      <c r="AZ153" s="154">
        <v>0</v>
      </c>
      <c r="BA153" s="154">
        <v>153</v>
      </c>
      <c r="BB153" s="154">
        <v>1</v>
      </c>
      <c r="BC153" s="154">
        <v>0</v>
      </c>
      <c r="BD153" s="154">
        <v>0</v>
      </c>
      <c r="BE153" s="154">
        <v>0</v>
      </c>
      <c r="BF153" s="154">
        <v>0</v>
      </c>
      <c r="BG153" s="154">
        <v>0</v>
      </c>
      <c r="BH153" s="154">
        <v>0</v>
      </c>
      <c r="BI153" s="154">
        <v>0</v>
      </c>
      <c r="BJ153" s="154">
        <v>0</v>
      </c>
      <c r="BK153" s="154">
        <v>263.70230000000004</v>
      </c>
      <c r="BL153" s="154">
        <v>116.02670000000001</v>
      </c>
      <c r="BM153" s="154">
        <v>0</v>
      </c>
      <c r="BN153" s="154">
        <v>0</v>
      </c>
      <c r="BO153" s="154">
        <v>0.17</v>
      </c>
      <c r="BP153" s="154">
        <v>1</v>
      </c>
      <c r="BQ153" s="154">
        <v>0</v>
      </c>
      <c r="BR153" s="154">
        <v>263.70230000000004</v>
      </c>
      <c r="BS153" s="154">
        <v>116.02670000000001</v>
      </c>
      <c r="BT153" s="154">
        <v>0</v>
      </c>
      <c r="BU153" s="154">
        <v>0</v>
      </c>
      <c r="BV153" s="154">
        <v>0.17</v>
      </c>
      <c r="BW153" s="154">
        <v>1</v>
      </c>
      <c r="CV153" s="154">
        <v>0</v>
      </c>
      <c r="CW153" s="154">
        <f>ROUND(Y153*Source!I470*DO153,7)</f>
        <v>6.8000000000000005E-2</v>
      </c>
      <c r="CX153" s="154">
        <f>ROUND(Y153*Source!I470,7)</f>
        <v>6.8000000000000005E-2</v>
      </c>
      <c r="CY153" s="154">
        <f>AB153</f>
        <v>1551.19</v>
      </c>
      <c r="CZ153" s="154">
        <f>AF153</f>
        <v>1551.19</v>
      </c>
      <c r="DA153" s="154">
        <f>AJ153</f>
        <v>1</v>
      </c>
      <c r="DB153" s="154">
        <f t="shared" si="55"/>
        <v>263.7</v>
      </c>
      <c r="DC153" s="154">
        <f t="shared" si="56"/>
        <v>116.03</v>
      </c>
      <c r="DD153" s="154" t="s">
        <v>86</v>
      </c>
      <c r="DE153" s="154" t="s">
        <v>86</v>
      </c>
      <c r="DF153" s="154">
        <f t="shared" si="63"/>
        <v>0</v>
      </c>
      <c r="DG153" s="154">
        <f t="shared" si="62"/>
        <v>105.48</v>
      </c>
      <c r="DH153" s="154">
        <f t="shared" si="57"/>
        <v>46.41</v>
      </c>
      <c r="DI153" s="154">
        <f t="shared" si="58"/>
        <v>0</v>
      </c>
      <c r="DJ153" s="154">
        <f>DG153+DH153</f>
        <v>151.88999999999999</v>
      </c>
      <c r="DK153" s="154">
        <v>1</v>
      </c>
      <c r="DL153" s="154" t="s">
        <v>485</v>
      </c>
      <c r="DM153" s="154">
        <v>6</v>
      </c>
      <c r="DN153" s="154" t="s">
        <v>406</v>
      </c>
      <c r="DO153" s="154">
        <v>1</v>
      </c>
    </row>
    <row r="154" spans="1:119" x14ac:dyDescent="0.2">
      <c r="A154" s="154">
        <f>ROW(Source!A470)</f>
        <v>470</v>
      </c>
      <c r="B154" s="154">
        <v>66504103</v>
      </c>
      <c r="C154" s="154">
        <v>66524656</v>
      </c>
      <c r="D154" s="154">
        <v>65618247</v>
      </c>
      <c r="E154" s="154">
        <v>1</v>
      </c>
      <c r="F154" s="154">
        <v>1</v>
      </c>
      <c r="G154" s="154">
        <v>1</v>
      </c>
      <c r="H154" s="154">
        <v>2</v>
      </c>
      <c r="I154" s="154" t="s">
        <v>471</v>
      </c>
      <c r="J154" s="154" t="s">
        <v>1002</v>
      </c>
      <c r="K154" s="154" t="s">
        <v>472</v>
      </c>
      <c r="L154" s="154">
        <v>1368</v>
      </c>
      <c r="N154" s="154">
        <v>1011</v>
      </c>
      <c r="O154" s="154" t="s">
        <v>473</v>
      </c>
      <c r="P154" s="154" t="s">
        <v>473</v>
      </c>
      <c r="Q154" s="154">
        <v>1</v>
      </c>
      <c r="W154" s="154">
        <v>0</v>
      </c>
      <c r="X154" s="154">
        <v>-849950259</v>
      </c>
      <c r="Y154" s="154">
        <f t="shared" si="54"/>
        <v>0.17</v>
      </c>
      <c r="AA154" s="154">
        <v>0</v>
      </c>
      <c r="AB154" s="154">
        <v>578.28</v>
      </c>
      <c r="AC154" s="154">
        <v>508.09</v>
      </c>
      <c r="AD154" s="154">
        <v>0</v>
      </c>
      <c r="AE154" s="154">
        <v>0</v>
      </c>
      <c r="AF154" s="154">
        <v>477.92</v>
      </c>
      <c r="AG154" s="154">
        <v>508.09</v>
      </c>
      <c r="AH154" s="154">
        <v>0</v>
      </c>
      <c r="AI154" s="154">
        <v>1</v>
      </c>
      <c r="AJ154" s="154">
        <v>1.21</v>
      </c>
      <c r="AK154" s="154">
        <v>1</v>
      </c>
      <c r="AL154" s="154">
        <v>1</v>
      </c>
      <c r="AM154" s="154">
        <v>2</v>
      </c>
      <c r="AN154" s="154">
        <v>0</v>
      </c>
      <c r="AO154" s="154">
        <v>0</v>
      </c>
      <c r="AP154" s="154">
        <v>1</v>
      </c>
      <c r="AQ154" s="154">
        <v>1</v>
      </c>
      <c r="AR154" s="154">
        <v>0</v>
      </c>
      <c r="AS154" s="154" t="s">
        <v>86</v>
      </c>
      <c r="AT154" s="154">
        <v>0.17</v>
      </c>
      <c r="AU154" s="154" t="s">
        <v>86</v>
      </c>
      <c r="AV154" s="154">
        <v>1</v>
      </c>
      <c r="AW154" s="154">
        <v>2</v>
      </c>
      <c r="AX154" s="154">
        <v>68315322</v>
      </c>
      <c r="AY154" s="154">
        <v>1</v>
      </c>
      <c r="AZ154" s="154">
        <v>0</v>
      </c>
      <c r="BA154" s="154">
        <v>154</v>
      </c>
      <c r="BB154" s="154">
        <v>1</v>
      </c>
      <c r="BC154" s="154">
        <v>0</v>
      </c>
      <c r="BD154" s="154">
        <v>0</v>
      </c>
      <c r="BE154" s="154">
        <v>0</v>
      </c>
      <c r="BF154" s="154">
        <v>0</v>
      </c>
      <c r="BG154" s="154">
        <v>0</v>
      </c>
      <c r="BH154" s="154">
        <v>0</v>
      </c>
      <c r="BI154" s="154">
        <v>0</v>
      </c>
      <c r="BJ154" s="154">
        <v>0</v>
      </c>
      <c r="BK154" s="154">
        <v>81.246400000000008</v>
      </c>
      <c r="BL154" s="154">
        <v>86.375299999999996</v>
      </c>
      <c r="BM154" s="154">
        <v>0</v>
      </c>
      <c r="BN154" s="154">
        <v>0</v>
      </c>
      <c r="BO154" s="154">
        <v>0.17</v>
      </c>
      <c r="BP154" s="154">
        <v>1</v>
      </c>
      <c r="BQ154" s="154">
        <v>0</v>
      </c>
      <c r="BR154" s="154">
        <v>81.246400000000008</v>
      </c>
      <c r="BS154" s="154">
        <v>86.375299999999996</v>
      </c>
      <c r="BT154" s="154">
        <v>0</v>
      </c>
      <c r="BU154" s="154">
        <v>0</v>
      </c>
      <c r="BV154" s="154">
        <v>0.17</v>
      </c>
      <c r="BW154" s="154">
        <v>1</v>
      </c>
      <c r="CV154" s="154">
        <v>0</v>
      </c>
      <c r="CW154" s="154">
        <f>ROUND(Y154*Source!I470*DO154,7)</f>
        <v>6.8000000000000005E-2</v>
      </c>
      <c r="CX154" s="154">
        <f>ROUND(Y154*Source!I470,7)</f>
        <v>6.8000000000000005E-2</v>
      </c>
      <c r="CY154" s="154">
        <f>AB154</f>
        <v>578.28</v>
      </c>
      <c r="CZ154" s="154">
        <f>AF154</f>
        <v>477.92</v>
      </c>
      <c r="DA154" s="154">
        <f>AJ154</f>
        <v>1.21</v>
      </c>
      <c r="DB154" s="154">
        <f t="shared" si="55"/>
        <v>81.25</v>
      </c>
      <c r="DC154" s="154">
        <f t="shared" si="56"/>
        <v>86.38</v>
      </c>
      <c r="DD154" s="154" t="s">
        <v>86</v>
      </c>
      <c r="DE154" s="154" t="s">
        <v>86</v>
      </c>
      <c r="DF154" s="154">
        <f t="shared" si="63"/>
        <v>0</v>
      </c>
      <c r="DG154" s="154">
        <f>ROUND(ROUND(AF154*AJ154,2)*CX154,2)</f>
        <v>39.32</v>
      </c>
      <c r="DH154" s="154">
        <f t="shared" si="57"/>
        <v>34.549999999999997</v>
      </c>
      <c r="DI154" s="154">
        <f t="shared" si="58"/>
        <v>0</v>
      </c>
      <c r="DJ154" s="154">
        <f>DG154+DH154</f>
        <v>73.87</v>
      </c>
      <c r="DK154" s="154">
        <v>0</v>
      </c>
      <c r="DL154" s="154" t="s">
        <v>474</v>
      </c>
      <c r="DM154" s="154">
        <v>4</v>
      </c>
      <c r="DN154" s="154" t="s">
        <v>406</v>
      </c>
      <c r="DO154" s="154">
        <v>1</v>
      </c>
    </row>
    <row r="155" spans="1:119" x14ac:dyDescent="0.2">
      <c r="A155" s="154">
        <f>ROW(Source!A470)</f>
        <v>470</v>
      </c>
      <c r="B155" s="154">
        <v>66504103</v>
      </c>
      <c r="C155" s="154">
        <v>66524656</v>
      </c>
      <c r="D155" s="154">
        <v>65618443</v>
      </c>
      <c r="E155" s="154">
        <v>1</v>
      </c>
      <c r="F155" s="154">
        <v>1</v>
      </c>
      <c r="G155" s="154">
        <v>1</v>
      </c>
      <c r="H155" s="154">
        <v>2</v>
      </c>
      <c r="I155" s="154" t="s">
        <v>609</v>
      </c>
      <c r="J155" s="154" t="s">
        <v>1026</v>
      </c>
      <c r="K155" s="154" t="s">
        <v>610</v>
      </c>
      <c r="L155" s="154">
        <v>1368</v>
      </c>
      <c r="N155" s="154">
        <v>1011</v>
      </c>
      <c r="O155" s="154" t="s">
        <v>473</v>
      </c>
      <c r="P155" s="154" t="s">
        <v>473</v>
      </c>
      <c r="Q155" s="154">
        <v>1</v>
      </c>
      <c r="W155" s="154">
        <v>0</v>
      </c>
      <c r="X155" s="154">
        <v>303316554</v>
      </c>
      <c r="Y155" s="154">
        <f t="shared" si="54"/>
        <v>1.51</v>
      </c>
      <c r="AA155" s="154">
        <v>0</v>
      </c>
      <c r="AB155" s="154">
        <v>27.77</v>
      </c>
      <c r="AC155" s="154">
        <v>0</v>
      </c>
      <c r="AD155" s="154">
        <v>0</v>
      </c>
      <c r="AE155" s="154">
        <v>0</v>
      </c>
      <c r="AF155" s="154">
        <v>27.77</v>
      </c>
      <c r="AG155" s="154">
        <v>0</v>
      </c>
      <c r="AH155" s="154">
        <v>0</v>
      </c>
      <c r="AI155" s="154">
        <v>1</v>
      </c>
      <c r="AJ155" s="154">
        <v>1</v>
      </c>
      <c r="AK155" s="154">
        <v>1</v>
      </c>
      <c r="AL155" s="154">
        <v>1</v>
      </c>
      <c r="AM155" s="154">
        <v>-2</v>
      </c>
      <c r="AN155" s="154">
        <v>0</v>
      </c>
      <c r="AO155" s="154">
        <v>0</v>
      </c>
      <c r="AP155" s="154">
        <v>1</v>
      </c>
      <c r="AQ155" s="154">
        <v>1</v>
      </c>
      <c r="AR155" s="154">
        <v>0</v>
      </c>
      <c r="AS155" s="154" t="s">
        <v>86</v>
      </c>
      <c r="AT155" s="154">
        <v>1.51</v>
      </c>
      <c r="AU155" s="154" t="s">
        <v>86</v>
      </c>
      <c r="AV155" s="154">
        <v>1</v>
      </c>
      <c r="AW155" s="154">
        <v>2</v>
      </c>
      <c r="AX155" s="154">
        <v>68315323</v>
      </c>
      <c r="AY155" s="154">
        <v>1</v>
      </c>
      <c r="AZ155" s="154">
        <v>0</v>
      </c>
      <c r="BA155" s="154">
        <v>155</v>
      </c>
      <c r="BB155" s="154">
        <v>1</v>
      </c>
      <c r="BC155" s="154">
        <v>0</v>
      </c>
      <c r="BD155" s="154">
        <v>0</v>
      </c>
      <c r="BE155" s="154">
        <v>0</v>
      </c>
      <c r="BF155" s="154">
        <v>0</v>
      </c>
      <c r="BG155" s="154">
        <v>0</v>
      </c>
      <c r="BH155" s="154">
        <v>0</v>
      </c>
      <c r="BI155" s="154">
        <v>0</v>
      </c>
      <c r="BJ155" s="154">
        <v>0</v>
      </c>
      <c r="BK155" s="154">
        <v>41.932699999999997</v>
      </c>
      <c r="BL155" s="154">
        <v>0</v>
      </c>
      <c r="BM155" s="154">
        <v>0</v>
      </c>
      <c r="BN155" s="154">
        <v>0</v>
      </c>
      <c r="BO155" s="154">
        <v>0</v>
      </c>
      <c r="BP155" s="154">
        <v>1</v>
      </c>
      <c r="BQ155" s="154">
        <v>0</v>
      </c>
      <c r="BR155" s="154">
        <v>41.932699999999997</v>
      </c>
      <c r="BS155" s="154">
        <v>0</v>
      </c>
      <c r="BT155" s="154">
        <v>0</v>
      </c>
      <c r="BU155" s="154">
        <v>0</v>
      </c>
      <c r="BV155" s="154">
        <v>0</v>
      </c>
      <c r="BW155" s="154">
        <v>1</v>
      </c>
      <c r="CV155" s="154">
        <v>0</v>
      </c>
      <c r="CW155" s="154">
        <f>ROUND(Y155*Source!I470*DO155,7)</f>
        <v>0</v>
      </c>
      <c r="CX155" s="154">
        <f>ROUND(Y155*Source!I470,7)</f>
        <v>0.60399999999999998</v>
      </c>
      <c r="CY155" s="154">
        <f>AB155</f>
        <v>27.77</v>
      </c>
      <c r="CZ155" s="154">
        <f>AF155</f>
        <v>27.77</v>
      </c>
      <c r="DA155" s="154">
        <f>AJ155</f>
        <v>1</v>
      </c>
      <c r="DB155" s="154">
        <f t="shared" si="55"/>
        <v>41.93</v>
      </c>
      <c r="DC155" s="154">
        <f t="shared" si="56"/>
        <v>0</v>
      </c>
      <c r="DD155" s="154" t="s">
        <v>86</v>
      </c>
      <c r="DE155" s="154" t="s">
        <v>86</v>
      </c>
      <c r="DF155" s="154">
        <f t="shared" si="63"/>
        <v>0</v>
      </c>
      <c r="DG155" s="154">
        <f t="shared" ref="DG155:DG172" si="64">ROUND(ROUND(AF155,2)*CX155,2)</f>
        <v>16.77</v>
      </c>
      <c r="DH155" s="154">
        <f t="shared" si="57"/>
        <v>0</v>
      </c>
      <c r="DI155" s="154">
        <f t="shared" si="58"/>
        <v>0</v>
      </c>
      <c r="DJ155" s="154">
        <f>DG155+DH155</f>
        <v>16.77</v>
      </c>
      <c r="DK155" s="154">
        <v>1</v>
      </c>
      <c r="DL155" s="154" t="s">
        <v>86</v>
      </c>
      <c r="DM155" s="154">
        <v>0</v>
      </c>
      <c r="DN155" s="154" t="s">
        <v>86</v>
      </c>
      <c r="DO155" s="154">
        <v>0</v>
      </c>
    </row>
    <row r="156" spans="1:119" x14ac:dyDescent="0.2">
      <c r="A156" s="154">
        <f>ROW(Source!A470)</f>
        <v>470</v>
      </c>
      <c r="B156" s="154">
        <v>66504103</v>
      </c>
      <c r="C156" s="154">
        <v>66524656</v>
      </c>
      <c r="D156" s="154">
        <v>65685756</v>
      </c>
      <c r="E156" s="154">
        <v>1</v>
      </c>
      <c r="F156" s="154">
        <v>1</v>
      </c>
      <c r="G156" s="154">
        <v>1</v>
      </c>
      <c r="H156" s="154">
        <v>3</v>
      </c>
      <c r="I156" s="154" t="s">
        <v>611</v>
      </c>
      <c r="J156" s="154" t="s">
        <v>1027</v>
      </c>
      <c r="K156" s="154" t="s">
        <v>612</v>
      </c>
      <c r="L156" s="154">
        <v>1346</v>
      </c>
      <c r="N156" s="154">
        <v>1009</v>
      </c>
      <c r="O156" s="154" t="s">
        <v>502</v>
      </c>
      <c r="P156" s="154" t="s">
        <v>502</v>
      </c>
      <c r="Q156" s="154">
        <v>1</v>
      </c>
      <c r="W156" s="154">
        <v>0</v>
      </c>
      <c r="X156" s="154">
        <v>-163259778</v>
      </c>
      <c r="Y156" s="154">
        <f t="shared" si="54"/>
        <v>0.65</v>
      </c>
      <c r="AA156" s="154">
        <v>147.85</v>
      </c>
      <c r="AB156" s="154">
        <v>0</v>
      </c>
      <c r="AC156" s="154">
        <v>0</v>
      </c>
      <c r="AD156" s="154">
        <v>0</v>
      </c>
      <c r="AE156" s="154">
        <v>155.63</v>
      </c>
      <c r="AF156" s="154">
        <v>0</v>
      </c>
      <c r="AG156" s="154">
        <v>0</v>
      </c>
      <c r="AH156" s="154">
        <v>0</v>
      </c>
      <c r="AI156" s="154">
        <v>0.95</v>
      </c>
      <c r="AJ156" s="154">
        <v>1</v>
      </c>
      <c r="AK156" s="154">
        <v>1</v>
      </c>
      <c r="AL156" s="154">
        <v>1</v>
      </c>
      <c r="AM156" s="154">
        <v>2</v>
      </c>
      <c r="AN156" s="154">
        <v>0</v>
      </c>
      <c r="AO156" s="154">
        <v>0</v>
      </c>
      <c r="AP156" s="154">
        <v>1</v>
      </c>
      <c r="AQ156" s="154">
        <v>1</v>
      </c>
      <c r="AR156" s="154">
        <v>0</v>
      </c>
      <c r="AS156" s="154" t="s">
        <v>86</v>
      </c>
      <c r="AT156" s="154">
        <v>0.65</v>
      </c>
      <c r="AU156" s="154" t="s">
        <v>86</v>
      </c>
      <c r="AV156" s="154">
        <v>0</v>
      </c>
      <c r="AW156" s="154">
        <v>2</v>
      </c>
      <c r="AX156" s="154">
        <v>68315324</v>
      </c>
      <c r="AY156" s="154">
        <v>1</v>
      </c>
      <c r="AZ156" s="154">
        <v>0</v>
      </c>
      <c r="BA156" s="154">
        <v>156</v>
      </c>
      <c r="BB156" s="154">
        <v>1</v>
      </c>
      <c r="BC156" s="154">
        <v>0</v>
      </c>
      <c r="BD156" s="154">
        <v>0</v>
      </c>
      <c r="BE156" s="154">
        <v>0</v>
      </c>
      <c r="BF156" s="154">
        <v>0</v>
      </c>
      <c r="BG156" s="154">
        <v>0</v>
      </c>
      <c r="BH156" s="154">
        <v>0</v>
      </c>
      <c r="BI156" s="154">
        <v>0</v>
      </c>
      <c r="BJ156" s="154">
        <v>101.15949999999999</v>
      </c>
      <c r="BK156" s="154">
        <v>0</v>
      </c>
      <c r="BL156" s="154">
        <v>0</v>
      </c>
      <c r="BM156" s="154">
        <v>0</v>
      </c>
      <c r="BN156" s="154">
        <v>0</v>
      </c>
      <c r="BO156" s="154">
        <v>0</v>
      </c>
      <c r="BP156" s="154">
        <v>1</v>
      </c>
      <c r="BQ156" s="154">
        <v>101.15949999999999</v>
      </c>
      <c r="BR156" s="154">
        <v>0</v>
      </c>
      <c r="BS156" s="154">
        <v>0</v>
      </c>
      <c r="BT156" s="154">
        <v>0</v>
      </c>
      <c r="BU156" s="154">
        <v>0</v>
      </c>
      <c r="BV156" s="154">
        <v>0</v>
      </c>
      <c r="BW156" s="154">
        <v>1</v>
      </c>
      <c r="CV156" s="154">
        <v>0</v>
      </c>
      <c r="CW156" s="154">
        <v>0</v>
      </c>
      <c r="CX156" s="154">
        <f>ROUND(Y156*Source!I470,7)</f>
        <v>0.26</v>
      </c>
      <c r="CY156" s="154">
        <f>AA156</f>
        <v>147.85</v>
      </c>
      <c r="CZ156" s="154">
        <f>AE156</f>
        <v>155.63</v>
      </c>
      <c r="DA156" s="154">
        <f>AI156</f>
        <v>0.95</v>
      </c>
      <c r="DB156" s="154">
        <f t="shared" si="55"/>
        <v>101.16</v>
      </c>
      <c r="DC156" s="154">
        <f t="shared" si="56"/>
        <v>0</v>
      </c>
      <c r="DD156" s="154" t="s">
        <v>86</v>
      </c>
      <c r="DE156" s="154" t="s">
        <v>86</v>
      </c>
      <c r="DF156" s="154">
        <f>ROUND(ROUND(AE156*AI156,2)*CX156,2)</f>
        <v>38.44</v>
      </c>
      <c r="DG156" s="154">
        <f t="shared" si="64"/>
        <v>0</v>
      </c>
      <c r="DH156" s="154">
        <f t="shared" si="57"/>
        <v>0</v>
      </c>
      <c r="DI156" s="154">
        <f t="shared" si="58"/>
        <v>0</v>
      </c>
      <c r="DJ156" s="154">
        <f>DF156</f>
        <v>38.44</v>
      </c>
      <c r="DK156" s="154">
        <v>0</v>
      </c>
      <c r="DL156" s="154" t="s">
        <v>86</v>
      </c>
      <c r="DM156" s="154">
        <v>0</v>
      </c>
      <c r="DN156" s="154" t="s">
        <v>86</v>
      </c>
      <c r="DO156" s="154">
        <v>0</v>
      </c>
    </row>
    <row r="157" spans="1:119" x14ac:dyDescent="0.2">
      <c r="A157" s="154">
        <f>ROW(Source!A470)</f>
        <v>470</v>
      </c>
      <c r="B157" s="154">
        <v>66504103</v>
      </c>
      <c r="C157" s="154">
        <v>66524656</v>
      </c>
      <c r="D157" s="154">
        <v>65703627</v>
      </c>
      <c r="E157" s="154">
        <v>1</v>
      </c>
      <c r="F157" s="154">
        <v>1</v>
      </c>
      <c r="G157" s="154">
        <v>1</v>
      </c>
      <c r="H157" s="154">
        <v>3</v>
      </c>
      <c r="I157" s="154" t="s">
        <v>618</v>
      </c>
      <c r="J157" s="154" t="s">
        <v>1029</v>
      </c>
      <c r="K157" s="154" t="s">
        <v>619</v>
      </c>
      <c r="L157" s="154">
        <v>1346</v>
      </c>
      <c r="N157" s="154">
        <v>1009</v>
      </c>
      <c r="O157" s="154" t="s">
        <v>502</v>
      </c>
      <c r="P157" s="154" t="s">
        <v>502</v>
      </c>
      <c r="Q157" s="154">
        <v>1</v>
      </c>
      <c r="W157" s="154">
        <v>0</v>
      </c>
      <c r="X157" s="154">
        <v>72056734</v>
      </c>
      <c r="Y157" s="154">
        <f t="shared" si="54"/>
        <v>2</v>
      </c>
      <c r="AA157" s="154">
        <v>1121.22</v>
      </c>
      <c r="AB157" s="154">
        <v>0</v>
      </c>
      <c r="AC157" s="154">
        <v>0</v>
      </c>
      <c r="AD157" s="154">
        <v>0</v>
      </c>
      <c r="AE157" s="154">
        <v>911.56</v>
      </c>
      <c r="AF157" s="154">
        <v>0</v>
      </c>
      <c r="AG157" s="154">
        <v>0</v>
      </c>
      <c r="AH157" s="154">
        <v>0</v>
      </c>
      <c r="AI157" s="154">
        <v>1.23</v>
      </c>
      <c r="AJ157" s="154">
        <v>1</v>
      </c>
      <c r="AK157" s="154">
        <v>1</v>
      </c>
      <c r="AL157" s="154">
        <v>1</v>
      </c>
      <c r="AM157" s="154">
        <v>2</v>
      </c>
      <c r="AN157" s="154">
        <v>0</v>
      </c>
      <c r="AO157" s="154">
        <v>0</v>
      </c>
      <c r="AP157" s="154">
        <v>1</v>
      </c>
      <c r="AQ157" s="154">
        <v>1</v>
      </c>
      <c r="AR157" s="154">
        <v>0</v>
      </c>
      <c r="AS157" s="154" t="s">
        <v>86</v>
      </c>
      <c r="AT157" s="154">
        <v>2</v>
      </c>
      <c r="AU157" s="154" t="s">
        <v>86</v>
      </c>
      <c r="AV157" s="154">
        <v>0</v>
      </c>
      <c r="AW157" s="154">
        <v>2</v>
      </c>
      <c r="AX157" s="154">
        <v>68315325</v>
      </c>
      <c r="AY157" s="154">
        <v>1</v>
      </c>
      <c r="AZ157" s="154">
        <v>0</v>
      </c>
      <c r="BA157" s="154">
        <v>157</v>
      </c>
      <c r="BB157" s="154">
        <v>1</v>
      </c>
      <c r="BC157" s="154">
        <v>0</v>
      </c>
      <c r="BD157" s="154">
        <v>0</v>
      </c>
      <c r="BE157" s="154">
        <v>0</v>
      </c>
      <c r="BF157" s="154">
        <v>0</v>
      </c>
      <c r="BG157" s="154">
        <v>0</v>
      </c>
      <c r="BH157" s="154">
        <v>0</v>
      </c>
      <c r="BI157" s="154">
        <v>0</v>
      </c>
      <c r="BJ157" s="154">
        <v>1823.12</v>
      </c>
      <c r="BK157" s="154">
        <v>0</v>
      </c>
      <c r="BL157" s="154">
        <v>0</v>
      </c>
      <c r="BM157" s="154">
        <v>0</v>
      </c>
      <c r="BN157" s="154">
        <v>0</v>
      </c>
      <c r="BO157" s="154">
        <v>0</v>
      </c>
      <c r="BP157" s="154">
        <v>1</v>
      </c>
      <c r="BQ157" s="154">
        <v>1823.12</v>
      </c>
      <c r="BR157" s="154">
        <v>0</v>
      </c>
      <c r="BS157" s="154">
        <v>0</v>
      </c>
      <c r="BT157" s="154">
        <v>0</v>
      </c>
      <c r="BU157" s="154">
        <v>0</v>
      </c>
      <c r="BV157" s="154">
        <v>0</v>
      </c>
      <c r="BW157" s="154">
        <v>1</v>
      </c>
      <c r="CV157" s="154">
        <v>0</v>
      </c>
      <c r="CW157" s="154">
        <v>0</v>
      </c>
      <c r="CX157" s="154">
        <f>ROUND(Y157*Source!I470,7)</f>
        <v>0.8</v>
      </c>
      <c r="CY157" s="154">
        <f>AA157</f>
        <v>1121.22</v>
      </c>
      <c r="CZ157" s="154">
        <f>AE157</f>
        <v>911.56</v>
      </c>
      <c r="DA157" s="154">
        <f>AI157</f>
        <v>1.23</v>
      </c>
      <c r="DB157" s="154">
        <f t="shared" si="55"/>
        <v>1823.12</v>
      </c>
      <c r="DC157" s="154">
        <f t="shared" si="56"/>
        <v>0</v>
      </c>
      <c r="DD157" s="154" t="s">
        <v>86</v>
      </c>
      <c r="DE157" s="154" t="s">
        <v>86</v>
      </c>
      <c r="DF157" s="154">
        <f>ROUND(ROUND(AE157*AI157,2)*CX157,2)</f>
        <v>896.98</v>
      </c>
      <c r="DG157" s="154">
        <f t="shared" si="64"/>
        <v>0</v>
      </c>
      <c r="DH157" s="154">
        <f t="shared" si="57"/>
        <v>0</v>
      </c>
      <c r="DI157" s="154">
        <f t="shared" si="58"/>
        <v>0</v>
      </c>
      <c r="DJ157" s="154">
        <f>DF157</f>
        <v>896.98</v>
      </c>
      <c r="DK157" s="154">
        <v>0</v>
      </c>
      <c r="DL157" s="154" t="s">
        <v>86</v>
      </c>
      <c r="DM157" s="154">
        <v>0</v>
      </c>
      <c r="DN157" s="154" t="s">
        <v>86</v>
      </c>
      <c r="DO157" s="154">
        <v>0</v>
      </c>
    </row>
    <row r="158" spans="1:119" x14ac:dyDescent="0.2">
      <c r="A158" s="154">
        <f>ROW(Source!A470)</f>
        <v>470</v>
      </c>
      <c r="B158" s="154">
        <v>66504103</v>
      </c>
      <c r="C158" s="154">
        <v>66524656</v>
      </c>
      <c r="D158" s="154">
        <v>65616698</v>
      </c>
      <c r="E158" s="154">
        <v>117</v>
      </c>
      <c r="F158" s="154">
        <v>1</v>
      </c>
      <c r="G158" s="154">
        <v>1</v>
      </c>
      <c r="H158" s="154">
        <v>3</v>
      </c>
      <c r="I158" s="154" t="s">
        <v>791</v>
      </c>
      <c r="J158" s="154" t="s">
        <v>86</v>
      </c>
      <c r="K158" s="154" t="s">
        <v>792</v>
      </c>
      <c r="L158" s="154">
        <v>3277935</v>
      </c>
      <c r="N158" s="154">
        <v>1013</v>
      </c>
      <c r="O158" s="154" t="s">
        <v>431</v>
      </c>
      <c r="P158" s="154" t="s">
        <v>431</v>
      </c>
      <c r="Q158" s="154">
        <v>1</v>
      </c>
      <c r="W158" s="154">
        <v>0</v>
      </c>
      <c r="X158" s="154">
        <v>274903907</v>
      </c>
      <c r="Y158" s="154">
        <f t="shared" si="54"/>
        <v>2</v>
      </c>
      <c r="AA158" s="154">
        <v>0</v>
      </c>
      <c r="AB158" s="154">
        <v>0</v>
      </c>
      <c r="AC158" s="154">
        <v>0</v>
      </c>
      <c r="AD158" s="154">
        <v>0</v>
      </c>
      <c r="AE158" s="154">
        <v>0</v>
      </c>
      <c r="AF158" s="154">
        <v>0</v>
      </c>
      <c r="AG158" s="154">
        <v>0</v>
      </c>
      <c r="AH158" s="154">
        <v>0</v>
      </c>
      <c r="AI158" s="154">
        <v>1</v>
      </c>
      <c r="AJ158" s="154">
        <v>1</v>
      </c>
      <c r="AK158" s="154">
        <v>1</v>
      </c>
      <c r="AL158" s="154">
        <v>1</v>
      </c>
      <c r="AM158" s="154">
        <v>0</v>
      </c>
      <c r="AN158" s="154">
        <v>0</v>
      </c>
      <c r="AO158" s="154">
        <v>0</v>
      </c>
      <c r="AP158" s="154">
        <v>0</v>
      </c>
      <c r="AQ158" s="154">
        <v>0</v>
      </c>
      <c r="AR158" s="154">
        <v>0</v>
      </c>
      <c r="AS158" s="154" t="s">
        <v>86</v>
      </c>
      <c r="AT158" s="154">
        <v>2</v>
      </c>
      <c r="AU158" s="154" t="s">
        <v>86</v>
      </c>
      <c r="AV158" s="154">
        <v>0</v>
      </c>
      <c r="AW158" s="154">
        <v>2</v>
      </c>
      <c r="AX158" s="154">
        <v>68315326</v>
      </c>
      <c r="AY158" s="154">
        <v>1</v>
      </c>
      <c r="AZ158" s="154">
        <v>0</v>
      </c>
      <c r="BA158" s="154">
        <v>158</v>
      </c>
      <c r="BB158" s="154">
        <v>0</v>
      </c>
      <c r="BC158" s="154">
        <v>0</v>
      </c>
      <c r="BD158" s="154">
        <v>0</v>
      </c>
      <c r="BE158" s="154">
        <v>0</v>
      </c>
      <c r="BF158" s="154">
        <v>0</v>
      </c>
      <c r="BG158" s="154">
        <v>0</v>
      </c>
      <c r="BH158" s="154">
        <v>0</v>
      </c>
      <c r="BI158" s="154">
        <v>0</v>
      </c>
      <c r="BJ158" s="154">
        <v>0</v>
      </c>
      <c r="BK158" s="154">
        <v>0</v>
      </c>
      <c r="BL158" s="154">
        <v>0</v>
      </c>
      <c r="BM158" s="154">
        <v>0</v>
      </c>
      <c r="BN158" s="154">
        <v>0</v>
      </c>
      <c r="BO158" s="154">
        <v>0</v>
      </c>
      <c r="BP158" s="154">
        <v>0</v>
      </c>
      <c r="BQ158" s="154">
        <v>0</v>
      </c>
      <c r="BR158" s="154">
        <v>0</v>
      </c>
      <c r="BS158" s="154">
        <v>0</v>
      </c>
      <c r="BT158" s="154">
        <v>0</v>
      </c>
      <c r="BU158" s="154">
        <v>0</v>
      </c>
      <c r="BV158" s="154">
        <v>0</v>
      </c>
      <c r="BW158" s="154">
        <v>0</v>
      </c>
      <c r="CV158" s="154">
        <v>0</v>
      </c>
      <c r="CW158" s="154">
        <v>0</v>
      </c>
      <c r="CX158" s="154">
        <f>ROUND(Y158*Source!I470,7)</f>
        <v>0.8</v>
      </c>
      <c r="CY158" s="154">
        <f>AA158</f>
        <v>0</v>
      </c>
      <c r="CZ158" s="154">
        <f>AE158</f>
        <v>0</v>
      </c>
      <c r="DA158" s="154">
        <f>AI158</f>
        <v>1</v>
      </c>
      <c r="DB158" s="154">
        <f t="shared" si="55"/>
        <v>0</v>
      </c>
      <c r="DC158" s="154">
        <f t="shared" si="56"/>
        <v>0</v>
      </c>
      <c r="DD158" s="154" t="s">
        <v>86</v>
      </c>
      <c r="DE158" s="154" t="s">
        <v>86</v>
      </c>
      <c r="DF158" s="154">
        <f t="shared" ref="DF158:DF172" si="65">ROUND(ROUND(AE158,2)*CX158,2)</f>
        <v>0</v>
      </c>
      <c r="DG158" s="154">
        <f t="shared" si="64"/>
        <v>0</v>
      </c>
      <c r="DH158" s="154">
        <f t="shared" si="57"/>
        <v>0</v>
      </c>
      <c r="DI158" s="154">
        <f t="shared" si="58"/>
        <v>0</v>
      </c>
      <c r="DJ158" s="154">
        <f>DF158</f>
        <v>0</v>
      </c>
      <c r="DK158" s="154">
        <v>0</v>
      </c>
      <c r="DL158" s="154" t="s">
        <v>86</v>
      </c>
      <c r="DM158" s="154">
        <v>0</v>
      </c>
      <c r="DN158" s="154" t="s">
        <v>86</v>
      </c>
      <c r="DO158" s="154">
        <v>0</v>
      </c>
    </row>
    <row r="159" spans="1:119" x14ac:dyDescent="0.2">
      <c r="A159" s="154">
        <f>ROW(Source!A578)</f>
        <v>578</v>
      </c>
      <c r="B159" s="154">
        <v>66504103</v>
      </c>
      <c r="C159" s="154">
        <v>66525987</v>
      </c>
      <c r="D159" s="154">
        <v>65610828</v>
      </c>
      <c r="E159" s="154">
        <v>117</v>
      </c>
      <c r="F159" s="154">
        <v>1</v>
      </c>
      <c r="G159" s="154">
        <v>1</v>
      </c>
      <c r="H159" s="154">
        <v>1</v>
      </c>
      <c r="I159" s="154" t="s">
        <v>518</v>
      </c>
      <c r="J159" s="154" t="s">
        <v>86</v>
      </c>
      <c r="K159" s="154" t="s">
        <v>519</v>
      </c>
      <c r="L159" s="154">
        <v>1369</v>
      </c>
      <c r="N159" s="154">
        <v>1013</v>
      </c>
      <c r="O159" s="154" t="s">
        <v>517</v>
      </c>
      <c r="P159" s="154" t="s">
        <v>517</v>
      </c>
      <c r="Q159" s="154">
        <v>1</v>
      </c>
      <c r="W159" s="154">
        <v>0</v>
      </c>
      <c r="X159" s="154">
        <v>-512803540</v>
      </c>
      <c r="Y159" s="154">
        <f t="shared" si="54"/>
        <v>0.97</v>
      </c>
      <c r="AA159" s="154">
        <v>0</v>
      </c>
      <c r="AB159" s="154">
        <v>0</v>
      </c>
      <c r="AC159" s="154">
        <v>0</v>
      </c>
      <c r="AD159" s="154">
        <v>508.09</v>
      </c>
      <c r="AE159" s="154">
        <v>0</v>
      </c>
      <c r="AF159" s="154">
        <v>0</v>
      </c>
      <c r="AG159" s="154">
        <v>0</v>
      </c>
      <c r="AH159" s="154">
        <v>508.09</v>
      </c>
      <c r="AI159" s="154">
        <v>1</v>
      </c>
      <c r="AJ159" s="154">
        <v>1</v>
      </c>
      <c r="AK159" s="154">
        <v>1</v>
      </c>
      <c r="AL159" s="154">
        <v>1</v>
      </c>
      <c r="AM159" s="154">
        <v>-2</v>
      </c>
      <c r="AN159" s="154">
        <v>0</v>
      </c>
      <c r="AO159" s="154">
        <v>0</v>
      </c>
      <c r="AP159" s="154">
        <v>1</v>
      </c>
      <c r="AQ159" s="154">
        <v>1</v>
      </c>
      <c r="AR159" s="154">
        <v>0</v>
      </c>
      <c r="AS159" s="154" t="s">
        <v>86</v>
      </c>
      <c r="AT159" s="154">
        <v>0.97</v>
      </c>
      <c r="AU159" s="154" t="s">
        <v>86</v>
      </c>
      <c r="AV159" s="154">
        <v>1</v>
      </c>
      <c r="AW159" s="154">
        <v>2</v>
      </c>
      <c r="AX159" s="154">
        <v>68315328</v>
      </c>
      <c r="AY159" s="154">
        <v>1</v>
      </c>
      <c r="AZ159" s="154">
        <v>0</v>
      </c>
      <c r="BA159" s="154">
        <v>159</v>
      </c>
      <c r="BB159" s="154">
        <v>1</v>
      </c>
      <c r="BC159" s="154">
        <v>0</v>
      </c>
      <c r="BD159" s="154">
        <v>0</v>
      </c>
      <c r="BE159" s="154">
        <v>0</v>
      </c>
      <c r="BF159" s="154">
        <v>0</v>
      </c>
      <c r="BG159" s="154">
        <v>0</v>
      </c>
      <c r="BH159" s="154">
        <v>0</v>
      </c>
      <c r="BI159" s="154">
        <v>0</v>
      </c>
      <c r="BJ159" s="154">
        <v>0</v>
      </c>
      <c r="BK159" s="154">
        <v>0</v>
      </c>
      <c r="BL159" s="154">
        <v>0</v>
      </c>
      <c r="BM159" s="154">
        <v>492.84729999999996</v>
      </c>
      <c r="BN159" s="154">
        <v>0.97</v>
      </c>
      <c r="BO159" s="154">
        <v>0</v>
      </c>
      <c r="BP159" s="154">
        <v>1</v>
      </c>
      <c r="BQ159" s="154">
        <v>0</v>
      </c>
      <c r="BR159" s="154">
        <v>0</v>
      </c>
      <c r="BS159" s="154">
        <v>0</v>
      </c>
      <c r="BT159" s="154">
        <v>492.84729999999996</v>
      </c>
      <c r="BU159" s="154">
        <v>0.97</v>
      </c>
      <c r="BV159" s="154">
        <v>0</v>
      </c>
      <c r="BW159" s="154">
        <v>1</v>
      </c>
      <c r="CU159" s="154">
        <f>ROUND(AT159*Source!I578*AH159*AL159,2)</f>
        <v>492.85</v>
      </c>
      <c r="CV159" s="154">
        <f>ROUND(Y159*Source!I578,7)</f>
        <v>0.97</v>
      </c>
      <c r="CW159" s="154">
        <v>0</v>
      </c>
      <c r="CX159" s="154">
        <f>ROUND(Y159*Source!I578,7)</f>
        <v>0.97</v>
      </c>
      <c r="CY159" s="154">
        <f t="shared" ref="CY159:CY172" si="66">AD159</f>
        <v>508.09</v>
      </c>
      <c r="CZ159" s="154">
        <f t="shared" ref="CZ159:CZ172" si="67">AH159</f>
        <v>508.09</v>
      </c>
      <c r="DA159" s="154">
        <f t="shared" ref="DA159:DA172" si="68">AL159</f>
        <v>1</v>
      </c>
      <c r="DB159" s="154">
        <f t="shared" si="55"/>
        <v>492.85</v>
      </c>
      <c r="DC159" s="154">
        <f t="shared" si="56"/>
        <v>0</v>
      </c>
      <c r="DD159" s="154" t="s">
        <v>86</v>
      </c>
      <c r="DE159" s="154" t="s">
        <v>86</v>
      </c>
      <c r="DF159" s="154">
        <f t="shared" si="65"/>
        <v>0</v>
      </c>
      <c r="DG159" s="154">
        <f t="shared" si="64"/>
        <v>0</v>
      </c>
      <c r="DH159" s="154">
        <f t="shared" si="57"/>
        <v>0</v>
      </c>
      <c r="DI159" s="154">
        <f t="shared" si="58"/>
        <v>492.85</v>
      </c>
      <c r="DJ159" s="154">
        <f t="shared" ref="DJ159:DJ172" si="69">DI159</f>
        <v>492.85</v>
      </c>
      <c r="DK159" s="154">
        <v>1</v>
      </c>
      <c r="DL159" s="154" t="s">
        <v>86</v>
      </c>
      <c r="DM159" s="154">
        <v>0</v>
      </c>
      <c r="DN159" s="154" t="s">
        <v>86</v>
      </c>
      <c r="DO159" s="154">
        <v>0</v>
      </c>
    </row>
    <row r="160" spans="1:119" x14ac:dyDescent="0.2">
      <c r="A160" s="154">
        <f>ROW(Source!A578)</f>
        <v>578</v>
      </c>
      <c r="B160" s="154">
        <v>66504103</v>
      </c>
      <c r="C160" s="154">
        <v>66525987</v>
      </c>
      <c r="D160" s="154">
        <v>65610858</v>
      </c>
      <c r="E160" s="154">
        <v>117</v>
      </c>
      <c r="F160" s="154">
        <v>1</v>
      </c>
      <c r="G160" s="154">
        <v>1</v>
      </c>
      <c r="H160" s="154">
        <v>1</v>
      </c>
      <c r="I160" s="154" t="s">
        <v>630</v>
      </c>
      <c r="J160" s="154" t="s">
        <v>86</v>
      </c>
      <c r="K160" s="154" t="s">
        <v>631</v>
      </c>
      <c r="L160" s="154">
        <v>1369</v>
      </c>
      <c r="N160" s="154">
        <v>1013</v>
      </c>
      <c r="O160" s="154" t="s">
        <v>517</v>
      </c>
      <c r="P160" s="154" t="s">
        <v>517</v>
      </c>
      <c r="Q160" s="154">
        <v>1</v>
      </c>
      <c r="W160" s="154">
        <v>0</v>
      </c>
      <c r="X160" s="154">
        <v>126826561</v>
      </c>
      <c r="Y160" s="154">
        <f t="shared" si="54"/>
        <v>1.46</v>
      </c>
      <c r="AA160" s="154">
        <v>0</v>
      </c>
      <c r="AB160" s="154">
        <v>0</v>
      </c>
      <c r="AC160" s="154">
        <v>0</v>
      </c>
      <c r="AD160" s="154">
        <v>667.34</v>
      </c>
      <c r="AE160" s="154">
        <v>0</v>
      </c>
      <c r="AF160" s="154">
        <v>0</v>
      </c>
      <c r="AG160" s="154">
        <v>0</v>
      </c>
      <c r="AH160" s="154">
        <v>667.34</v>
      </c>
      <c r="AI160" s="154">
        <v>1</v>
      </c>
      <c r="AJ160" s="154">
        <v>1</v>
      </c>
      <c r="AK160" s="154">
        <v>1</v>
      </c>
      <c r="AL160" s="154">
        <v>1</v>
      </c>
      <c r="AM160" s="154">
        <v>-2</v>
      </c>
      <c r="AN160" s="154">
        <v>0</v>
      </c>
      <c r="AO160" s="154">
        <v>0</v>
      </c>
      <c r="AP160" s="154">
        <v>1</v>
      </c>
      <c r="AQ160" s="154">
        <v>1</v>
      </c>
      <c r="AR160" s="154">
        <v>0</v>
      </c>
      <c r="AS160" s="154" t="s">
        <v>86</v>
      </c>
      <c r="AT160" s="154">
        <v>1.46</v>
      </c>
      <c r="AU160" s="154" t="s">
        <v>86</v>
      </c>
      <c r="AV160" s="154">
        <v>1</v>
      </c>
      <c r="AW160" s="154">
        <v>2</v>
      </c>
      <c r="AX160" s="154">
        <v>68315329</v>
      </c>
      <c r="AY160" s="154">
        <v>1</v>
      </c>
      <c r="AZ160" s="154">
        <v>0</v>
      </c>
      <c r="BA160" s="154">
        <v>160</v>
      </c>
      <c r="BB160" s="154">
        <v>1</v>
      </c>
      <c r="BC160" s="154">
        <v>0</v>
      </c>
      <c r="BD160" s="154">
        <v>0</v>
      </c>
      <c r="BE160" s="154">
        <v>0</v>
      </c>
      <c r="BF160" s="154">
        <v>0</v>
      </c>
      <c r="BG160" s="154">
        <v>0</v>
      </c>
      <c r="BH160" s="154">
        <v>0</v>
      </c>
      <c r="BI160" s="154">
        <v>0</v>
      </c>
      <c r="BJ160" s="154">
        <v>0</v>
      </c>
      <c r="BK160" s="154">
        <v>0</v>
      </c>
      <c r="BL160" s="154">
        <v>0</v>
      </c>
      <c r="BM160" s="154">
        <v>974.31640000000004</v>
      </c>
      <c r="BN160" s="154">
        <v>1.46</v>
      </c>
      <c r="BO160" s="154">
        <v>0</v>
      </c>
      <c r="BP160" s="154">
        <v>1</v>
      </c>
      <c r="BQ160" s="154">
        <v>0</v>
      </c>
      <c r="BR160" s="154">
        <v>0</v>
      </c>
      <c r="BS160" s="154">
        <v>0</v>
      </c>
      <c r="BT160" s="154">
        <v>974.31640000000004</v>
      </c>
      <c r="BU160" s="154">
        <v>1.46</v>
      </c>
      <c r="BV160" s="154">
        <v>0</v>
      </c>
      <c r="BW160" s="154">
        <v>1</v>
      </c>
      <c r="CU160" s="154">
        <f>ROUND(AT160*Source!I578*AH160*AL160,2)</f>
        <v>974.32</v>
      </c>
      <c r="CV160" s="154">
        <f>ROUND(Y160*Source!I578,7)</f>
        <v>1.46</v>
      </c>
      <c r="CW160" s="154">
        <v>0</v>
      </c>
      <c r="CX160" s="154">
        <f>ROUND(Y160*Source!I578,7)</f>
        <v>1.46</v>
      </c>
      <c r="CY160" s="154">
        <f t="shared" si="66"/>
        <v>667.34</v>
      </c>
      <c r="CZ160" s="154">
        <f t="shared" si="67"/>
        <v>667.34</v>
      </c>
      <c r="DA160" s="154">
        <f t="shared" si="68"/>
        <v>1</v>
      </c>
      <c r="DB160" s="154">
        <f t="shared" si="55"/>
        <v>974.32</v>
      </c>
      <c r="DC160" s="154">
        <f t="shared" si="56"/>
        <v>0</v>
      </c>
      <c r="DD160" s="154" t="s">
        <v>86</v>
      </c>
      <c r="DE160" s="154" t="s">
        <v>86</v>
      </c>
      <c r="DF160" s="154">
        <f t="shared" si="65"/>
        <v>0</v>
      </c>
      <c r="DG160" s="154">
        <f t="shared" si="64"/>
        <v>0</v>
      </c>
      <c r="DH160" s="154">
        <f t="shared" si="57"/>
        <v>0</v>
      </c>
      <c r="DI160" s="154">
        <f t="shared" si="58"/>
        <v>974.32</v>
      </c>
      <c r="DJ160" s="154">
        <f t="shared" si="69"/>
        <v>974.32</v>
      </c>
      <c r="DK160" s="154">
        <v>1</v>
      </c>
      <c r="DL160" s="154" t="s">
        <v>86</v>
      </c>
      <c r="DM160" s="154">
        <v>0</v>
      </c>
      <c r="DN160" s="154" t="s">
        <v>86</v>
      </c>
      <c r="DO160" s="154">
        <v>0</v>
      </c>
    </row>
    <row r="161" spans="1:119" x14ac:dyDescent="0.2">
      <c r="A161" s="154">
        <f>ROW(Source!A579)</f>
        <v>579</v>
      </c>
      <c r="B161" s="154">
        <v>66504103</v>
      </c>
      <c r="C161" s="154">
        <v>66525997</v>
      </c>
      <c r="D161" s="154">
        <v>65610834</v>
      </c>
      <c r="E161" s="154">
        <v>117</v>
      </c>
      <c r="F161" s="154">
        <v>1</v>
      </c>
      <c r="G161" s="154">
        <v>1</v>
      </c>
      <c r="H161" s="154">
        <v>1</v>
      </c>
      <c r="I161" s="154" t="s">
        <v>637</v>
      </c>
      <c r="J161" s="154" t="s">
        <v>86</v>
      </c>
      <c r="K161" s="154" t="s">
        <v>638</v>
      </c>
      <c r="L161" s="154">
        <v>1369</v>
      </c>
      <c r="N161" s="154">
        <v>1013</v>
      </c>
      <c r="O161" s="154" t="s">
        <v>517</v>
      </c>
      <c r="P161" s="154" t="s">
        <v>517</v>
      </c>
      <c r="Q161" s="154">
        <v>1</v>
      </c>
      <c r="W161" s="154">
        <v>0</v>
      </c>
      <c r="X161" s="154">
        <v>286205319</v>
      </c>
      <c r="Y161" s="154">
        <f t="shared" ref="Y161:Y172" si="70">AT161</f>
        <v>0.41</v>
      </c>
      <c r="AA161" s="154">
        <v>0</v>
      </c>
      <c r="AB161" s="154">
        <v>0</v>
      </c>
      <c r="AC161" s="154">
        <v>0</v>
      </c>
      <c r="AD161" s="154">
        <v>682.51</v>
      </c>
      <c r="AE161" s="154">
        <v>0</v>
      </c>
      <c r="AF161" s="154">
        <v>0</v>
      </c>
      <c r="AG161" s="154">
        <v>0</v>
      </c>
      <c r="AH161" s="154">
        <v>682.51</v>
      </c>
      <c r="AI161" s="154">
        <v>1</v>
      </c>
      <c r="AJ161" s="154">
        <v>1</v>
      </c>
      <c r="AK161" s="154">
        <v>1</v>
      </c>
      <c r="AL161" s="154">
        <v>1</v>
      </c>
      <c r="AM161" s="154">
        <v>-2</v>
      </c>
      <c r="AN161" s="154">
        <v>0</v>
      </c>
      <c r="AO161" s="154">
        <v>0</v>
      </c>
      <c r="AP161" s="154">
        <v>1</v>
      </c>
      <c r="AQ161" s="154">
        <v>1</v>
      </c>
      <c r="AR161" s="154">
        <v>0</v>
      </c>
      <c r="AS161" s="154" t="s">
        <v>86</v>
      </c>
      <c r="AT161" s="154">
        <v>0.41</v>
      </c>
      <c r="AU161" s="154" t="s">
        <v>86</v>
      </c>
      <c r="AV161" s="154">
        <v>1</v>
      </c>
      <c r="AW161" s="154">
        <v>2</v>
      </c>
      <c r="AX161" s="154">
        <v>68315330</v>
      </c>
      <c r="AY161" s="154">
        <v>1</v>
      </c>
      <c r="AZ161" s="154">
        <v>0</v>
      </c>
      <c r="BA161" s="154">
        <v>161</v>
      </c>
      <c r="BB161" s="154">
        <v>1</v>
      </c>
      <c r="BC161" s="154">
        <v>0</v>
      </c>
      <c r="BD161" s="154">
        <v>0</v>
      </c>
      <c r="BE161" s="154">
        <v>0</v>
      </c>
      <c r="BF161" s="154">
        <v>0</v>
      </c>
      <c r="BG161" s="154">
        <v>0</v>
      </c>
      <c r="BH161" s="154">
        <v>0</v>
      </c>
      <c r="BI161" s="154">
        <v>0</v>
      </c>
      <c r="BJ161" s="154">
        <v>0</v>
      </c>
      <c r="BK161" s="154">
        <v>0</v>
      </c>
      <c r="BL161" s="154">
        <v>0</v>
      </c>
      <c r="BM161" s="154">
        <v>279.82909999999998</v>
      </c>
      <c r="BN161" s="154">
        <v>0.41</v>
      </c>
      <c r="BO161" s="154">
        <v>0</v>
      </c>
      <c r="BP161" s="154">
        <v>1</v>
      </c>
      <c r="BQ161" s="154">
        <v>0</v>
      </c>
      <c r="BR161" s="154">
        <v>0</v>
      </c>
      <c r="BS161" s="154">
        <v>0</v>
      </c>
      <c r="BT161" s="154">
        <v>279.82909999999998</v>
      </c>
      <c r="BU161" s="154">
        <v>0.41</v>
      </c>
      <c r="BV161" s="154">
        <v>0</v>
      </c>
      <c r="BW161" s="154">
        <v>1</v>
      </c>
      <c r="CU161" s="154">
        <f>ROUND(AT161*Source!I579*AH161*AL161,2)</f>
        <v>279.83</v>
      </c>
      <c r="CV161" s="154">
        <f>ROUND(Y161*Source!I579,7)</f>
        <v>0.41</v>
      </c>
      <c r="CW161" s="154">
        <v>0</v>
      </c>
      <c r="CX161" s="154">
        <f>ROUND(Y161*Source!I579,7)</f>
        <v>0.41</v>
      </c>
      <c r="CY161" s="154">
        <f t="shared" si="66"/>
        <v>682.51</v>
      </c>
      <c r="CZ161" s="154">
        <f t="shared" si="67"/>
        <v>682.51</v>
      </c>
      <c r="DA161" s="154">
        <f t="shared" si="68"/>
        <v>1</v>
      </c>
      <c r="DB161" s="154">
        <f t="shared" ref="DB161:DB172" si="71">ROUND(ROUND(AT161*CZ161,2),6)</f>
        <v>279.83</v>
      </c>
      <c r="DC161" s="154">
        <f t="shared" ref="DC161:DC172" si="72">ROUND(ROUND(AT161*AG161,2),6)</f>
        <v>0</v>
      </c>
      <c r="DD161" s="154" t="s">
        <v>86</v>
      </c>
      <c r="DE161" s="154" t="s">
        <v>86</v>
      </c>
      <c r="DF161" s="154">
        <f t="shared" si="65"/>
        <v>0</v>
      </c>
      <c r="DG161" s="154">
        <f t="shared" si="64"/>
        <v>0</v>
      </c>
      <c r="DH161" s="154">
        <f t="shared" ref="DH161:DH172" si="73">ROUND(ROUND(AG161,2)*CX161,2)</f>
        <v>0</v>
      </c>
      <c r="DI161" s="154">
        <f t="shared" ref="DI161:DI172" si="74">ROUND(ROUND(AH161,2)*CX161,2)</f>
        <v>279.83</v>
      </c>
      <c r="DJ161" s="154">
        <f t="shared" si="69"/>
        <v>279.83</v>
      </c>
      <c r="DK161" s="154">
        <v>1</v>
      </c>
      <c r="DL161" s="154" t="s">
        <v>86</v>
      </c>
      <c r="DM161" s="154">
        <v>0</v>
      </c>
      <c r="DN161" s="154" t="s">
        <v>86</v>
      </c>
      <c r="DO161" s="154">
        <v>0</v>
      </c>
    </row>
    <row r="162" spans="1:119" x14ac:dyDescent="0.2">
      <c r="A162" s="154">
        <f>ROW(Source!A579)</f>
        <v>579</v>
      </c>
      <c r="B162" s="154">
        <v>66504103</v>
      </c>
      <c r="C162" s="154">
        <v>66525997</v>
      </c>
      <c r="D162" s="154">
        <v>65610858</v>
      </c>
      <c r="E162" s="154">
        <v>117</v>
      </c>
      <c r="F162" s="154">
        <v>1</v>
      </c>
      <c r="G162" s="154">
        <v>1</v>
      </c>
      <c r="H162" s="154">
        <v>1</v>
      </c>
      <c r="I162" s="154" t="s">
        <v>630</v>
      </c>
      <c r="J162" s="154" t="s">
        <v>86</v>
      </c>
      <c r="K162" s="154" t="s">
        <v>631</v>
      </c>
      <c r="L162" s="154">
        <v>1369</v>
      </c>
      <c r="N162" s="154">
        <v>1013</v>
      </c>
      <c r="O162" s="154" t="s">
        <v>517</v>
      </c>
      <c r="P162" s="154" t="s">
        <v>517</v>
      </c>
      <c r="Q162" s="154">
        <v>1</v>
      </c>
      <c r="W162" s="154">
        <v>0</v>
      </c>
      <c r="X162" s="154">
        <v>126826561</v>
      </c>
      <c r="Y162" s="154">
        <f t="shared" si="70"/>
        <v>0.41</v>
      </c>
      <c r="AA162" s="154">
        <v>0</v>
      </c>
      <c r="AB162" s="154">
        <v>0</v>
      </c>
      <c r="AC162" s="154">
        <v>0</v>
      </c>
      <c r="AD162" s="154">
        <v>667.34</v>
      </c>
      <c r="AE162" s="154">
        <v>0</v>
      </c>
      <c r="AF162" s="154">
        <v>0</v>
      </c>
      <c r="AG162" s="154">
        <v>0</v>
      </c>
      <c r="AH162" s="154">
        <v>667.34</v>
      </c>
      <c r="AI162" s="154">
        <v>1</v>
      </c>
      <c r="AJ162" s="154">
        <v>1</v>
      </c>
      <c r="AK162" s="154">
        <v>1</v>
      </c>
      <c r="AL162" s="154">
        <v>1</v>
      </c>
      <c r="AM162" s="154">
        <v>-2</v>
      </c>
      <c r="AN162" s="154">
        <v>0</v>
      </c>
      <c r="AO162" s="154">
        <v>0</v>
      </c>
      <c r="AP162" s="154">
        <v>1</v>
      </c>
      <c r="AQ162" s="154">
        <v>1</v>
      </c>
      <c r="AR162" s="154">
        <v>0</v>
      </c>
      <c r="AS162" s="154" t="s">
        <v>86</v>
      </c>
      <c r="AT162" s="154">
        <v>0.41</v>
      </c>
      <c r="AU162" s="154" t="s">
        <v>86</v>
      </c>
      <c r="AV162" s="154">
        <v>1</v>
      </c>
      <c r="AW162" s="154">
        <v>2</v>
      </c>
      <c r="AX162" s="154">
        <v>68315331</v>
      </c>
      <c r="AY162" s="154">
        <v>1</v>
      </c>
      <c r="AZ162" s="154">
        <v>0</v>
      </c>
      <c r="BA162" s="154">
        <v>162</v>
      </c>
      <c r="BB162" s="154">
        <v>1</v>
      </c>
      <c r="BC162" s="154">
        <v>0</v>
      </c>
      <c r="BD162" s="154">
        <v>0</v>
      </c>
      <c r="BE162" s="154">
        <v>0</v>
      </c>
      <c r="BF162" s="154">
        <v>0</v>
      </c>
      <c r="BG162" s="154">
        <v>0</v>
      </c>
      <c r="BH162" s="154">
        <v>0</v>
      </c>
      <c r="BI162" s="154">
        <v>0</v>
      </c>
      <c r="BJ162" s="154">
        <v>0</v>
      </c>
      <c r="BK162" s="154">
        <v>0</v>
      </c>
      <c r="BL162" s="154">
        <v>0</v>
      </c>
      <c r="BM162" s="154">
        <v>273.60939999999999</v>
      </c>
      <c r="BN162" s="154">
        <v>0.41</v>
      </c>
      <c r="BO162" s="154">
        <v>0</v>
      </c>
      <c r="BP162" s="154">
        <v>1</v>
      </c>
      <c r="BQ162" s="154">
        <v>0</v>
      </c>
      <c r="BR162" s="154">
        <v>0</v>
      </c>
      <c r="BS162" s="154">
        <v>0</v>
      </c>
      <c r="BT162" s="154">
        <v>273.60939999999999</v>
      </c>
      <c r="BU162" s="154">
        <v>0.41</v>
      </c>
      <c r="BV162" s="154">
        <v>0</v>
      </c>
      <c r="BW162" s="154">
        <v>1</v>
      </c>
      <c r="CU162" s="154">
        <f>ROUND(AT162*Source!I579*AH162*AL162,2)</f>
        <v>273.61</v>
      </c>
      <c r="CV162" s="154">
        <f>ROUND(Y162*Source!I579,7)</f>
        <v>0.41</v>
      </c>
      <c r="CW162" s="154">
        <v>0</v>
      </c>
      <c r="CX162" s="154">
        <f>ROUND(Y162*Source!I579,7)</f>
        <v>0.41</v>
      </c>
      <c r="CY162" s="154">
        <f t="shared" si="66"/>
        <v>667.34</v>
      </c>
      <c r="CZ162" s="154">
        <f t="shared" si="67"/>
        <v>667.34</v>
      </c>
      <c r="DA162" s="154">
        <f t="shared" si="68"/>
        <v>1</v>
      </c>
      <c r="DB162" s="154">
        <f t="shared" si="71"/>
        <v>273.61</v>
      </c>
      <c r="DC162" s="154">
        <f t="shared" si="72"/>
        <v>0</v>
      </c>
      <c r="DD162" s="154" t="s">
        <v>86</v>
      </c>
      <c r="DE162" s="154" t="s">
        <v>86</v>
      </c>
      <c r="DF162" s="154">
        <f t="shared" si="65"/>
        <v>0</v>
      </c>
      <c r="DG162" s="154">
        <f t="shared" si="64"/>
        <v>0</v>
      </c>
      <c r="DH162" s="154">
        <f t="shared" si="73"/>
        <v>0</v>
      </c>
      <c r="DI162" s="154">
        <f t="shared" si="74"/>
        <v>273.61</v>
      </c>
      <c r="DJ162" s="154">
        <f t="shared" si="69"/>
        <v>273.61</v>
      </c>
      <c r="DK162" s="154">
        <v>1</v>
      </c>
      <c r="DL162" s="154" t="s">
        <v>86</v>
      </c>
      <c r="DM162" s="154">
        <v>0</v>
      </c>
      <c r="DN162" s="154" t="s">
        <v>86</v>
      </c>
      <c r="DO162" s="154">
        <v>0</v>
      </c>
    </row>
    <row r="163" spans="1:119" x14ac:dyDescent="0.2">
      <c r="A163" s="154">
        <f>ROW(Source!A649)</f>
        <v>649</v>
      </c>
      <c r="B163" s="154">
        <v>66504103</v>
      </c>
      <c r="C163" s="154">
        <v>66526002</v>
      </c>
      <c r="D163" s="154">
        <v>65610834</v>
      </c>
      <c r="E163" s="154">
        <v>117</v>
      </c>
      <c r="F163" s="154">
        <v>1</v>
      </c>
      <c r="G163" s="154">
        <v>1</v>
      </c>
      <c r="H163" s="154">
        <v>1</v>
      </c>
      <c r="I163" s="154" t="s">
        <v>637</v>
      </c>
      <c r="J163" s="154" t="s">
        <v>86</v>
      </c>
      <c r="K163" s="154" t="s">
        <v>638</v>
      </c>
      <c r="L163" s="154">
        <v>1369</v>
      </c>
      <c r="N163" s="154">
        <v>1013</v>
      </c>
      <c r="O163" s="154" t="s">
        <v>517</v>
      </c>
      <c r="P163" s="154" t="s">
        <v>517</v>
      </c>
      <c r="Q163" s="154">
        <v>1</v>
      </c>
      <c r="W163" s="154">
        <v>0</v>
      </c>
      <c r="X163" s="154">
        <v>286205319</v>
      </c>
      <c r="Y163" s="154">
        <f t="shared" si="70"/>
        <v>0.81</v>
      </c>
      <c r="AA163" s="154">
        <v>0</v>
      </c>
      <c r="AB163" s="154">
        <v>0</v>
      </c>
      <c r="AC163" s="154">
        <v>0</v>
      </c>
      <c r="AD163" s="154">
        <v>682.51</v>
      </c>
      <c r="AE163" s="154">
        <v>0</v>
      </c>
      <c r="AF163" s="154">
        <v>0</v>
      </c>
      <c r="AG163" s="154">
        <v>0</v>
      </c>
      <c r="AH163" s="154">
        <v>682.51</v>
      </c>
      <c r="AI163" s="154">
        <v>1</v>
      </c>
      <c r="AJ163" s="154">
        <v>1</v>
      </c>
      <c r="AK163" s="154">
        <v>1</v>
      </c>
      <c r="AL163" s="154">
        <v>1</v>
      </c>
      <c r="AM163" s="154">
        <v>-2</v>
      </c>
      <c r="AN163" s="154">
        <v>0</v>
      </c>
      <c r="AO163" s="154">
        <v>0</v>
      </c>
      <c r="AP163" s="154">
        <v>1</v>
      </c>
      <c r="AQ163" s="154">
        <v>1</v>
      </c>
      <c r="AR163" s="154">
        <v>0</v>
      </c>
      <c r="AS163" s="154" t="s">
        <v>86</v>
      </c>
      <c r="AT163" s="154">
        <v>0.81</v>
      </c>
      <c r="AU163" s="154" t="s">
        <v>86</v>
      </c>
      <c r="AV163" s="154">
        <v>1</v>
      </c>
      <c r="AW163" s="154">
        <v>2</v>
      </c>
      <c r="AX163" s="154">
        <v>68315332</v>
      </c>
      <c r="AY163" s="154">
        <v>1</v>
      </c>
      <c r="AZ163" s="154">
        <v>0</v>
      </c>
      <c r="BA163" s="154">
        <v>163</v>
      </c>
      <c r="BB163" s="154">
        <v>1</v>
      </c>
      <c r="BC163" s="154">
        <v>0</v>
      </c>
      <c r="BD163" s="154">
        <v>0</v>
      </c>
      <c r="BE163" s="154">
        <v>0</v>
      </c>
      <c r="BF163" s="154">
        <v>0</v>
      </c>
      <c r="BG163" s="154">
        <v>0</v>
      </c>
      <c r="BH163" s="154">
        <v>0</v>
      </c>
      <c r="BI163" s="154">
        <v>0</v>
      </c>
      <c r="BJ163" s="154">
        <v>0</v>
      </c>
      <c r="BK163" s="154">
        <v>0</v>
      </c>
      <c r="BL163" s="154">
        <v>0</v>
      </c>
      <c r="BM163" s="154">
        <v>552.83310000000006</v>
      </c>
      <c r="BN163" s="154">
        <v>0.81</v>
      </c>
      <c r="BO163" s="154">
        <v>0</v>
      </c>
      <c r="BP163" s="154">
        <v>1</v>
      </c>
      <c r="BQ163" s="154">
        <v>0</v>
      </c>
      <c r="BR163" s="154">
        <v>0</v>
      </c>
      <c r="BS163" s="154">
        <v>0</v>
      </c>
      <c r="BT163" s="154">
        <v>552.83310000000006</v>
      </c>
      <c r="BU163" s="154">
        <v>0.81</v>
      </c>
      <c r="BV163" s="154">
        <v>0</v>
      </c>
      <c r="BW163" s="154">
        <v>1</v>
      </c>
      <c r="CU163" s="154">
        <f>ROUND(AT163*Source!I649*AH163*AL163,2)</f>
        <v>552.83000000000004</v>
      </c>
      <c r="CV163" s="154">
        <f>ROUND(Y163*Source!I649,7)</f>
        <v>0.81</v>
      </c>
      <c r="CW163" s="154">
        <v>0</v>
      </c>
      <c r="CX163" s="154">
        <f>ROUND(Y163*Source!I649,7)</f>
        <v>0.81</v>
      </c>
      <c r="CY163" s="154">
        <f t="shared" si="66"/>
        <v>682.51</v>
      </c>
      <c r="CZ163" s="154">
        <f t="shared" si="67"/>
        <v>682.51</v>
      </c>
      <c r="DA163" s="154">
        <f t="shared" si="68"/>
        <v>1</v>
      </c>
      <c r="DB163" s="154">
        <f t="shared" si="71"/>
        <v>552.83000000000004</v>
      </c>
      <c r="DC163" s="154">
        <f t="shared" si="72"/>
        <v>0</v>
      </c>
      <c r="DD163" s="154" t="s">
        <v>86</v>
      </c>
      <c r="DE163" s="154" t="s">
        <v>86</v>
      </c>
      <c r="DF163" s="154">
        <f t="shared" si="65"/>
        <v>0</v>
      </c>
      <c r="DG163" s="154">
        <f t="shared" si="64"/>
        <v>0</v>
      </c>
      <c r="DH163" s="154">
        <f t="shared" si="73"/>
        <v>0</v>
      </c>
      <c r="DI163" s="154">
        <f t="shared" si="74"/>
        <v>552.83000000000004</v>
      </c>
      <c r="DJ163" s="154">
        <f t="shared" si="69"/>
        <v>552.83000000000004</v>
      </c>
      <c r="DK163" s="154">
        <v>1</v>
      </c>
      <c r="DL163" s="154" t="s">
        <v>86</v>
      </c>
      <c r="DM163" s="154">
        <v>0</v>
      </c>
      <c r="DN163" s="154" t="s">
        <v>86</v>
      </c>
      <c r="DO163" s="154">
        <v>0</v>
      </c>
    </row>
    <row r="164" spans="1:119" x14ac:dyDescent="0.2">
      <c r="A164" s="154">
        <f>ROW(Source!A649)</f>
        <v>649</v>
      </c>
      <c r="B164" s="154">
        <v>66504103</v>
      </c>
      <c r="C164" s="154">
        <v>66526002</v>
      </c>
      <c r="D164" s="154">
        <v>65610858</v>
      </c>
      <c r="E164" s="154">
        <v>117</v>
      </c>
      <c r="F164" s="154">
        <v>1</v>
      </c>
      <c r="G164" s="154">
        <v>1</v>
      </c>
      <c r="H164" s="154">
        <v>1</v>
      </c>
      <c r="I164" s="154" t="s">
        <v>630</v>
      </c>
      <c r="J164" s="154" t="s">
        <v>86</v>
      </c>
      <c r="K164" s="154" t="s">
        <v>631</v>
      </c>
      <c r="L164" s="154">
        <v>1369</v>
      </c>
      <c r="N164" s="154">
        <v>1013</v>
      </c>
      <c r="O164" s="154" t="s">
        <v>517</v>
      </c>
      <c r="P164" s="154" t="s">
        <v>517</v>
      </c>
      <c r="Q164" s="154">
        <v>1</v>
      </c>
      <c r="W164" s="154">
        <v>0</v>
      </c>
      <c r="X164" s="154">
        <v>126826561</v>
      </c>
      <c r="Y164" s="154">
        <f t="shared" si="70"/>
        <v>0.81</v>
      </c>
      <c r="AA164" s="154">
        <v>0</v>
      </c>
      <c r="AB164" s="154">
        <v>0</v>
      </c>
      <c r="AC164" s="154">
        <v>0</v>
      </c>
      <c r="AD164" s="154">
        <v>667.34</v>
      </c>
      <c r="AE164" s="154">
        <v>0</v>
      </c>
      <c r="AF164" s="154">
        <v>0</v>
      </c>
      <c r="AG164" s="154">
        <v>0</v>
      </c>
      <c r="AH164" s="154">
        <v>667.34</v>
      </c>
      <c r="AI164" s="154">
        <v>1</v>
      </c>
      <c r="AJ164" s="154">
        <v>1</v>
      </c>
      <c r="AK164" s="154">
        <v>1</v>
      </c>
      <c r="AL164" s="154">
        <v>1</v>
      </c>
      <c r="AM164" s="154">
        <v>-2</v>
      </c>
      <c r="AN164" s="154">
        <v>0</v>
      </c>
      <c r="AO164" s="154">
        <v>0</v>
      </c>
      <c r="AP164" s="154">
        <v>1</v>
      </c>
      <c r="AQ164" s="154">
        <v>1</v>
      </c>
      <c r="AR164" s="154">
        <v>0</v>
      </c>
      <c r="AS164" s="154" t="s">
        <v>86</v>
      </c>
      <c r="AT164" s="154">
        <v>0.81</v>
      </c>
      <c r="AU164" s="154" t="s">
        <v>86</v>
      </c>
      <c r="AV164" s="154">
        <v>1</v>
      </c>
      <c r="AW164" s="154">
        <v>2</v>
      </c>
      <c r="AX164" s="154">
        <v>68315333</v>
      </c>
      <c r="AY164" s="154">
        <v>1</v>
      </c>
      <c r="AZ164" s="154">
        <v>0</v>
      </c>
      <c r="BA164" s="154">
        <v>164</v>
      </c>
      <c r="BB164" s="154">
        <v>1</v>
      </c>
      <c r="BC164" s="154">
        <v>0</v>
      </c>
      <c r="BD164" s="154">
        <v>0</v>
      </c>
      <c r="BE164" s="154">
        <v>0</v>
      </c>
      <c r="BF164" s="154">
        <v>0</v>
      </c>
      <c r="BG164" s="154">
        <v>0</v>
      </c>
      <c r="BH164" s="154">
        <v>0</v>
      </c>
      <c r="BI164" s="154">
        <v>0</v>
      </c>
      <c r="BJ164" s="154">
        <v>0</v>
      </c>
      <c r="BK164" s="154">
        <v>0</v>
      </c>
      <c r="BL164" s="154">
        <v>0</v>
      </c>
      <c r="BM164" s="154">
        <v>540.54540000000009</v>
      </c>
      <c r="BN164" s="154">
        <v>0.81</v>
      </c>
      <c r="BO164" s="154">
        <v>0</v>
      </c>
      <c r="BP164" s="154">
        <v>1</v>
      </c>
      <c r="BQ164" s="154">
        <v>0</v>
      </c>
      <c r="BR164" s="154">
        <v>0</v>
      </c>
      <c r="BS164" s="154">
        <v>0</v>
      </c>
      <c r="BT164" s="154">
        <v>540.54540000000009</v>
      </c>
      <c r="BU164" s="154">
        <v>0.81</v>
      </c>
      <c r="BV164" s="154">
        <v>0</v>
      </c>
      <c r="BW164" s="154">
        <v>1</v>
      </c>
      <c r="CU164" s="154">
        <f>ROUND(AT164*Source!I649*AH164*AL164,2)</f>
        <v>540.54999999999995</v>
      </c>
      <c r="CV164" s="154">
        <f>ROUND(Y164*Source!I649,7)</f>
        <v>0.81</v>
      </c>
      <c r="CW164" s="154">
        <v>0</v>
      </c>
      <c r="CX164" s="154">
        <f>ROUND(Y164*Source!I649,7)</f>
        <v>0.81</v>
      </c>
      <c r="CY164" s="154">
        <f t="shared" si="66"/>
        <v>667.34</v>
      </c>
      <c r="CZ164" s="154">
        <f t="shared" si="67"/>
        <v>667.34</v>
      </c>
      <c r="DA164" s="154">
        <f t="shared" si="68"/>
        <v>1</v>
      </c>
      <c r="DB164" s="154">
        <f t="shared" si="71"/>
        <v>540.54999999999995</v>
      </c>
      <c r="DC164" s="154">
        <f t="shared" si="72"/>
        <v>0</v>
      </c>
      <c r="DD164" s="154" t="s">
        <v>86</v>
      </c>
      <c r="DE164" s="154" t="s">
        <v>86</v>
      </c>
      <c r="DF164" s="154">
        <f t="shared" si="65"/>
        <v>0</v>
      </c>
      <c r="DG164" s="154">
        <f t="shared" si="64"/>
        <v>0</v>
      </c>
      <c r="DH164" s="154">
        <f t="shared" si="73"/>
        <v>0</v>
      </c>
      <c r="DI164" s="154">
        <f t="shared" si="74"/>
        <v>540.54999999999995</v>
      </c>
      <c r="DJ164" s="154">
        <f t="shared" si="69"/>
        <v>540.54999999999995</v>
      </c>
      <c r="DK164" s="154">
        <v>1</v>
      </c>
      <c r="DL164" s="154" t="s">
        <v>86</v>
      </c>
      <c r="DM164" s="154">
        <v>0</v>
      </c>
      <c r="DN164" s="154" t="s">
        <v>86</v>
      </c>
      <c r="DO164" s="154">
        <v>0</v>
      </c>
    </row>
    <row r="165" spans="1:119" x14ac:dyDescent="0.2">
      <c r="A165" s="154">
        <f>ROW(Source!A650)</f>
        <v>650</v>
      </c>
      <c r="B165" s="154">
        <v>66504103</v>
      </c>
      <c r="C165" s="154">
        <v>66526007</v>
      </c>
      <c r="D165" s="154">
        <v>65610834</v>
      </c>
      <c r="E165" s="154">
        <v>117</v>
      </c>
      <c r="F165" s="154">
        <v>1</v>
      </c>
      <c r="G165" s="154">
        <v>1</v>
      </c>
      <c r="H165" s="154">
        <v>1</v>
      </c>
      <c r="I165" s="154" t="s">
        <v>637</v>
      </c>
      <c r="J165" s="154" t="s">
        <v>86</v>
      </c>
      <c r="K165" s="154" t="s">
        <v>638</v>
      </c>
      <c r="L165" s="154">
        <v>1369</v>
      </c>
      <c r="N165" s="154">
        <v>1013</v>
      </c>
      <c r="O165" s="154" t="s">
        <v>517</v>
      </c>
      <c r="P165" s="154" t="s">
        <v>517</v>
      </c>
      <c r="Q165" s="154">
        <v>1</v>
      </c>
      <c r="W165" s="154">
        <v>0</v>
      </c>
      <c r="X165" s="154">
        <v>286205319</v>
      </c>
      <c r="Y165" s="154">
        <f t="shared" si="70"/>
        <v>6.48</v>
      </c>
      <c r="AA165" s="154">
        <v>0</v>
      </c>
      <c r="AB165" s="154">
        <v>0</v>
      </c>
      <c r="AC165" s="154">
        <v>0</v>
      </c>
      <c r="AD165" s="154">
        <v>682.51</v>
      </c>
      <c r="AE165" s="154">
        <v>0</v>
      </c>
      <c r="AF165" s="154">
        <v>0</v>
      </c>
      <c r="AG165" s="154">
        <v>0</v>
      </c>
      <c r="AH165" s="154">
        <v>682.51</v>
      </c>
      <c r="AI165" s="154">
        <v>1</v>
      </c>
      <c r="AJ165" s="154">
        <v>1</v>
      </c>
      <c r="AK165" s="154">
        <v>1</v>
      </c>
      <c r="AL165" s="154">
        <v>1</v>
      </c>
      <c r="AM165" s="154">
        <v>-2</v>
      </c>
      <c r="AN165" s="154">
        <v>0</v>
      </c>
      <c r="AO165" s="154">
        <v>0</v>
      </c>
      <c r="AP165" s="154">
        <v>1</v>
      </c>
      <c r="AQ165" s="154">
        <v>1</v>
      </c>
      <c r="AR165" s="154">
        <v>0</v>
      </c>
      <c r="AS165" s="154" t="s">
        <v>86</v>
      </c>
      <c r="AT165" s="154">
        <v>6.48</v>
      </c>
      <c r="AU165" s="154" t="s">
        <v>86</v>
      </c>
      <c r="AV165" s="154">
        <v>1</v>
      </c>
      <c r="AW165" s="154">
        <v>2</v>
      </c>
      <c r="AX165" s="154">
        <v>68315334</v>
      </c>
      <c r="AY165" s="154">
        <v>1</v>
      </c>
      <c r="AZ165" s="154">
        <v>0</v>
      </c>
      <c r="BA165" s="154">
        <v>165</v>
      </c>
      <c r="BB165" s="154">
        <v>1</v>
      </c>
      <c r="BC165" s="154">
        <v>0</v>
      </c>
      <c r="BD165" s="154">
        <v>0</v>
      </c>
      <c r="BE165" s="154">
        <v>0</v>
      </c>
      <c r="BF165" s="154">
        <v>0</v>
      </c>
      <c r="BG165" s="154">
        <v>0</v>
      </c>
      <c r="BH165" s="154">
        <v>0</v>
      </c>
      <c r="BI165" s="154">
        <v>0</v>
      </c>
      <c r="BJ165" s="154">
        <v>0</v>
      </c>
      <c r="BK165" s="154">
        <v>0</v>
      </c>
      <c r="BL165" s="154">
        <v>0</v>
      </c>
      <c r="BM165" s="154">
        <v>4422.6648000000005</v>
      </c>
      <c r="BN165" s="154">
        <v>6.48</v>
      </c>
      <c r="BO165" s="154">
        <v>0</v>
      </c>
      <c r="BP165" s="154">
        <v>1</v>
      </c>
      <c r="BQ165" s="154">
        <v>0</v>
      </c>
      <c r="BR165" s="154">
        <v>0</v>
      </c>
      <c r="BS165" s="154">
        <v>0</v>
      </c>
      <c r="BT165" s="154">
        <v>4422.6648000000005</v>
      </c>
      <c r="BU165" s="154">
        <v>6.48</v>
      </c>
      <c r="BV165" s="154">
        <v>0</v>
      </c>
      <c r="BW165" s="154">
        <v>1</v>
      </c>
      <c r="CU165" s="154">
        <f>ROUND(AT165*Source!I650*AH165*AL165,2)</f>
        <v>132.68</v>
      </c>
      <c r="CV165" s="154">
        <f>ROUND(Y165*Source!I650,7)</f>
        <v>0.19439999999999999</v>
      </c>
      <c r="CW165" s="154">
        <v>0</v>
      </c>
      <c r="CX165" s="154">
        <f>ROUND(Y165*Source!I650,7)</f>
        <v>0.19439999999999999</v>
      </c>
      <c r="CY165" s="154">
        <f t="shared" si="66"/>
        <v>682.51</v>
      </c>
      <c r="CZ165" s="154">
        <f t="shared" si="67"/>
        <v>682.51</v>
      </c>
      <c r="DA165" s="154">
        <f t="shared" si="68"/>
        <v>1</v>
      </c>
      <c r="DB165" s="154">
        <f t="shared" si="71"/>
        <v>4422.66</v>
      </c>
      <c r="DC165" s="154">
        <f t="shared" si="72"/>
        <v>0</v>
      </c>
      <c r="DD165" s="154" t="s">
        <v>86</v>
      </c>
      <c r="DE165" s="154" t="s">
        <v>86</v>
      </c>
      <c r="DF165" s="154">
        <f t="shared" si="65"/>
        <v>0</v>
      </c>
      <c r="DG165" s="154">
        <f t="shared" si="64"/>
        <v>0</v>
      </c>
      <c r="DH165" s="154">
        <f t="shared" si="73"/>
        <v>0</v>
      </c>
      <c r="DI165" s="154">
        <f t="shared" si="74"/>
        <v>132.68</v>
      </c>
      <c r="DJ165" s="154">
        <f t="shared" si="69"/>
        <v>132.68</v>
      </c>
      <c r="DK165" s="154">
        <v>1</v>
      </c>
      <c r="DL165" s="154" t="s">
        <v>86</v>
      </c>
      <c r="DM165" s="154">
        <v>0</v>
      </c>
      <c r="DN165" s="154" t="s">
        <v>86</v>
      </c>
      <c r="DO165" s="154">
        <v>0</v>
      </c>
    </row>
    <row r="166" spans="1:119" x14ac:dyDescent="0.2">
      <c r="A166" s="154">
        <f>ROW(Source!A650)</f>
        <v>650</v>
      </c>
      <c r="B166" s="154">
        <v>66504103</v>
      </c>
      <c r="C166" s="154">
        <v>66526007</v>
      </c>
      <c r="D166" s="154">
        <v>65610858</v>
      </c>
      <c r="E166" s="154">
        <v>117</v>
      </c>
      <c r="F166" s="154">
        <v>1</v>
      </c>
      <c r="G166" s="154">
        <v>1</v>
      </c>
      <c r="H166" s="154">
        <v>1</v>
      </c>
      <c r="I166" s="154" t="s">
        <v>630</v>
      </c>
      <c r="J166" s="154" t="s">
        <v>86</v>
      </c>
      <c r="K166" s="154" t="s">
        <v>631</v>
      </c>
      <c r="L166" s="154">
        <v>1369</v>
      </c>
      <c r="N166" s="154">
        <v>1013</v>
      </c>
      <c r="O166" s="154" t="s">
        <v>517</v>
      </c>
      <c r="P166" s="154" t="s">
        <v>517</v>
      </c>
      <c r="Q166" s="154">
        <v>1</v>
      </c>
      <c r="W166" s="154">
        <v>0</v>
      </c>
      <c r="X166" s="154">
        <v>126826561</v>
      </c>
      <c r="Y166" s="154">
        <f t="shared" si="70"/>
        <v>6.48</v>
      </c>
      <c r="AA166" s="154">
        <v>0</v>
      </c>
      <c r="AB166" s="154">
        <v>0</v>
      </c>
      <c r="AC166" s="154">
        <v>0</v>
      </c>
      <c r="AD166" s="154">
        <v>667.34</v>
      </c>
      <c r="AE166" s="154">
        <v>0</v>
      </c>
      <c r="AF166" s="154">
        <v>0</v>
      </c>
      <c r="AG166" s="154">
        <v>0</v>
      </c>
      <c r="AH166" s="154">
        <v>667.34</v>
      </c>
      <c r="AI166" s="154">
        <v>1</v>
      </c>
      <c r="AJ166" s="154">
        <v>1</v>
      </c>
      <c r="AK166" s="154">
        <v>1</v>
      </c>
      <c r="AL166" s="154">
        <v>1</v>
      </c>
      <c r="AM166" s="154">
        <v>-2</v>
      </c>
      <c r="AN166" s="154">
        <v>0</v>
      </c>
      <c r="AO166" s="154">
        <v>0</v>
      </c>
      <c r="AP166" s="154">
        <v>1</v>
      </c>
      <c r="AQ166" s="154">
        <v>1</v>
      </c>
      <c r="AR166" s="154">
        <v>0</v>
      </c>
      <c r="AS166" s="154" t="s">
        <v>86</v>
      </c>
      <c r="AT166" s="154">
        <v>6.48</v>
      </c>
      <c r="AU166" s="154" t="s">
        <v>86</v>
      </c>
      <c r="AV166" s="154">
        <v>1</v>
      </c>
      <c r="AW166" s="154">
        <v>2</v>
      </c>
      <c r="AX166" s="154">
        <v>68315335</v>
      </c>
      <c r="AY166" s="154">
        <v>1</v>
      </c>
      <c r="AZ166" s="154">
        <v>0</v>
      </c>
      <c r="BA166" s="154">
        <v>166</v>
      </c>
      <c r="BB166" s="154">
        <v>1</v>
      </c>
      <c r="BC166" s="154">
        <v>0</v>
      </c>
      <c r="BD166" s="154">
        <v>0</v>
      </c>
      <c r="BE166" s="154">
        <v>0</v>
      </c>
      <c r="BF166" s="154">
        <v>0</v>
      </c>
      <c r="BG166" s="154">
        <v>0</v>
      </c>
      <c r="BH166" s="154">
        <v>0</v>
      </c>
      <c r="BI166" s="154">
        <v>0</v>
      </c>
      <c r="BJ166" s="154">
        <v>0</v>
      </c>
      <c r="BK166" s="154">
        <v>0</v>
      </c>
      <c r="BL166" s="154">
        <v>0</v>
      </c>
      <c r="BM166" s="154">
        <v>4324.3632000000007</v>
      </c>
      <c r="BN166" s="154">
        <v>6.48</v>
      </c>
      <c r="BO166" s="154">
        <v>0</v>
      </c>
      <c r="BP166" s="154">
        <v>1</v>
      </c>
      <c r="BQ166" s="154">
        <v>0</v>
      </c>
      <c r="BR166" s="154">
        <v>0</v>
      </c>
      <c r="BS166" s="154">
        <v>0</v>
      </c>
      <c r="BT166" s="154">
        <v>4324.3632000000007</v>
      </c>
      <c r="BU166" s="154">
        <v>6.48</v>
      </c>
      <c r="BV166" s="154">
        <v>0</v>
      </c>
      <c r="BW166" s="154">
        <v>1</v>
      </c>
      <c r="CU166" s="154">
        <f>ROUND(AT166*Source!I650*AH166*AL166,2)</f>
        <v>129.72999999999999</v>
      </c>
      <c r="CV166" s="154">
        <f>ROUND(Y166*Source!I650,7)</f>
        <v>0.19439999999999999</v>
      </c>
      <c r="CW166" s="154">
        <v>0</v>
      </c>
      <c r="CX166" s="154">
        <f>ROUND(Y166*Source!I650,7)</f>
        <v>0.19439999999999999</v>
      </c>
      <c r="CY166" s="154">
        <f t="shared" si="66"/>
        <v>667.34</v>
      </c>
      <c r="CZ166" s="154">
        <f t="shared" si="67"/>
        <v>667.34</v>
      </c>
      <c r="DA166" s="154">
        <f t="shared" si="68"/>
        <v>1</v>
      </c>
      <c r="DB166" s="154">
        <f t="shared" si="71"/>
        <v>4324.3599999999997</v>
      </c>
      <c r="DC166" s="154">
        <f t="shared" si="72"/>
        <v>0</v>
      </c>
      <c r="DD166" s="154" t="s">
        <v>86</v>
      </c>
      <c r="DE166" s="154" t="s">
        <v>86</v>
      </c>
      <c r="DF166" s="154">
        <f t="shared" si="65"/>
        <v>0</v>
      </c>
      <c r="DG166" s="154">
        <f t="shared" si="64"/>
        <v>0</v>
      </c>
      <c r="DH166" s="154">
        <f t="shared" si="73"/>
        <v>0</v>
      </c>
      <c r="DI166" s="154">
        <f t="shared" si="74"/>
        <v>129.72999999999999</v>
      </c>
      <c r="DJ166" s="154">
        <f t="shared" si="69"/>
        <v>129.72999999999999</v>
      </c>
      <c r="DK166" s="154">
        <v>1</v>
      </c>
      <c r="DL166" s="154" t="s">
        <v>86</v>
      </c>
      <c r="DM166" s="154">
        <v>0</v>
      </c>
      <c r="DN166" s="154" t="s">
        <v>86</v>
      </c>
      <c r="DO166" s="154">
        <v>0</v>
      </c>
    </row>
    <row r="167" spans="1:119" x14ac:dyDescent="0.2">
      <c r="A167" s="154">
        <f>ROW(Source!A651)</f>
        <v>651</v>
      </c>
      <c r="B167" s="154">
        <v>66504103</v>
      </c>
      <c r="C167" s="154">
        <v>66526012</v>
      </c>
      <c r="D167" s="154">
        <v>65610846</v>
      </c>
      <c r="E167" s="154">
        <v>117</v>
      </c>
      <c r="F167" s="154">
        <v>1</v>
      </c>
      <c r="G167" s="154">
        <v>1</v>
      </c>
      <c r="H167" s="154">
        <v>1</v>
      </c>
      <c r="I167" s="154" t="s">
        <v>643</v>
      </c>
      <c r="J167" s="154" t="s">
        <v>86</v>
      </c>
      <c r="K167" s="154" t="s">
        <v>644</v>
      </c>
      <c r="L167" s="154">
        <v>1369</v>
      </c>
      <c r="N167" s="154">
        <v>1013</v>
      </c>
      <c r="O167" s="154" t="s">
        <v>517</v>
      </c>
      <c r="P167" s="154" t="s">
        <v>517</v>
      </c>
      <c r="Q167" s="154">
        <v>1</v>
      </c>
      <c r="W167" s="154">
        <v>0</v>
      </c>
      <c r="X167" s="154">
        <v>-1275334932</v>
      </c>
      <c r="Y167" s="154">
        <f t="shared" si="70"/>
        <v>0.65</v>
      </c>
      <c r="AA167" s="154">
        <v>0</v>
      </c>
      <c r="AB167" s="154">
        <v>0</v>
      </c>
      <c r="AC167" s="154">
        <v>0</v>
      </c>
      <c r="AD167" s="154">
        <v>485.34</v>
      </c>
      <c r="AE167" s="154">
        <v>0</v>
      </c>
      <c r="AF167" s="154">
        <v>0</v>
      </c>
      <c r="AG167" s="154">
        <v>0</v>
      </c>
      <c r="AH167" s="154">
        <v>485.34</v>
      </c>
      <c r="AI167" s="154">
        <v>1</v>
      </c>
      <c r="AJ167" s="154">
        <v>1</v>
      </c>
      <c r="AK167" s="154">
        <v>1</v>
      </c>
      <c r="AL167" s="154">
        <v>1</v>
      </c>
      <c r="AM167" s="154">
        <v>-2</v>
      </c>
      <c r="AN167" s="154">
        <v>0</v>
      </c>
      <c r="AO167" s="154">
        <v>0</v>
      </c>
      <c r="AP167" s="154">
        <v>1</v>
      </c>
      <c r="AQ167" s="154">
        <v>1</v>
      </c>
      <c r="AR167" s="154">
        <v>0</v>
      </c>
      <c r="AS167" s="154" t="s">
        <v>86</v>
      </c>
      <c r="AT167" s="154">
        <v>0.65</v>
      </c>
      <c r="AU167" s="154" t="s">
        <v>86</v>
      </c>
      <c r="AV167" s="154">
        <v>1</v>
      </c>
      <c r="AW167" s="154">
        <v>2</v>
      </c>
      <c r="AX167" s="154">
        <v>68941098</v>
      </c>
      <c r="AY167" s="154">
        <v>1</v>
      </c>
      <c r="AZ167" s="154">
        <v>0</v>
      </c>
      <c r="BA167" s="154">
        <v>167</v>
      </c>
      <c r="BB167" s="154">
        <v>1</v>
      </c>
      <c r="BC167" s="154">
        <v>0</v>
      </c>
      <c r="BD167" s="154">
        <v>0</v>
      </c>
      <c r="BE167" s="154">
        <v>0</v>
      </c>
      <c r="BF167" s="154">
        <v>0</v>
      </c>
      <c r="BG167" s="154">
        <v>0</v>
      </c>
      <c r="BH167" s="154">
        <v>0</v>
      </c>
      <c r="BI167" s="154">
        <v>0</v>
      </c>
      <c r="BJ167" s="154">
        <v>0</v>
      </c>
      <c r="BK167" s="154">
        <v>0</v>
      </c>
      <c r="BL167" s="154">
        <v>0</v>
      </c>
      <c r="BM167" s="154">
        <v>315.471</v>
      </c>
      <c r="BN167" s="154">
        <v>0.65</v>
      </c>
      <c r="BO167" s="154">
        <v>0</v>
      </c>
      <c r="BP167" s="154">
        <v>1</v>
      </c>
      <c r="BQ167" s="154">
        <v>0</v>
      </c>
      <c r="BR167" s="154">
        <v>0</v>
      </c>
      <c r="BS167" s="154">
        <v>0</v>
      </c>
      <c r="BT167" s="154">
        <v>315.471</v>
      </c>
      <c r="BU167" s="154">
        <v>0.65</v>
      </c>
      <c r="BV167" s="154">
        <v>0</v>
      </c>
      <c r="BW167" s="154">
        <v>1</v>
      </c>
      <c r="CU167" s="154">
        <f>ROUND(AT167*Source!I651*AH167*AL167,2)</f>
        <v>946.41</v>
      </c>
      <c r="CV167" s="154">
        <f>ROUND(Y167*Source!I651,7)</f>
        <v>1.95</v>
      </c>
      <c r="CW167" s="154">
        <v>0</v>
      </c>
      <c r="CX167" s="154">
        <f>ROUND(Y167*Source!I651,7)</f>
        <v>1.95</v>
      </c>
      <c r="CY167" s="154">
        <f t="shared" si="66"/>
        <v>485.34</v>
      </c>
      <c r="CZ167" s="154">
        <f t="shared" si="67"/>
        <v>485.34</v>
      </c>
      <c r="DA167" s="154">
        <f t="shared" si="68"/>
        <v>1</v>
      </c>
      <c r="DB167" s="154">
        <f t="shared" si="71"/>
        <v>315.47000000000003</v>
      </c>
      <c r="DC167" s="154">
        <f t="shared" si="72"/>
        <v>0</v>
      </c>
      <c r="DD167" s="154" t="s">
        <v>86</v>
      </c>
      <c r="DE167" s="154" t="s">
        <v>86</v>
      </c>
      <c r="DF167" s="154">
        <f t="shared" si="65"/>
        <v>0</v>
      </c>
      <c r="DG167" s="154">
        <f t="shared" si="64"/>
        <v>0</v>
      </c>
      <c r="DH167" s="154">
        <f t="shared" si="73"/>
        <v>0</v>
      </c>
      <c r="DI167" s="154">
        <f t="shared" si="74"/>
        <v>946.41</v>
      </c>
      <c r="DJ167" s="154">
        <f t="shared" si="69"/>
        <v>946.41</v>
      </c>
      <c r="DK167" s="154">
        <v>1</v>
      </c>
      <c r="DL167" s="154" t="s">
        <v>86</v>
      </c>
      <c r="DM167" s="154">
        <v>0</v>
      </c>
      <c r="DN167" s="154" t="s">
        <v>86</v>
      </c>
      <c r="DO167" s="154">
        <v>0</v>
      </c>
    </row>
    <row r="168" spans="1:119" x14ac:dyDescent="0.2">
      <c r="A168" s="154">
        <f>ROW(Source!A651)</f>
        <v>651</v>
      </c>
      <c r="B168" s="154">
        <v>66504103</v>
      </c>
      <c r="C168" s="154">
        <v>66526012</v>
      </c>
      <c r="D168" s="154">
        <v>65610856</v>
      </c>
      <c r="E168" s="154">
        <v>117</v>
      </c>
      <c r="F168" s="154">
        <v>1</v>
      </c>
      <c r="G168" s="154">
        <v>1</v>
      </c>
      <c r="H168" s="154">
        <v>1</v>
      </c>
      <c r="I168" s="154" t="s">
        <v>645</v>
      </c>
      <c r="J168" s="154" t="s">
        <v>86</v>
      </c>
      <c r="K168" s="154" t="s">
        <v>646</v>
      </c>
      <c r="L168" s="154">
        <v>1369</v>
      </c>
      <c r="N168" s="154">
        <v>1013</v>
      </c>
      <c r="O168" s="154" t="s">
        <v>517</v>
      </c>
      <c r="P168" s="154" t="s">
        <v>517</v>
      </c>
      <c r="Q168" s="154">
        <v>1</v>
      </c>
      <c r="W168" s="154">
        <v>0</v>
      </c>
      <c r="X168" s="154">
        <v>-2140504649</v>
      </c>
      <c r="Y168" s="154">
        <f t="shared" si="70"/>
        <v>0.97</v>
      </c>
      <c r="AA168" s="154">
        <v>0</v>
      </c>
      <c r="AB168" s="154">
        <v>0</v>
      </c>
      <c r="AC168" s="154">
        <v>0</v>
      </c>
      <c r="AD168" s="154">
        <v>743.17</v>
      </c>
      <c r="AE168" s="154">
        <v>0</v>
      </c>
      <c r="AF168" s="154">
        <v>0</v>
      </c>
      <c r="AG168" s="154">
        <v>0</v>
      </c>
      <c r="AH168" s="154">
        <v>743.17</v>
      </c>
      <c r="AI168" s="154">
        <v>1</v>
      </c>
      <c r="AJ168" s="154">
        <v>1</v>
      </c>
      <c r="AK168" s="154">
        <v>1</v>
      </c>
      <c r="AL168" s="154">
        <v>1</v>
      </c>
      <c r="AM168" s="154">
        <v>-2</v>
      </c>
      <c r="AN168" s="154">
        <v>0</v>
      </c>
      <c r="AO168" s="154">
        <v>0</v>
      </c>
      <c r="AP168" s="154">
        <v>1</v>
      </c>
      <c r="AQ168" s="154">
        <v>1</v>
      </c>
      <c r="AR168" s="154">
        <v>0</v>
      </c>
      <c r="AS168" s="154" t="s">
        <v>86</v>
      </c>
      <c r="AT168" s="154">
        <v>0.97</v>
      </c>
      <c r="AU168" s="154" t="s">
        <v>86</v>
      </c>
      <c r="AV168" s="154">
        <v>1</v>
      </c>
      <c r="AW168" s="154">
        <v>2</v>
      </c>
      <c r="AX168" s="154">
        <v>68941099</v>
      </c>
      <c r="AY168" s="154">
        <v>1</v>
      </c>
      <c r="AZ168" s="154">
        <v>0</v>
      </c>
      <c r="BA168" s="154">
        <v>168</v>
      </c>
      <c r="BB168" s="154">
        <v>1</v>
      </c>
      <c r="BC168" s="154">
        <v>0</v>
      </c>
      <c r="BD168" s="154">
        <v>0</v>
      </c>
      <c r="BE168" s="154">
        <v>0</v>
      </c>
      <c r="BF168" s="154">
        <v>0</v>
      </c>
      <c r="BG168" s="154">
        <v>0</v>
      </c>
      <c r="BH168" s="154">
        <v>0</v>
      </c>
      <c r="BI168" s="154">
        <v>0</v>
      </c>
      <c r="BJ168" s="154">
        <v>0</v>
      </c>
      <c r="BK168" s="154">
        <v>0</v>
      </c>
      <c r="BL168" s="154">
        <v>0</v>
      </c>
      <c r="BM168" s="154">
        <v>720.87489999999991</v>
      </c>
      <c r="BN168" s="154">
        <v>0.97</v>
      </c>
      <c r="BO168" s="154">
        <v>0</v>
      </c>
      <c r="BP168" s="154">
        <v>1</v>
      </c>
      <c r="BQ168" s="154">
        <v>0</v>
      </c>
      <c r="BR168" s="154">
        <v>0</v>
      </c>
      <c r="BS168" s="154">
        <v>0</v>
      </c>
      <c r="BT168" s="154">
        <v>720.87489999999991</v>
      </c>
      <c r="BU168" s="154">
        <v>0.97</v>
      </c>
      <c r="BV168" s="154">
        <v>0</v>
      </c>
      <c r="BW168" s="154">
        <v>1</v>
      </c>
      <c r="CU168" s="154">
        <f>ROUND(AT168*Source!I651*AH168*AL168,2)</f>
        <v>2162.62</v>
      </c>
      <c r="CV168" s="154">
        <f>ROUND(Y168*Source!I651,7)</f>
        <v>2.91</v>
      </c>
      <c r="CW168" s="154">
        <v>0</v>
      </c>
      <c r="CX168" s="154">
        <f>ROUND(Y168*Source!I651,7)</f>
        <v>2.91</v>
      </c>
      <c r="CY168" s="154">
        <f t="shared" si="66"/>
        <v>743.17</v>
      </c>
      <c r="CZ168" s="154">
        <f t="shared" si="67"/>
        <v>743.17</v>
      </c>
      <c r="DA168" s="154">
        <f t="shared" si="68"/>
        <v>1</v>
      </c>
      <c r="DB168" s="154">
        <f t="shared" si="71"/>
        <v>720.87</v>
      </c>
      <c r="DC168" s="154">
        <f t="shared" si="72"/>
        <v>0</v>
      </c>
      <c r="DD168" s="154" t="s">
        <v>86</v>
      </c>
      <c r="DE168" s="154" t="s">
        <v>86</v>
      </c>
      <c r="DF168" s="154">
        <f t="shared" si="65"/>
        <v>0</v>
      </c>
      <c r="DG168" s="154">
        <f t="shared" si="64"/>
        <v>0</v>
      </c>
      <c r="DH168" s="154">
        <f t="shared" si="73"/>
        <v>0</v>
      </c>
      <c r="DI168" s="154">
        <f t="shared" si="74"/>
        <v>2162.62</v>
      </c>
      <c r="DJ168" s="154">
        <f t="shared" si="69"/>
        <v>2162.62</v>
      </c>
      <c r="DK168" s="154">
        <v>1</v>
      </c>
      <c r="DL168" s="154" t="s">
        <v>86</v>
      </c>
      <c r="DM168" s="154">
        <v>0</v>
      </c>
      <c r="DN168" s="154" t="s">
        <v>86</v>
      </c>
      <c r="DO168" s="154">
        <v>0</v>
      </c>
    </row>
    <row r="169" spans="1:119" x14ac:dyDescent="0.2">
      <c r="A169" s="154">
        <f>ROW(Source!A652)</f>
        <v>652</v>
      </c>
      <c r="B169" s="154">
        <v>66504103</v>
      </c>
      <c r="C169" s="154">
        <v>66526032</v>
      </c>
      <c r="D169" s="154">
        <v>65610846</v>
      </c>
      <c r="E169" s="154">
        <v>117</v>
      </c>
      <c r="F169" s="154">
        <v>1</v>
      </c>
      <c r="G169" s="154">
        <v>1</v>
      </c>
      <c r="H169" s="154">
        <v>1</v>
      </c>
      <c r="I169" s="154" t="s">
        <v>643</v>
      </c>
      <c r="J169" s="154" t="s">
        <v>86</v>
      </c>
      <c r="K169" s="154" t="s">
        <v>644</v>
      </c>
      <c r="L169" s="154">
        <v>1369</v>
      </c>
      <c r="N169" s="154">
        <v>1013</v>
      </c>
      <c r="O169" s="154" t="s">
        <v>517</v>
      </c>
      <c r="P169" s="154" t="s">
        <v>517</v>
      </c>
      <c r="Q169" s="154">
        <v>1</v>
      </c>
      <c r="W169" s="154">
        <v>0</v>
      </c>
      <c r="X169" s="154">
        <v>-1275334932</v>
      </c>
      <c r="Y169" s="154">
        <f t="shared" si="70"/>
        <v>0.52</v>
      </c>
      <c r="AA169" s="154">
        <v>0</v>
      </c>
      <c r="AB169" s="154">
        <v>0</v>
      </c>
      <c r="AC169" s="154">
        <v>0</v>
      </c>
      <c r="AD169" s="154">
        <v>485.34</v>
      </c>
      <c r="AE169" s="154">
        <v>0</v>
      </c>
      <c r="AF169" s="154">
        <v>0</v>
      </c>
      <c r="AG169" s="154">
        <v>0</v>
      </c>
      <c r="AH169" s="154">
        <v>485.34</v>
      </c>
      <c r="AI169" s="154">
        <v>1</v>
      </c>
      <c r="AJ169" s="154">
        <v>1</v>
      </c>
      <c r="AK169" s="154">
        <v>1</v>
      </c>
      <c r="AL169" s="154">
        <v>1</v>
      </c>
      <c r="AM169" s="154">
        <v>-2</v>
      </c>
      <c r="AN169" s="154">
        <v>0</v>
      </c>
      <c r="AO169" s="154">
        <v>0</v>
      </c>
      <c r="AP169" s="154">
        <v>1</v>
      </c>
      <c r="AQ169" s="154">
        <v>1</v>
      </c>
      <c r="AR169" s="154">
        <v>0</v>
      </c>
      <c r="AS169" s="154" t="s">
        <v>86</v>
      </c>
      <c r="AT169" s="154">
        <v>0.52</v>
      </c>
      <c r="AU169" s="154" t="s">
        <v>86</v>
      </c>
      <c r="AV169" s="154">
        <v>1</v>
      </c>
      <c r="AW169" s="154">
        <v>2</v>
      </c>
      <c r="AX169" s="154">
        <v>68315338</v>
      </c>
      <c r="AY169" s="154">
        <v>1</v>
      </c>
      <c r="AZ169" s="154">
        <v>0</v>
      </c>
      <c r="BA169" s="154">
        <v>169</v>
      </c>
      <c r="BB169" s="154">
        <v>1</v>
      </c>
      <c r="BC169" s="154">
        <v>0</v>
      </c>
      <c r="BD169" s="154">
        <v>0</v>
      </c>
      <c r="BE169" s="154">
        <v>0</v>
      </c>
      <c r="BF169" s="154">
        <v>0</v>
      </c>
      <c r="BG169" s="154">
        <v>0</v>
      </c>
      <c r="BH169" s="154">
        <v>0</v>
      </c>
      <c r="BI169" s="154">
        <v>0</v>
      </c>
      <c r="BJ169" s="154">
        <v>0</v>
      </c>
      <c r="BK169" s="154">
        <v>0</v>
      </c>
      <c r="BL169" s="154">
        <v>0</v>
      </c>
      <c r="BM169" s="154">
        <v>252.3768</v>
      </c>
      <c r="BN169" s="154">
        <v>0.52</v>
      </c>
      <c r="BO169" s="154">
        <v>0</v>
      </c>
      <c r="BP169" s="154">
        <v>1</v>
      </c>
      <c r="BQ169" s="154">
        <v>0</v>
      </c>
      <c r="BR169" s="154">
        <v>0</v>
      </c>
      <c r="BS169" s="154">
        <v>0</v>
      </c>
      <c r="BT169" s="154">
        <v>252.3768</v>
      </c>
      <c r="BU169" s="154">
        <v>0.52</v>
      </c>
      <c r="BV169" s="154">
        <v>0</v>
      </c>
      <c r="BW169" s="154">
        <v>1</v>
      </c>
      <c r="CU169" s="154">
        <f>ROUND(AT169*Source!I652*AH169*AL169,2)</f>
        <v>757.13</v>
      </c>
      <c r="CV169" s="154">
        <f>ROUND(Y169*Source!I652,7)</f>
        <v>1.56</v>
      </c>
      <c r="CW169" s="154">
        <v>0</v>
      </c>
      <c r="CX169" s="154">
        <f>ROUND(Y169*Source!I652,7)</f>
        <v>1.56</v>
      </c>
      <c r="CY169" s="154">
        <f t="shared" si="66"/>
        <v>485.34</v>
      </c>
      <c r="CZ169" s="154">
        <f t="shared" si="67"/>
        <v>485.34</v>
      </c>
      <c r="DA169" s="154">
        <f t="shared" si="68"/>
        <v>1</v>
      </c>
      <c r="DB169" s="154">
        <f t="shared" si="71"/>
        <v>252.38</v>
      </c>
      <c r="DC169" s="154">
        <f t="shared" si="72"/>
        <v>0</v>
      </c>
      <c r="DD169" s="154" t="s">
        <v>86</v>
      </c>
      <c r="DE169" s="154" t="s">
        <v>86</v>
      </c>
      <c r="DF169" s="154">
        <f t="shared" si="65"/>
        <v>0</v>
      </c>
      <c r="DG169" s="154">
        <f t="shared" si="64"/>
        <v>0</v>
      </c>
      <c r="DH169" s="154">
        <f t="shared" si="73"/>
        <v>0</v>
      </c>
      <c r="DI169" s="154">
        <f t="shared" si="74"/>
        <v>757.13</v>
      </c>
      <c r="DJ169" s="154">
        <f t="shared" si="69"/>
        <v>757.13</v>
      </c>
      <c r="DK169" s="154">
        <v>1</v>
      </c>
      <c r="DL169" s="154" t="s">
        <v>86</v>
      </c>
      <c r="DM169" s="154">
        <v>0</v>
      </c>
      <c r="DN169" s="154" t="s">
        <v>86</v>
      </c>
      <c r="DO169" s="154">
        <v>0</v>
      </c>
    </row>
    <row r="170" spans="1:119" x14ac:dyDescent="0.2">
      <c r="A170" s="154">
        <f>ROW(Source!A652)</f>
        <v>652</v>
      </c>
      <c r="B170" s="154">
        <v>66504103</v>
      </c>
      <c r="C170" s="154">
        <v>66526032</v>
      </c>
      <c r="D170" s="154">
        <v>65610856</v>
      </c>
      <c r="E170" s="154">
        <v>117</v>
      </c>
      <c r="F170" s="154">
        <v>1</v>
      </c>
      <c r="G170" s="154">
        <v>1</v>
      </c>
      <c r="H170" s="154">
        <v>1</v>
      </c>
      <c r="I170" s="154" t="s">
        <v>645</v>
      </c>
      <c r="J170" s="154" t="s">
        <v>86</v>
      </c>
      <c r="K170" s="154" t="s">
        <v>646</v>
      </c>
      <c r="L170" s="154">
        <v>1369</v>
      </c>
      <c r="N170" s="154">
        <v>1013</v>
      </c>
      <c r="O170" s="154" t="s">
        <v>517</v>
      </c>
      <c r="P170" s="154" t="s">
        <v>517</v>
      </c>
      <c r="Q170" s="154">
        <v>1</v>
      </c>
      <c r="W170" s="154">
        <v>0</v>
      </c>
      <c r="X170" s="154">
        <v>-2140504649</v>
      </c>
      <c r="Y170" s="154">
        <f t="shared" si="70"/>
        <v>0.78</v>
      </c>
      <c r="AA170" s="154">
        <v>0</v>
      </c>
      <c r="AB170" s="154">
        <v>0</v>
      </c>
      <c r="AC170" s="154">
        <v>0</v>
      </c>
      <c r="AD170" s="154">
        <v>743.17</v>
      </c>
      <c r="AE170" s="154">
        <v>0</v>
      </c>
      <c r="AF170" s="154">
        <v>0</v>
      </c>
      <c r="AG170" s="154">
        <v>0</v>
      </c>
      <c r="AH170" s="154">
        <v>743.17</v>
      </c>
      <c r="AI170" s="154">
        <v>1</v>
      </c>
      <c r="AJ170" s="154">
        <v>1</v>
      </c>
      <c r="AK170" s="154">
        <v>1</v>
      </c>
      <c r="AL170" s="154">
        <v>1</v>
      </c>
      <c r="AM170" s="154">
        <v>-2</v>
      </c>
      <c r="AN170" s="154">
        <v>0</v>
      </c>
      <c r="AO170" s="154">
        <v>0</v>
      </c>
      <c r="AP170" s="154">
        <v>1</v>
      </c>
      <c r="AQ170" s="154">
        <v>1</v>
      </c>
      <c r="AR170" s="154">
        <v>0</v>
      </c>
      <c r="AS170" s="154" t="s">
        <v>86</v>
      </c>
      <c r="AT170" s="154">
        <v>0.78</v>
      </c>
      <c r="AU170" s="154" t="s">
        <v>86</v>
      </c>
      <c r="AV170" s="154">
        <v>1</v>
      </c>
      <c r="AW170" s="154">
        <v>2</v>
      </c>
      <c r="AX170" s="154">
        <v>68315339</v>
      </c>
      <c r="AY170" s="154">
        <v>1</v>
      </c>
      <c r="AZ170" s="154">
        <v>0</v>
      </c>
      <c r="BA170" s="154">
        <v>170</v>
      </c>
      <c r="BB170" s="154">
        <v>1</v>
      </c>
      <c r="BC170" s="154">
        <v>0</v>
      </c>
      <c r="BD170" s="154">
        <v>0</v>
      </c>
      <c r="BE170" s="154">
        <v>0</v>
      </c>
      <c r="BF170" s="154">
        <v>0</v>
      </c>
      <c r="BG170" s="154">
        <v>0</v>
      </c>
      <c r="BH170" s="154">
        <v>0</v>
      </c>
      <c r="BI170" s="154">
        <v>0</v>
      </c>
      <c r="BJ170" s="154">
        <v>0</v>
      </c>
      <c r="BK170" s="154">
        <v>0</v>
      </c>
      <c r="BL170" s="154">
        <v>0</v>
      </c>
      <c r="BM170" s="154">
        <v>579.67259999999999</v>
      </c>
      <c r="BN170" s="154">
        <v>0.78</v>
      </c>
      <c r="BO170" s="154">
        <v>0</v>
      </c>
      <c r="BP170" s="154">
        <v>1</v>
      </c>
      <c r="BQ170" s="154">
        <v>0</v>
      </c>
      <c r="BR170" s="154">
        <v>0</v>
      </c>
      <c r="BS170" s="154">
        <v>0</v>
      </c>
      <c r="BT170" s="154">
        <v>579.67259999999999</v>
      </c>
      <c r="BU170" s="154">
        <v>0.78</v>
      </c>
      <c r="BV170" s="154">
        <v>0</v>
      </c>
      <c r="BW170" s="154">
        <v>1</v>
      </c>
      <c r="CU170" s="154">
        <f>ROUND(AT170*Source!I652*AH170*AL170,2)</f>
        <v>1739.02</v>
      </c>
      <c r="CV170" s="154">
        <f>ROUND(Y170*Source!I652,7)</f>
        <v>2.34</v>
      </c>
      <c r="CW170" s="154">
        <v>0</v>
      </c>
      <c r="CX170" s="154">
        <f>ROUND(Y170*Source!I652,7)</f>
        <v>2.34</v>
      </c>
      <c r="CY170" s="154">
        <f t="shared" si="66"/>
        <v>743.17</v>
      </c>
      <c r="CZ170" s="154">
        <f t="shared" si="67"/>
        <v>743.17</v>
      </c>
      <c r="DA170" s="154">
        <f t="shared" si="68"/>
        <v>1</v>
      </c>
      <c r="DB170" s="154">
        <f t="shared" si="71"/>
        <v>579.66999999999996</v>
      </c>
      <c r="DC170" s="154">
        <f t="shared" si="72"/>
        <v>0</v>
      </c>
      <c r="DD170" s="154" t="s">
        <v>86</v>
      </c>
      <c r="DE170" s="154" t="s">
        <v>86</v>
      </c>
      <c r="DF170" s="154">
        <f t="shared" si="65"/>
        <v>0</v>
      </c>
      <c r="DG170" s="154">
        <f t="shared" si="64"/>
        <v>0</v>
      </c>
      <c r="DH170" s="154">
        <f t="shared" si="73"/>
        <v>0</v>
      </c>
      <c r="DI170" s="154">
        <f t="shared" si="74"/>
        <v>1739.02</v>
      </c>
      <c r="DJ170" s="154">
        <f t="shared" si="69"/>
        <v>1739.02</v>
      </c>
      <c r="DK170" s="154">
        <v>1</v>
      </c>
      <c r="DL170" s="154" t="s">
        <v>86</v>
      </c>
      <c r="DM170" s="154">
        <v>0</v>
      </c>
      <c r="DN170" s="154" t="s">
        <v>86</v>
      </c>
      <c r="DO170" s="154">
        <v>0</v>
      </c>
    </row>
    <row r="171" spans="1:119" x14ac:dyDescent="0.2">
      <c r="A171" s="154">
        <f>ROW(Source!A653)</f>
        <v>653</v>
      </c>
      <c r="B171" s="154">
        <v>66504103</v>
      </c>
      <c r="C171" s="154">
        <v>66526037</v>
      </c>
      <c r="D171" s="154">
        <v>65610832</v>
      </c>
      <c r="E171" s="154">
        <v>117</v>
      </c>
      <c r="F171" s="154">
        <v>1</v>
      </c>
      <c r="G171" s="154">
        <v>1</v>
      </c>
      <c r="H171" s="154">
        <v>1</v>
      </c>
      <c r="I171" s="154" t="s">
        <v>520</v>
      </c>
      <c r="J171" s="154" t="s">
        <v>86</v>
      </c>
      <c r="K171" s="154" t="s">
        <v>521</v>
      </c>
      <c r="L171" s="154">
        <v>1369</v>
      </c>
      <c r="N171" s="154">
        <v>1013</v>
      </c>
      <c r="O171" s="154" t="s">
        <v>517</v>
      </c>
      <c r="P171" s="154" t="s">
        <v>517</v>
      </c>
      <c r="Q171" s="154">
        <v>1</v>
      </c>
      <c r="W171" s="154">
        <v>0</v>
      </c>
      <c r="X171" s="154">
        <v>1518711480</v>
      </c>
      <c r="Y171" s="154">
        <f t="shared" si="70"/>
        <v>0.65</v>
      </c>
      <c r="AA171" s="154">
        <v>0</v>
      </c>
      <c r="AB171" s="154">
        <v>0</v>
      </c>
      <c r="AC171" s="154">
        <v>0</v>
      </c>
      <c r="AD171" s="154">
        <v>583.91999999999996</v>
      </c>
      <c r="AE171" s="154">
        <v>0</v>
      </c>
      <c r="AF171" s="154">
        <v>0</v>
      </c>
      <c r="AG171" s="154">
        <v>0</v>
      </c>
      <c r="AH171" s="154">
        <v>583.91999999999996</v>
      </c>
      <c r="AI171" s="154">
        <v>1</v>
      </c>
      <c r="AJ171" s="154">
        <v>1</v>
      </c>
      <c r="AK171" s="154">
        <v>1</v>
      </c>
      <c r="AL171" s="154">
        <v>1</v>
      </c>
      <c r="AM171" s="154">
        <v>-2</v>
      </c>
      <c r="AN171" s="154">
        <v>0</v>
      </c>
      <c r="AO171" s="154">
        <v>0</v>
      </c>
      <c r="AP171" s="154">
        <v>1</v>
      </c>
      <c r="AQ171" s="154">
        <v>1</v>
      </c>
      <c r="AR171" s="154">
        <v>0</v>
      </c>
      <c r="AS171" s="154" t="s">
        <v>86</v>
      </c>
      <c r="AT171" s="154">
        <v>0.65</v>
      </c>
      <c r="AU171" s="154" t="s">
        <v>86</v>
      </c>
      <c r="AV171" s="154">
        <v>1</v>
      </c>
      <c r="AW171" s="154">
        <v>2</v>
      </c>
      <c r="AX171" s="154">
        <v>68315340</v>
      </c>
      <c r="AY171" s="154">
        <v>1</v>
      </c>
      <c r="AZ171" s="154">
        <v>0</v>
      </c>
      <c r="BA171" s="154">
        <v>171</v>
      </c>
      <c r="BB171" s="154">
        <v>1</v>
      </c>
      <c r="BC171" s="154">
        <v>0</v>
      </c>
      <c r="BD171" s="154">
        <v>0</v>
      </c>
      <c r="BE171" s="154">
        <v>0</v>
      </c>
      <c r="BF171" s="154">
        <v>0</v>
      </c>
      <c r="BG171" s="154">
        <v>0</v>
      </c>
      <c r="BH171" s="154">
        <v>0</v>
      </c>
      <c r="BI171" s="154">
        <v>0</v>
      </c>
      <c r="BJ171" s="154">
        <v>0</v>
      </c>
      <c r="BK171" s="154">
        <v>0</v>
      </c>
      <c r="BL171" s="154">
        <v>0</v>
      </c>
      <c r="BM171" s="154">
        <v>379.548</v>
      </c>
      <c r="BN171" s="154">
        <v>0.65</v>
      </c>
      <c r="BO171" s="154">
        <v>0</v>
      </c>
      <c r="BP171" s="154">
        <v>1</v>
      </c>
      <c r="BQ171" s="154">
        <v>0</v>
      </c>
      <c r="BR171" s="154">
        <v>0</v>
      </c>
      <c r="BS171" s="154">
        <v>0</v>
      </c>
      <c r="BT171" s="154">
        <v>379.548</v>
      </c>
      <c r="BU171" s="154">
        <v>0.65</v>
      </c>
      <c r="BV171" s="154">
        <v>0</v>
      </c>
      <c r="BW171" s="154">
        <v>1</v>
      </c>
      <c r="CU171" s="154">
        <f>ROUND(AT171*Source!I653*AH171*AL171,2)</f>
        <v>1138.6400000000001</v>
      </c>
      <c r="CV171" s="154">
        <f>ROUND(Y171*Source!I653,7)</f>
        <v>1.95</v>
      </c>
      <c r="CW171" s="154">
        <v>0</v>
      </c>
      <c r="CX171" s="154">
        <f>ROUND(Y171*Source!I653,7)</f>
        <v>1.95</v>
      </c>
      <c r="CY171" s="154">
        <f t="shared" si="66"/>
        <v>583.91999999999996</v>
      </c>
      <c r="CZ171" s="154">
        <f t="shared" si="67"/>
        <v>583.91999999999996</v>
      </c>
      <c r="DA171" s="154">
        <f t="shared" si="68"/>
        <v>1</v>
      </c>
      <c r="DB171" s="154">
        <f t="shared" si="71"/>
        <v>379.55</v>
      </c>
      <c r="DC171" s="154">
        <f t="shared" si="72"/>
        <v>0</v>
      </c>
      <c r="DD171" s="154" t="s">
        <v>86</v>
      </c>
      <c r="DE171" s="154" t="s">
        <v>86</v>
      </c>
      <c r="DF171" s="154">
        <f t="shared" si="65"/>
        <v>0</v>
      </c>
      <c r="DG171" s="154">
        <f t="shared" si="64"/>
        <v>0</v>
      </c>
      <c r="DH171" s="154">
        <f t="shared" si="73"/>
        <v>0</v>
      </c>
      <c r="DI171" s="154">
        <f t="shared" si="74"/>
        <v>1138.6400000000001</v>
      </c>
      <c r="DJ171" s="154">
        <f t="shared" si="69"/>
        <v>1138.6400000000001</v>
      </c>
      <c r="DK171" s="154">
        <v>1</v>
      </c>
      <c r="DL171" s="154" t="s">
        <v>86</v>
      </c>
      <c r="DM171" s="154">
        <v>0</v>
      </c>
      <c r="DN171" s="154" t="s">
        <v>86</v>
      </c>
      <c r="DO171" s="154">
        <v>0</v>
      </c>
    </row>
    <row r="172" spans="1:119" x14ac:dyDescent="0.2">
      <c r="A172" s="154">
        <f>ROW(Source!A653)</f>
        <v>653</v>
      </c>
      <c r="B172" s="154">
        <v>66504103</v>
      </c>
      <c r="C172" s="154">
        <v>66526037</v>
      </c>
      <c r="D172" s="154">
        <v>65610856</v>
      </c>
      <c r="E172" s="154">
        <v>117</v>
      </c>
      <c r="F172" s="154">
        <v>1</v>
      </c>
      <c r="G172" s="154">
        <v>1</v>
      </c>
      <c r="H172" s="154">
        <v>1</v>
      </c>
      <c r="I172" s="154" t="s">
        <v>645</v>
      </c>
      <c r="J172" s="154" t="s">
        <v>86</v>
      </c>
      <c r="K172" s="154" t="s">
        <v>646</v>
      </c>
      <c r="L172" s="154">
        <v>1369</v>
      </c>
      <c r="N172" s="154">
        <v>1013</v>
      </c>
      <c r="O172" s="154" t="s">
        <v>517</v>
      </c>
      <c r="P172" s="154" t="s">
        <v>517</v>
      </c>
      <c r="Q172" s="154">
        <v>1</v>
      </c>
      <c r="W172" s="154">
        <v>0</v>
      </c>
      <c r="X172" s="154">
        <v>-2140504649</v>
      </c>
      <c r="Y172" s="154">
        <f t="shared" si="70"/>
        <v>0.97</v>
      </c>
      <c r="AA172" s="154">
        <v>0</v>
      </c>
      <c r="AB172" s="154">
        <v>0</v>
      </c>
      <c r="AC172" s="154">
        <v>0</v>
      </c>
      <c r="AD172" s="154">
        <v>743.17</v>
      </c>
      <c r="AE172" s="154">
        <v>0</v>
      </c>
      <c r="AF172" s="154">
        <v>0</v>
      </c>
      <c r="AG172" s="154">
        <v>0</v>
      </c>
      <c r="AH172" s="154">
        <v>743.17</v>
      </c>
      <c r="AI172" s="154">
        <v>1</v>
      </c>
      <c r="AJ172" s="154">
        <v>1</v>
      </c>
      <c r="AK172" s="154">
        <v>1</v>
      </c>
      <c r="AL172" s="154">
        <v>1</v>
      </c>
      <c r="AM172" s="154">
        <v>-2</v>
      </c>
      <c r="AN172" s="154">
        <v>0</v>
      </c>
      <c r="AO172" s="154">
        <v>0</v>
      </c>
      <c r="AP172" s="154">
        <v>1</v>
      </c>
      <c r="AQ172" s="154">
        <v>1</v>
      </c>
      <c r="AR172" s="154">
        <v>0</v>
      </c>
      <c r="AS172" s="154" t="s">
        <v>86</v>
      </c>
      <c r="AT172" s="154">
        <v>0.97</v>
      </c>
      <c r="AU172" s="154" t="s">
        <v>86</v>
      </c>
      <c r="AV172" s="154">
        <v>1</v>
      </c>
      <c r="AW172" s="154">
        <v>2</v>
      </c>
      <c r="AX172" s="154">
        <v>68315341</v>
      </c>
      <c r="AY172" s="154">
        <v>1</v>
      </c>
      <c r="AZ172" s="154">
        <v>0</v>
      </c>
      <c r="BA172" s="154">
        <v>172</v>
      </c>
      <c r="BB172" s="154">
        <v>1</v>
      </c>
      <c r="BC172" s="154">
        <v>0</v>
      </c>
      <c r="BD172" s="154">
        <v>0</v>
      </c>
      <c r="BE172" s="154">
        <v>0</v>
      </c>
      <c r="BF172" s="154">
        <v>0</v>
      </c>
      <c r="BG172" s="154">
        <v>0</v>
      </c>
      <c r="BH172" s="154">
        <v>0</v>
      </c>
      <c r="BI172" s="154">
        <v>0</v>
      </c>
      <c r="BJ172" s="154">
        <v>0</v>
      </c>
      <c r="BK172" s="154">
        <v>0</v>
      </c>
      <c r="BL172" s="154">
        <v>0</v>
      </c>
      <c r="BM172" s="154">
        <v>720.87489999999991</v>
      </c>
      <c r="BN172" s="154">
        <v>0.97</v>
      </c>
      <c r="BO172" s="154">
        <v>0</v>
      </c>
      <c r="BP172" s="154">
        <v>1</v>
      </c>
      <c r="BQ172" s="154">
        <v>0</v>
      </c>
      <c r="BR172" s="154">
        <v>0</v>
      </c>
      <c r="BS172" s="154">
        <v>0</v>
      </c>
      <c r="BT172" s="154">
        <v>720.87489999999991</v>
      </c>
      <c r="BU172" s="154">
        <v>0.97</v>
      </c>
      <c r="BV172" s="154">
        <v>0</v>
      </c>
      <c r="BW172" s="154">
        <v>1</v>
      </c>
      <c r="CU172" s="154">
        <f>ROUND(AT172*Source!I653*AH172*AL172,2)</f>
        <v>2162.62</v>
      </c>
      <c r="CV172" s="154">
        <f>ROUND(Y172*Source!I653,7)</f>
        <v>2.91</v>
      </c>
      <c r="CW172" s="154">
        <v>0</v>
      </c>
      <c r="CX172" s="154">
        <f>ROUND(Y172*Source!I653,7)</f>
        <v>2.91</v>
      </c>
      <c r="CY172" s="154">
        <f t="shared" si="66"/>
        <v>743.17</v>
      </c>
      <c r="CZ172" s="154">
        <f t="shared" si="67"/>
        <v>743.17</v>
      </c>
      <c r="DA172" s="154">
        <f t="shared" si="68"/>
        <v>1</v>
      </c>
      <c r="DB172" s="154">
        <f t="shared" si="71"/>
        <v>720.87</v>
      </c>
      <c r="DC172" s="154">
        <f t="shared" si="72"/>
        <v>0</v>
      </c>
      <c r="DD172" s="154" t="s">
        <v>86</v>
      </c>
      <c r="DE172" s="154" t="s">
        <v>86</v>
      </c>
      <c r="DF172" s="154">
        <f t="shared" si="65"/>
        <v>0</v>
      </c>
      <c r="DG172" s="154">
        <f t="shared" si="64"/>
        <v>0</v>
      </c>
      <c r="DH172" s="154">
        <f t="shared" si="73"/>
        <v>0</v>
      </c>
      <c r="DI172" s="154">
        <f t="shared" si="74"/>
        <v>2162.62</v>
      </c>
      <c r="DJ172" s="154">
        <f t="shared" si="69"/>
        <v>2162.62</v>
      </c>
      <c r="DK172" s="154">
        <v>1</v>
      </c>
      <c r="DL172" s="154" t="s">
        <v>86</v>
      </c>
      <c r="DM172" s="154">
        <v>0</v>
      </c>
      <c r="DN172" s="154" t="s">
        <v>86</v>
      </c>
      <c r="DO172" s="154">
        <v>0</v>
      </c>
    </row>
    <row r="745" spans="9:9" x14ac:dyDescent="0.2">
      <c r="I745" s="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2"/>
  <sheetViews>
    <sheetView workbookViewId="0">
      <selection activeCell="A202" sqref="A202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44" x14ac:dyDescent="0.2">
      <c r="A1" s="154">
        <f>ROW(Source!A28)</f>
        <v>28</v>
      </c>
      <c r="B1" s="154">
        <v>68315152</v>
      </c>
      <c r="C1" s="154">
        <v>66522486</v>
      </c>
      <c r="D1" s="154">
        <v>65610630</v>
      </c>
      <c r="E1" s="154">
        <v>117</v>
      </c>
      <c r="F1" s="154">
        <v>1</v>
      </c>
      <c r="G1" s="154">
        <v>1</v>
      </c>
      <c r="H1" s="154">
        <v>1</v>
      </c>
      <c r="I1" s="154" t="s">
        <v>425</v>
      </c>
      <c r="J1" s="154" t="s">
        <v>86</v>
      </c>
      <c r="K1" s="154" t="s">
        <v>426</v>
      </c>
      <c r="L1" s="154">
        <v>1191</v>
      </c>
      <c r="N1" s="154">
        <v>1013</v>
      </c>
      <c r="O1" s="154" t="s">
        <v>406</v>
      </c>
      <c r="P1" s="154" t="s">
        <v>406</v>
      </c>
      <c r="Q1" s="154">
        <v>1</v>
      </c>
      <c r="X1" s="154">
        <v>154</v>
      </c>
      <c r="Y1" s="154">
        <v>0</v>
      </c>
      <c r="Z1" s="154">
        <v>0</v>
      </c>
      <c r="AA1" s="154">
        <v>0</v>
      </c>
      <c r="AB1" s="154">
        <v>413.3</v>
      </c>
      <c r="AC1" s="154">
        <v>0</v>
      </c>
      <c r="AD1" s="154">
        <v>1</v>
      </c>
      <c r="AE1" s="154">
        <v>1</v>
      </c>
      <c r="AF1" s="154" t="s">
        <v>86</v>
      </c>
      <c r="AG1" s="154">
        <v>154</v>
      </c>
      <c r="AH1" s="154">
        <v>2</v>
      </c>
      <c r="AI1" s="154">
        <v>68315152</v>
      </c>
      <c r="AJ1" s="154">
        <v>1</v>
      </c>
      <c r="AK1" s="154">
        <v>0</v>
      </c>
      <c r="AL1" s="154">
        <v>0</v>
      </c>
      <c r="AM1" s="154">
        <v>0</v>
      </c>
      <c r="AN1" s="154">
        <v>0</v>
      </c>
      <c r="AO1" s="154">
        <v>0</v>
      </c>
      <c r="AP1" s="154">
        <v>0</v>
      </c>
      <c r="AQ1" s="154">
        <v>0</v>
      </c>
      <c r="AR1" s="154">
        <v>0</v>
      </c>
    </row>
    <row r="2" spans="1:44" x14ac:dyDescent="0.2">
      <c r="A2" s="154">
        <f>ROW(Source!A29)</f>
        <v>29</v>
      </c>
      <c r="B2" s="154">
        <v>68315153</v>
      </c>
      <c r="C2" s="154">
        <v>66522567</v>
      </c>
      <c r="D2" s="154">
        <v>65610620</v>
      </c>
      <c r="E2" s="154">
        <v>117</v>
      </c>
      <c r="F2" s="154">
        <v>1</v>
      </c>
      <c r="G2" s="154">
        <v>1</v>
      </c>
      <c r="H2" s="154">
        <v>1</v>
      </c>
      <c r="I2" s="154" t="s">
        <v>437</v>
      </c>
      <c r="J2" s="154" t="s">
        <v>86</v>
      </c>
      <c r="K2" s="154" t="s">
        <v>438</v>
      </c>
      <c r="L2" s="154">
        <v>1191</v>
      </c>
      <c r="N2" s="154">
        <v>1013</v>
      </c>
      <c r="O2" s="154" t="s">
        <v>406</v>
      </c>
      <c r="P2" s="154" t="s">
        <v>406</v>
      </c>
      <c r="Q2" s="154">
        <v>1</v>
      </c>
      <c r="X2" s="154">
        <v>88.5</v>
      </c>
      <c r="Y2" s="154">
        <v>0</v>
      </c>
      <c r="Z2" s="154">
        <v>0</v>
      </c>
      <c r="AA2" s="154">
        <v>0</v>
      </c>
      <c r="AB2" s="154">
        <v>396.23</v>
      </c>
      <c r="AC2" s="154">
        <v>0</v>
      </c>
      <c r="AD2" s="154">
        <v>1</v>
      </c>
      <c r="AE2" s="154">
        <v>1</v>
      </c>
      <c r="AF2" s="154" t="s">
        <v>86</v>
      </c>
      <c r="AG2" s="154">
        <v>88.5</v>
      </c>
      <c r="AH2" s="154">
        <v>2</v>
      </c>
      <c r="AI2" s="154">
        <v>68315153</v>
      </c>
      <c r="AJ2" s="154">
        <v>2</v>
      </c>
      <c r="AK2" s="154">
        <v>0</v>
      </c>
      <c r="AL2" s="154">
        <v>0</v>
      </c>
      <c r="AM2" s="154">
        <v>0</v>
      </c>
      <c r="AN2" s="154">
        <v>0</v>
      </c>
      <c r="AO2" s="154">
        <v>0</v>
      </c>
      <c r="AP2" s="154">
        <v>0</v>
      </c>
      <c r="AQ2" s="154">
        <v>0</v>
      </c>
      <c r="AR2" s="154">
        <v>0</v>
      </c>
    </row>
    <row r="3" spans="1:44" x14ac:dyDescent="0.2">
      <c r="A3" s="154">
        <f>ROW(Source!A65)</f>
        <v>65</v>
      </c>
      <c r="B3" s="154">
        <v>68315154</v>
      </c>
      <c r="C3" s="154">
        <v>66522597</v>
      </c>
      <c r="D3" s="154">
        <v>65610688</v>
      </c>
      <c r="E3" s="154">
        <v>117</v>
      </c>
      <c r="F3" s="154">
        <v>1</v>
      </c>
      <c r="G3" s="154">
        <v>1</v>
      </c>
      <c r="H3" s="154">
        <v>1</v>
      </c>
      <c r="I3" s="154" t="s">
        <v>467</v>
      </c>
      <c r="J3" s="154" t="s">
        <v>86</v>
      </c>
      <c r="K3" s="154" t="s">
        <v>468</v>
      </c>
      <c r="L3" s="154">
        <v>1191</v>
      </c>
      <c r="N3" s="154">
        <v>1013</v>
      </c>
      <c r="O3" s="154" t="s">
        <v>406</v>
      </c>
      <c r="P3" s="154" t="s">
        <v>406</v>
      </c>
      <c r="Q3" s="154">
        <v>1</v>
      </c>
      <c r="X3" s="154">
        <v>5.3</v>
      </c>
      <c r="Y3" s="154">
        <v>0</v>
      </c>
      <c r="Z3" s="154">
        <v>0</v>
      </c>
      <c r="AA3" s="154">
        <v>0</v>
      </c>
      <c r="AB3" s="154">
        <v>496.71</v>
      </c>
      <c r="AC3" s="154">
        <v>0</v>
      </c>
      <c r="AD3" s="154">
        <v>1</v>
      </c>
      <c r="AE3" s="154">
        <v>1</v>
      </c>
      <c r="AF3" s="154" t="s">
        <v>86</v>
      </c>
      <c r="AG3" s="154">
        <v>5.3</v>
      </c>
      <c r="AH3" s="154">
        <v>2</v>
      </c>
      <c r="AI3" s="154">
        <v>68315154</v>
      </c>
      <c r="AJ3" s="154">
        <v>3</v>
      </c>
      <c r="AK3" s="154">
        <v>0</v>
      </c>
      <c r="AL3" s="154">
        <v>0</v>
      </c>
      <c r="AM3" s="154">
        <v>0</v>
      </c>
      <c r="AN3" s="154">
        <v>0</v>
      </c>
      <c r="AO3" s="154">
        <v>0</v>
      </c>
      <c r="AP3" s="154">
        <v>0</v>
      </c>
      <c r="AQ3" s="154">
        <v>0</v>
      </c>
      <c r="AR3" s="154">
        <v>0</v>
      </c>
    </row>
    <row r="4" spans="1:44" x14ac:dyDescent="0.2">
      <c r="A4" s="154">
        <f>ROW(Source!A65)</f>
        <v>65</v>
      </c>
      <c r="B4" s="154">
        <v>68315155</v>
      </c>
      <c r="C4" s="154">
        <v>66522597</v>
      </c>
      <c r="D4" s="154">
        <v>65610864</v>
      </c>
      <c r="E4" s="154">
        <v>117</v>
      </c>
      <c r="F4" s="154">
        <v>1</v>
      </c>
      <c r="G4" s="154">
        <v>1</v>
      </c>
      <c r="H4" s="154">
        <v>1</v>
      </c>
      <c r="I4" s="154" t="s">
        <v>1000</v>
      </c>
      <c r="J4" s="154" t="s">
        <v>86</v>
      </c>
      <c r="K4" s="154" t="s">
        <v>1001</v>
      </c>
      <c r="L4" s="154">
        <v>1191</v>
      </c>
      <c r="N4" s="154">
        <v>1013</v>
      </c>
      <c r="O4" s="154" t="s">
        <v>406</v>
      </c>
      <c r="P4" s="154" t="s">
        <v>406</v>
      </c>
      <c r="Q4" s="154">
        <v>1</v>
      </c>
      <c r="X4" s="154">
        <v>3.9</v>
      </c>
      <c r="Y4" s="154">
        <v>0</v>
      </c>
      <c r="Z4" s="154">
        <v>0</v>
      </c>
      <c r="AA4" s="154">
        <v>0</v>
      </c>
      <c r="AB4" s="154">
        <v>0</v>
      </c>
      <c r="AC4" s="154">
        <v>0</v>
      </c>
      <c r="AD4" s="154">
        <v>1</v>
      </c>
      <c r="AE4" s="154">
        <v>2</v>
      </c>
      <c r="AF4" s="154" t="s">
        <v>86</v>
      </c>
      <c r="AG4" s="154">
        <v>3.9</v>
      </c>
      <c r="AH4" s="154">
        <v>2</v>
      </c>
      <c r="AI4" s="154">
        <v>68315155</v>
      </c>
      <c r="AJ4" s="154">
        <v>4</v>
      </c>
      <c r="AK4" s="154">
        <v>0</v>
      </c>
      <c r="AL4" s="154">
        <v>0</v>
      </c>
      <c r="AM4" s="154">
        <v>0</v>
      </c>
      <c r="AN4" s="154">
        <v>0</v>
      </c>
      <c r="AO4" s="154">
        <v>0</v>
      </c>
      <c r="AP4" s="154">
        <v>0</v>
      </c>
      <c r="AQ4" s="154">
        <v>0</v>
      </c>
      <c r="AR4" s="154">
        <v>0</v>
      </c>
    </row>
    <row r="5" spans="1:44" x14ac:dyDescent="0.2">
      <c r="A5" s="154">
        <f>ROW(Source!A65)</f>
        <v>65</v>
      </c>
      <c r="B5" s="154">
        <v>68315156</v>
      </c>
      <c r="C5" s="154">
        <v>66522597</v>
      </c>
      <c r="D5" s="154">
        <v>65618247</v>
      </c>
      <c r="E5" s="154">
        <v>1</v>
      </c>
      <c r="F5" s="154">
        <v>1</v>
      </c>
      <c r="G5" s="154">
        <v>1</v>
      </c>
      <c r="H5" s="154">
        <v>2</v>
      </c>
      <c r="I5" s="154" t="s">
        <v>471</v>
      </c>
      <c r="J5" s="154" t="s">
        <v>1002</v>
      </c>
      <c r="K5" s="154" t="s">
        <v>472</v>
      </c>
      <c r="L5" s="154">
        <v>1368</v>
      </c>
      <c r="N5" s="154">
        <v>1011</v>
      </c>
      <c r="O5" s="154" t="s">
        <v>473</v>
      </c>
      <c r="P5" s="154" t="s">
        <v>473</v>
      </c>
      <c r="Q5" s="154">
        <v>1</v>
      </c>
      <c r="X5" s="154">
        <v>3.9</v>
      </c>
      <c r="Y5" s="154">
        <v>0</v>
      </c>
      <c r="Z5" s="154">
        <v>477.92</v>
      </c>
      <c r="AA5" s="154">
        <v>508.09</v>
      </c>
      <c r="AB5" s="154">
        <v>0</v>
      </c>
      <c r="AC5" s="154">
        <v>0</v>
      </c>
      <c r="AD5" s="154">
        <v>1</v>
      </c>
      <c r="AE5" s="154">
        <v>0</v>
      </c>
      <c r="AF5" s="154" t="s">
        <v>86</v>
      </c>
      <c r="AG5" s="154">
        <v>3.9</v>
      </c>
      <c r="AH5" s="154">
        <v>2</v>
      </c>
      <c r="AI5" s="154">
        <v>68315156</v>
      </c>
      <c r="AJ5" s="154">
        <v>5</v>
      </c>
      <c r="AK5" s="154">
        <v>0</v>
      </c>
      <c r="AL5" s="154">
        <v>0</v>
      </c>
      <c r="AM5" s="154">
        <v>0</v>
      </c>
      <c r="AN5" s="154">
        <v>0</v>
      </c>
      <c r="AO5" s="154">
        <v>0</v>
      </c>
      <c r="AP5" s="154">
        <v>0</v>
      </c>
      <c r="AQ5" s="154">
        <v>0</v>
      </c>
      <c r="AR5" s="154">
        <v>0</v>
      </c>
    </row>
    <row r="6" spans="1:44" x14ac:dyDescent="0.2">
      <c r="A6" s="154">
        <f>ROW(Source!A65)</f>
        <v>65</v>
      </c>
      <c r="B6" s="154">
        <v>68315157</v>
      </c>
      <c r="C6" s="154">
        <v>66522597</v>
      </c>
      <c r="D6" s="154">
        <v>65616698</v>
      </c>
      <c r="E6" s="154">
        <v>117</v>
      </c>
      <c r="F6" s="154">
        <v>1</v>
      </c>
      <c r="G6" s="154">
        <v>1</v>
      </c>
      <c r="H6" s="154">
        <v>3</v>
      </c>
      <c r="I6" s="154" t="s">
        <v>791</v>
      </c>
      <c r="J6" s="154" t="s">
        <v>86</v>
      </c>
      <c r="K6" s="154" t="s">
        <v>792</v>
      </c>
      <c r="L6" s="154">
        <v>3277935</v>
      </c>
      <c r="N6" s="154">
        <v>1013</v>
      </c>
      <c r="O6" s="154" t="s">
        <v>431</v>
      </c>
      <c r="P6" s="154" t="s">
        <v>431</v>
      </c>
      <c r="Q6" s="154">
        <v>1</v>
      </c>
      <c r="X6" s="154">
        <v>2</v>
      </c>
      <c r="Y6" s="154">
        <v>0</v>
      </c>
      <c r="Z6" s="154">
        <v>0</v>
      </c>
      <c r="AA6" s="154">
        <v>0</v>
      </c>
      <c r="AB6" s="154">
        <v>0</v>
      </c>
      <c r="AC6" s="154">
        <v>0</v>
      </c>
      <c r="AD6" s="154">
        <v>0</v>
      </c>
      <c r="AE6" s="154">
        <v>0</v>
      </c>
      <c r="AF6" s="154" t="s">
        <v>86</v>
      </c>
      <c r="AG6" s="154">
        <v>2</v>
      </c>
      <c r="AH6" s="154">
        <v>2</v>
      </c>
      <c r="AI6" s="154">
        <v>68315157</v>
      </c>
      <c r="AJ6" s="154">
        <v>6</v>
      </c>
      <c r="AK6" s="154">
        <v>0</v>
      </c>
      <c r="AL6" s="154">
        <v>0</v>
      </c>
      <c r="AM6" s="154">
        <v>0</v>
      </c>
      <c r="AN6" s="154">
        <v>0</v>
      </c>
      <c r="AO6" s="154">
        <v>0</v>
      </c>
      <c r="AP6" s="154">
        <v>0</v>
      </c>
      <c r="AQ6" s="154">
        <v>0</v>
      </c>
      <c r="AR6" s="154">
        <v>0</v>
      </c>
    </row>
    <row r="7" spans="1:44" x14ac:dyDescent="0.2">
      <c r="A7" s="154">
        <f>ROW(Source!A68)</f>
        <v>68</v>
      </c>
      <c r="B7" s="154">
        <v>68315159</v>
      </c>
      <c r="C7" s="154">
        <v>66533237</v>
      </c>
      <c r="D7" s="154">
        <v>65610688</v>
      </c>
      <c r="E7" s="154">
        <v>117</v>
      </c>
      <c r="F7" s="154">
        <v>1</v>
      </c>
      <c r="G7" s="154">
        <v>1</v>
      </c>
      <c r="H7" s="154">
        <v>1</v>
      </c>
      <c r="I7" s="154" t="s">
        <v>467</v>
      </c>
      <c r="J7" s="154" t="s">
        <v>86</v>
      </c>
      <c r="K7" s="154" t="s">
        <v>468</v>
      </c>
      <c r="L7" s="154">
        <v>1191</v>
      </c>
      <c r="N7" s="154">
        <v>1013</v>
      </c>
      <c r="O7" s="154" t="s">
        <v>406</v>
      </c>
      <c r="P7" s="154" t="s">
        <v>406</v>
      </c>
      <c r="Q7" s="154">
        <v>1</v>
      </c>
      <c r="X7" s="154">
        <v>17.440000000000001</v>
      </c>
      <c r="Y7" s="154">
        <v>0</v>
      </c>
      <c r="Z7" s="154">
        <v>0</v>
      </c>
      <c r="AA7" s="154">
        <v>0</v>
      </c>
      <c r="AB7" s="154">
        <v>496.71</v>
      </c>
      <c r="AC7" s="154">
        <v>0</v>
      </c>
      <c r="AD7" s="154">
        <v>1</v>
      </c>
      <c r="AE7" s="154">
        <v>1</v>
      </c>
      <c r="AF7" s="154" t="s">
        <v>86</v>
      </c>
      <c r="AG7" s="154">
        <v>17.440000000000001</v>
      </c>
      <c r="AH7" s="154">
        <v>2</v>
      </c>
      <c r="AI7" s="154">
        <v>68315159</v>
      </c>
      <c r="AJ7" s="154">
        <v>7</v>
      </c>
      <c r="AK7" s="154">
        <v>0</v>
      </c>
      <c r="AL7" s="154">
        <v>0</v>
      </c>
      <c r="AM7" s="154">
        <v>0</v>
      </c>
      <c r="AN7" s="154">
        <v>0</v>
      </c>
      <c r="AO7" s="154">
        <v>0</v>
      </c>
      <c r="AP7" s="154">
        <v>0</v>
      </c>
      <c r="AQ7" s="154">
        <v>0</v>
      </c>
      <c r="AR7" s="154">
        <v>0</v>
      </c>
    </row>
    <row r="8" spans="1:44" x14ac:dyDescent="0.2">
      <c r="A8" s="154">
        <f>ROW(Source!A68)</f>
        <v>68</v>
      </c>
      <c r="B8" s="154">
        <v>68315160</v>
      </c>
      <c r="C8" s="154">
        <v>66533237</v>
      </c>
      <c r="D8" s="154">
        <v>65610864</v>
      </c>
      <c r="E8" s="154">
        <v>117</v>
      </c>
      <c r="F8" s="154">
        <v>1</v>
      </c>
      <c r="G8" s="154">
        <v>1</v>
      </c>
      <c r="H8" s="154">
        <v>1</v>
      </c>
      <c r="I8" s="154" t="s">
        <v>1000</v>
      </c>
      <c r="J8" s="154" t="s">
        <v>86</v>
      </c>
      <c r="K8" s="154" t="s">
        <v>1001</v>
      </c>
      <c r="L8" s="154">
        <v>1191</v>
      </c>
      <c r="N8" s="154">
        <v>1013</v>
      </c>
      <c r="O8" s="154" t="s">
        <v>406</v>
      </c>
      <c r="P8" s="154" t="s">
        <v>406</v>
      </c>
      <c r="Q8" s="154">
        <v>1</v>
      </c>
      <c r="X8" s="154">
        <v>2.64</v>
      </c>
      <c r="Y8" s="154">
        <v>0</v>
      </c>
      <c r="Z8" s="154">
        <v>0</v>
      </c>
      <c r="AA8" s="154">
        <v>0</v>
      </c>
      <c r="AB8" s="154">
        <v>0</v>
      </c>
      <c r="AC8" s="154">
        <v>0</v>
      </c>
      <c r="AD8" s="154">
        <v>1</v>
      </c>
      <c r="AE8" s="154">
        <v>2</v>
      </c>
      <c r="AF8" s="154" t="s">
        <v>86</v>
      </c>
      <c r="AG8" s="154">
        <v>2.64</v>
      </c>
      <c r="AH8" s="154">
        <v>2</v>
      </c>
      <c r="AI8" s="154">
        <v>68315160</v>
      </c>
      <c r="AJ8" s="154">
        <v>8</v>
      </c>
      <c r="AK8" s="154">
        <v>0</v>
      </c>
      <c r="AL8" s="154">
        <v>0</v>
      </c>
      <c r="AM8" s="154">
        <v>0</v>
      </c>
      <c r="AN8" s="154">
        <v>0</v>
      </c>
      <c r="AO8" s="154">
        <v>0</v>
      </c>
      <c r="AP8" s="154">
        <v>0</v>
      </c>
      <c r="AQ8" s="154">
        <v>0</v>
      </c>
      <c r="AR8" s="154">
        <v>0</v>
      </c>
    </row>
    <row r="9" spans="1:44" x14ac:dyDescent="0.2">
      <c r="A9" s="154">
        <f>ROW(Source!A68)</f>
        <v>68</v>
      </c>
      <c r="B9" s="154">
        <v>68315161</v>
      </c>
      <c r="C9" s="154">
        <v>66533237</v>
      </c>
      <c r="D9" s="154">
        <v>65617353</v>
      </c>
      <c r="E9" s="154">
        <v>1</v>
      </c>
      <c r="F9" s="154">
        <v>1</v>
      </c>
      <c r="G9" s="154">
        <v>1</v>
      </c>
      <c r="H9" s="154">
        <v>2</v>
      </c>
      <c r="I9" s="154" t="s">
        <v>483</v>
      </c>
      <c r="J9" s="154" t="s">
        <v>1003</v>
      </c>
      <c r="K9" s="154" t="s">
        <v>484</v>
      </c>
      <c r="L9" s="154">
        <v>1368</v>
      </c>
      <c r="N9" s="154">
        <v>1011</v>
      </c>
      <c r="O9" s="154" t="s">
        <v>473</v>
      </c>
      <c r="P9" s="154" t="s">
        <v>473</v>
      </c>
      <c r="Q9" s="154">
        <v>1</v>
      </c>
      <c r="X9" s="154">
        <v>1.32</v>
      </c>
      <c r="Y9" s="154">
        <v>0</v>
      </c>
      <c r="Z9" s="154">
        <v>1551.19</v>
      </c>
      <c r="AA9" s="154">
        <v>682.51</v>
      </c>
      <c r="AB9" s="154">
        <v>0</v>
      </c>
      <c r="AC9" s="154">
        <v>0</v>
      </c>
      <c r="AD9" s="154">
        <v>1</v>
      </c>
      <c r="AE9" s="154">
        <v>0</v>
      </c>
      <c r="AF9" s="154" t="s">
        <v>86</v>
      </c>
      <c r="AG9" s="154">
        <v>1.32</v>
      </c>
      <c r="AH9" s="154">
        <v>2</v>
      </c>
      <c r="AI9" s="154">
        <v>68315161</v>
      </c>
      <c r="AJ9" s="154">
        <v>9</v>
      </c>
      <c r="AK9" s="154">
        <v>0</v>
      </c>
      <c r="AL9" s="154">
        <v>0</v>
      </c>
      <c r="AM9" s="154">
        <v>0</v>
      </c>
      <c r="AN9" s="154">
        <v>0</v>
      </c>
      <c r="AO9" s="154">
        <v>0</v>
      </c>
      <c r="AP9" s="154">
        <v>0</v>
      </c>
      <c r="AQ9" s="154">
        <v>0</v>
      </c>
      <c r="AR9" s="154">
        <v>0</v>
      </c>
    </row>
    <row r="10" spans="1:44" x14ac:dyDescent="0.2">
      <c r="A10" s="154">
        <f>ROW(Source!A68)</f>
        <v>68</v>
      </c>
      <c r="B10" s="154">
        <v>68315162</v>
      </c>
      <c r="C10" s="154">
        <v>66533237</v>
      </c>
      <c r="D10" s="154">
        <v>65617450</v>
      </c>
      <c r="E10" s="154">
        <v>1</v>
      </c>
      <c r="F10" s="154">
        <v>1</v>
      </c>
      <c r="G10" s="154">
        <v>1</v>
      </c>
      <c r="H10" s="154">
        <v>2</v>
      </c>
      <c r="I10" s="154" t="s">
        <v>487</v>
      </c>
      <c r="J10" s="154" t="s">
        <v>1004</v>
      </c>
      <c r="K10" s="154" t="s">
        <v>488</v>
      </c>
      <c r="L10" s="154">
        <v>1368</v>
      </c>
      <c r="N10" s="154">
        <v>1011</v>
      </c>
      <c r="O10" s="154" t="s">
        <v>473</v>
      </c>
      <c r="P10" s="154" t="s">
        <v>473</v>
      </c>
      <c r="Q10" s="154">
        <v>1</v>
      </c>
      <c r="X10" s="154">
        <v>3.97</v>
      </c>
      <c r="Y10" s="154">
        <v>0</v>
      </c>
      <c r="Z10" s="154">
        <v>1.75</v>
      </c>
      <c r="AA10" s="154">
        <v>0</v>
      </c>
      <c r="AB10" s="154">
        <v>0</v>
      </c>
      <c r="AC10" s="154">
        <v>0</v>
      </c>
      <c r="AD10" s="154">
        <v>1</v>
      </c>
      <c r="AE10" s="154">
        <v>0</v>
      </c>
      <c r="AF10" s="154" t="s">
        <v>86</v>
      </c>
      <c r="AG10" s="154">
        <v>3.97</v>
      </c>
      <c r="AH10" s="154">
        <v>2</v>
      </c>
      <c r="AI10" s="154">
        <v>68315162</v>
      </c>
      <c r="AJ10" s="154">
        <v>10</v>
      </c>
      <c r="AK10" s="154">
        <v>0</v>
      </c>
      <c r="AL10" s="154">
        <v>0</v>
      </c>
      <c r="AM10" s="154">
        <v>0</v>
      </c>
      <c r="AN10" s="154">
        <v>0</v>
      </c>
      <c r="AO10" s="154">
        <v>0</v>
      </c>
      <c r="AP10" s="154">
        <v>0</v>
      </c>
      <c r="AQ10" s="154">
        <v>0</v>
      </c>
      <c r="AR10" s="154">
        <v>0</v>
      </c>
    </row>
    <row r="11" spans="1:44" x14ac:dyDescent="0.2">
      <c r="A11" s="154">
        <f>ROW(Source!A68)</f>
        <v>68</v>
      </c>
      <c r="B11" s="154">
        <v>68315163</v>
      </c>
      <c r="C11" s="154">
        <v>66533237</v>
      </c>
      <c r="D11" s="154">
        <v>65617494</v>
      </c>
      <c r="E11" s="154">
        <v>1</v>
      </c>
      <c r="F11" s="154">
        <v>1</v>
      </c>
      <c r="G11" s="154">
        <v>1</v>
      </c>
      <c r="H11" s="154">
        <v>2</v>
      </c>
      <c r="I11" s="154" t="s">
        <v>489</v>
      </c>
      <c r="J11" s="154" t="s">
        <v>1005</v>
      </c>
      <c r="K11" s="154" t="s">
        <v>490</v>
      </c>
      <c r="L11" s="154">
        <v>1368</v>
      </c>
      <c r="N11" s="154">
        <v>1011</v>
      </c>
      <c r="O11" s="154" t="s">
        <v>473</v>
      </c>
      <c r="P11" s="154" t="s">
        <v>473</v>
      </c>
      <c r="Q11" s="154">
        <v>1</v>
      </c>
      <c r="X11" s="154">
        <v>3.97</v>
      </c>
      <c r="Y11" s="154">
        <v>0</v>
      </c>
      <c r="Z11" s="154">
        <v>13.44</v>
      </c>
      <c r="AA11" s="154">
        <v>0</v>
      </c>
      <c r="AB11" s="154">
        <v>0</v>
      </c>
      <c r="AC11" s="154">
        <v>0</v>
      </c>
      <c r="AD11" s="154">
        <v>1</v>
      </c>
      <c r="AE11" s="154">
        <v>0</v>
      </c>
      <c r="AF11" s="154" t="s">
        <v>86</v>
      </c>
      <c r="AG11" s="154">
        <v>3.97</v>
      </c>
      <c r="AH11" s="154">
        <v>2</v>
      </c>
      <c r="AI11" s="154">
        <v>68315163</v>
      </c>
      <c r="AJ11" s="154">
        <v>11</v>
      </c>
      <c r="AK11" s="154">
        <v>0</v>
      </c>
      <c r="AL11" s="154">
        <v>0</v>
      </c>
      <c r="AM11" s="154">
        <v>0</v>
      </c>
      <c r="AN11" s="154">
        <v>0</v>
      </c>
      <c r="AO11" s="154">
        <v>0</v>
      </c>
      <c r="AP11" s="154">
        <v>0</v>
      </c>
      <c r="AQ11" s="154">
        <v>0</v>
      </c>
      <c r="AR11" s="154">
        <v>0</v>
      </c>
    </row>
    <row r="12" spans="1:44" x14ac:dyDescent="0.2">
      <c r="A12" s="154">
        <f>ROW(Source!A68)</f>
        <v>68</v>
      </c>
      <c r="B12" s="154">
        <v>68315164</v>
      </c>
      <c r="C12" s="154">
        <v>66533237</v>
      </c>
      <c r="D12" s="154">
        <v>65618247</v>
      </c>
      <c r="E12" s="154">
        <v>1</v>
      </c>
      <c r="F12" s="154">
        <v>1</v>
      </c>
      <c r="G12" s="154">
        <v>1</v>
      </c>
      <c r="H12" s="154">
        <v>2</v>
      </c>
      <c r="I12" s="154" t="s">
        <v>471</v>
      </c>
      <c r="J12" s="154" t="s">
        <v>1002</v>
      </c>
      <c r="K12" s="154" t="s">
        <v>472</v>
      </c>
      <c r="L12" s="154">
        <v>1368</v>
      </c>
      <c r="N12" s="154">
        <v>1011</v>
      </c>
      <c r="O12" s="154" t="s">
        <v>473</v>
      </c>
      <c r="P12" s="154" t="s">
        <v>473</v>
      </c>
      <c r="Q12" s="154">
        <v>1</v>
      </c>
      <c r="X12" s="154">
        <v>1.32</v>
      </c>
      <c r="Y12" s="154">
        <v>0</v>
      </c>
      <c r="Z12" s="154">
        <v>477.92</v>
      </c>
      <c r="AA12" s="154">
        <v>508.09</v>
      </c>
      <c r="AB12" s="154">
        <v>0</v>
      </c>
      <c r="AC12" s="154">
        <v>0</v>
      </c>
      <c r="AD12" s="154">
        <v>1</v>
      </c>
      <c r="AE12" s="154">
        <v>0</v>
      </c>
      <c r="AF12" s="154" t="s">
        <v>86</v>
      </c>
      <c r="AG12" s="154">
        <v>1.32</v>
      </c>
      <c r="AH12" s="154">
        <v>2</v>
      </c>
      <c r="AI12" s="154">
        <v>68315164</v>
      </c>
      <c r="AJ12" s="154">
        <v>12</v>
      </c>
      <c r="AK12" s="154">
        <v>0</v>
      </c>
      <c r="AL12" s="154">
        <v>0</v>
      </c>
      <c r="AM12" s="154">
        <v>0</v>
      </c>
      <c r="AN12" s="154">
        <v>0</v>
      </c>
      <c r="AO12" s="154">
        <v>0</v>
      </c>
      <c r="AP12" s="154">
        <v>0</v>
      </c>
      <c r="AQ12" s="154">
        <v>0</v>
      </c>
      <c r="AR12" s="154">
        <v>0</v>
      </c>
    </row>
    <row r="13" spans="1:44" x14ac:dyDescent="0.2">
      <c r="A13" s="154">
        <f>ROW(Source!A68)</f>
        <v>68</v>
      </c>
      <c r="B13" s="154">
        <v>68315165</v>
      </c>
      <c r="C13" s="154">
        <v>66533237</v>
      </c>
      <c r="D13" s="154">
        <v>65685188</v>
      </c>
      <c r="E13" s="154">
        <v>1</v>
      </c>
      <c r="F13" s="154">
        <v>1</v>
      </c>
      <c r="G13" s="154">
        <v>1</v>
      </c>
      <c r="H13" s="154">
        <v>3</v>
      </c>
      <c r="I13" s="154" t="s">
        <v>492</v>
      </c>
      <c r="J13" s="154" t="s">
        <v>1006</v>
      </c>
      <c r="K13" s="154" t="s">
        <v>493</v>
      </c>
      <c r="L13" s="154">
        <v>1302</v>
      </c>
      <c r="N13" s="154">
        <v>1003</v>
      </c>
      <c r="O13" s="154" t="s">
        <v>494</v>
      </c>
      <c r="P13" s="154" t="s">
        <v>494</v>
      </c>
      <c r="Q13" s="154">
        <v>10</v>
      </c>
      <c r="X13" s="154">
        <v>9.6000000000000002E-2</v>
      </c>
      <c r="Y13" s="154">
        <v>37.71</v>
      </c>
      <c r="Z13" s="154">
        <v>0</v>
      </c>
      <c r="AA13" s="154">
        <v>0</v>
      </c>
      <c r="AB13" s="154">
        <v>0</v>
      </c>
      <c r="AC13" s="154">
        <v>0</v>
      </c>
      <c r="AD13" s="154">
        <v>1</v>
      </c>
      <c r="AE13" s="154">
        <v>0</v>
      </c>
      <c r="AF13" s="154" t="s">
        <v>86</v>
      </c>
      <c r="AG13" s="154">
        <v>9.6000000000000002E-2</v>
      </c>
      <c r="AH13" s="154">
        <v>2</v>
      </c>
      <c r="AI13" s="154">
        <v>68315165</v>
      </c>
      <c r="AJ13" s="154">
        <v>13</v>
      </c>
      <c r="AK13" s="154">
        <v>0</v>
      </c>
      <c r="AL13" s="154">
        <v>0</v>
      </c>
      <c r="AM13" s="154">
        <v>0</v>
      </c>
      <c r="AN13" s="154">
        <v>0</v>
      </c>
      <c r="AO13" s="154">
        <v>0</v>
      </c>
      <c r="AP13" s="154">
        <v>0</v>
      </c>
      <c r="AQ13" s="154">
        <v>0</v>
      </c>
      <c r="AR13" s="154">
        <v>0</v>
      </c>
    </row>
    <row r="14" spans="1:44" x14ac:dyDescent="0.2">
      <c r="A14" s="154">
        <f>ROW(Source!A68)</f>
        <v>68</v>
      </c>
      <c r="B14" s="154">
        <v>68315166</v>
      </c>
      <c r="C14" s="154">
        <v>66533237</v>
      </c>
      <c r="D14" s="154">
        <v>65693902</v>
      </c>
      <c r="E14" s="154">
        <v>1</v>
      </c>
      <c r="F14" s="154">
        <v>1</v>
      </c>
      <c r="G14" s="154">
        <v>1</v>
      </c>
      <c r="H14" s="154">
        <v>3</v>
      </c>
      <c r="I14" s="154" t="s">
        <v>495</v>
      </c>
      <c r="J14" s="154" t="s">
        <v>1007</v>
      </c>
      <c r="K14" s="154" t="s">
        <v>496</v>
      </c>
      <c r="L14" s="154">
        <v>1348</v>
      </c>
      <c r="N14" s="154">
        <v>1009</v>
      </c>
      <c r="O14" s="154" t="s">
        <v>497</v>
      </c>
      <c r="P14" s="154" t="s">
        <v>497</v>
      </c>
      <c r="Q14" s="154">
        <v>1000</v>
      </c>
      <c r="X14" s="154">
        <v>1E-3</v>
      </c>
      <c r="Y14" s="154">
        <v>70310.45</v>
      </c>
      <c r="Z14" s="154">
        <v>0</v>
      </c>
      <c r="AA14" s="154">
        <v>0</v>
      </c>
      <c r="AB14" s="154">
        <v>0</v>
      </c>
      <c r="AC14" s="154">
        <v>0</v>
      </c>
      <c r="AD14" s="154">
        <v>1</v>
      </c>
      <c r="AE14" s="154">
        <v>0</v>
      </c>
      <c r="AF14" s="154" t="s">
        <v>86</v>
      </c>
      <c r="AG14" s="154">
        <v>1E-3</v>
      </c>
      <c r="AH14" s="154">
        <v>2</v>
      </c>
      <c r="AI14" s="154">
        <v>68315166</v>
      </c>
      <c r="AJ14" s="154">
        <v>14</v>
      </c>
      <c r="AK14" s="154">
        <v>0</v>
      </c>
      <c r="AL14" s="154">
        <v>0</v>
      </c>
      <c r="AM14" s="154">
        <v>0</v>
      </c>
      <c r="AN14" s="154">
        <v>0</v>
      </c>
      <c r="AO14" s="154">
        <v>0</v>
      </c>
      <c r="AP14" s="154">
        <v>0</v>
      </c>
      <c r="AQ14" s="154">
        <v>0</v>
      </c>
      <c r="AR14" s="154">
        <v>0</v>
      </c>
    </row>
    <row r="15" spans="1:44" x14ac:dyDescent="0.2">
      <c r="A15" s="154">
        <f>ROW(Source!A68)</f>
        <v>68</v>
      </c>
      <c r="B15" s="154">
        <v>68315167</v>
      </c>
      <c r="C15" s="154">
        <v>66533237</v>
      </c>
      <c r="D15" s="154">
        <v>65694081</v>
      </c>
      <c r="E15" s="154">
        <v>1</v>
      </c>
      <c r="F15" s="154">
        <v>1</v>
      </c>
      <c r="G15" s="154">
        <v>1</v>
      </c>
      <c r="H15" s="154">
        <v>3</v>
      </c>
      <c r="I15" s="154" t="s">
        <v>498</v>
      </c>
      <c r="J15" s="154" t="s">
        <v>865</v>
      </c>
      <c r="K15" s="154" t="s">
        <v>499</v>
      </c>
      <c r="L15" s="154">
        <v>1348</v>
      </c>
      <c r="N15" s="154">
        <v>1009</v>
      </c>
      <c r="O15" s="154" t="s">
        <v>497</v>
      </c>
      <c r="P15" s="154" t="s">
        <v>497</v>
      </c>
      <c r="Q15" s="154">
        <v>1000</v>
      </c>
      <c r="X15" s="154">
        <v>0.01</v>
      </c>
      <c r="Y15" s="154">
        <v>51475.67</v>
      </c>
      <c r="Z15" s="154">
        <v>0</v>
      </c>
      <c r="AA15" s="154">
        <v>0</v>
      </c>
      <c r="AB15" s="154">
        <v>0</v>
      </c>
      <c r="AC15" s="154">
        <v>0</v>
      </c>
      <c r="AD15" s="154">
        <v>1</v>
      </c>
      <c r="AE15" s="154">
        <v>0</v>
      </c>
      <c r="AF15" s="154" t="s">
        <v>86</v>
      </c>
      <c r="AG15" s="154">
        <v>0.01</v>
      </c>
      <c r="AH15" s="154">
        <v>2</v>
      </c>
      <c r="AI15" s="154">
        <v>68315167</v>
      </c>
      <c r="AJ15" s="154">
        <v>15</v>
      </c>
      <c r="AK15" s="154">
        <v>0</v>
      </c>
      <c r="AL15" s="154">
        <v>0</v>
      </c>
      <c r="AM15" s="154">
        <v>0</v>
      </c>
      <c r="AN15" s="154">
        <v>0</v>
      </c>
      <c r="AO15" s="154">
        <v>0</v>
      </c>
      <c r="AP15" s="154">
        <v>0</v>
      </c>
      <c r="AQ15" s="154">
        <v>0</v>
      </c>
      <c r="AR15" s="154">
        <v>0</v>
      </c>
    </row>
    <row r="16" spans="1:44" x14ac:dyDescent="0.2">
      <c r="A16" s="154">
        <f>ROW(Source!A68)</f>
        <v>68</v>
      </c>
      <c r="B16" s="154">
        <v>68315168</v>
      </c>
      <c r="C16" s="154">
        <v>66533237</v>
      </c>
      <c r="D16" s="154">
        <v>65703690</v>
      </c>
      <c r="E16" s="154">
        <v>1</v>
      </c>
      <c r="F16" s="154">
        <v>1</v>
      </c>
      <c r="G16" s="154">
        <v>1</v>
      </c>
      <c r="H16" s="154">
        <v>3</v>
      </c>
      <c r="I16" s="154" t="s">
        <v>500</v>
      </c>
      <c r="J16" s="154" t="s">
        <v>1008</v>
      </c>
      <c r="K16" s="154" t="s">
        <v>501</v>
      </c>
      <c r="L16" s="154">
        <v>1346</v>
      </c>
      <c r="N16" s="154">
        <v>1009</v>
      </c>
      <c r="O16" s="154" t="s">
        <v>502</v>
      </c>
      <c r="P16" s="154" t="s">
        <v>502</v>
      </c>
      <c r="Q16" s="154">
        <v>1</v>
      </c>
      <c r="X16" s="154">
        <v>0.25</v>
      </c>
      <c r="Y16" s="154">
        <v>79.88</v>
      </c>
      <c r="Z16" s="154">
        <v>0</v>
      </c>
      <c r="AA16" s="154">
        <v>0</v>
      </c>
      <c r="AB16" s="154">
        <v>0</v>
      </c>
      <c r="AC16" s="154">
        <v>0</v>
      </c>
      <c r="AD16" s="154">
        <v>1</v>
      </c>
      <c r="AE16" s="154">
        <v>0</v>
      </c>
      <c r="AF16" s="154" t="s">
        <v>86</v>
      </c>
      <c r="AG16" s="154">
        <v>0.25</v>
      </c>
      <c r="AH16" s="154">
        <v>2</v>
      </c>
      <c r="AI16" s="154">
        <v>68315168</v>
      </c>
      <c r="AJ16" s="154">
        <v>16</v>
      </c>
      <c r="AK16" s="154">
        <v>0</v>
      </c>
      <c r="AL16" s="154">
        <v>0</v>
      </c>
      <c r="AM16" s="154">
        <v>0</v>
      </c>
      <c r="AN16" s="154">
        <v>0</v>
      </c>
      <c r="AO16" s="154">
        <v>0</v>
      </c>
      <c r="AP16" s="154">
        <v>0</v>
      </c>
      <c r="AQ16" s="154">
        <v>0</v>
      </c>
      <c r="AR16" s="154">
        <v>0</v>
      </c>
    </row>
    <row r="17" spans="1:44" x14ac:dyDescent="0.2">
      <c r="A17" s="154">
        <f>ROW(Source!A68)</f>
        <v>68</v>
      </c>
      <c r="B17" s="154">
        <v>68315169</v>
      </c>
      <c r="C17" s="154">
        <v>66533237</v>
      </c>
      <c r="D17" s="154">
        <v>65703720</v>
      </c>
      <c r="E17" s="154">
        <v>1</v>
      </c>
      <c r="F17" s="154">
        <v>1</v>
      </c>
      <c r="G17" s="154">
        <v>1</v>
      </c>
      <c r="H17" s="154">
        <v>3</v>
      </c>
      <c r="I17" s="154" t="s">
        <v>503</v>
      </c>
      <c r="J17" s="154" t="s">
        <v>1009</v>
      </c>
      <c r="K17" s="154" t="s">
        <v>504</v>
      </c>
      <c r="L17" s="154">
        <v>1348</v>
      </c>
      <c r="N17" s="154">
        <v>1009</v>
      </c>
      <c r="O17" s="154" t="s">
        <v>497</v>
      </c>
      <c r="P17" s="154" t="s">
        <v>497</v>
      </c>
      <c r="Q17" s="154">
        <v>1000</v>
      </c>
      <c r="X17" s="154">
        <v>6.0000000000000002E-5</v>
      </c>
      <c r="Y17" s="154">
        <v>82698.14</v>
      </c>
      <c r="Z17" s="154">
        <v>0</v>
      </c>
      <c r="AA17" s="154">
        <v>0</v>
      </c>
      <c r="AB17" s="154">
        <v>0</v>
      </c>
      <c r="AC17" s="154">
        <v>0</v>
      </c>
      <c r="AD17" s="154">
        <v>1</v>
      </c>
      <c r="AE17" s="154">
        <v>0</v>
      </c>
      <c r="AF17" s="154" t="s">
        <v>86</v>
      </c>
      <c r="AG17" s="154">
        <v>6.0000000000000002E-5</v>
      </c>
      <c r="AH17" s="154">
        <v>2</v>
      </c>
      <c r="AI17" s="154">
        <v>68315169</v>
      </c>
      <c r="AJ17" s="154">
        <v>17</v>
      </c>
      <c r="AK17" s="154">
        <v>0</v>
      </c>
      <c r="AL17" s="154">
        <v>0</v>
      </c>
      <c r="AM17" s="154">
        <v>0</v>
      </c>
      <c r="AN17" s="154">
        <v>0</v>
      </c>
      <c r="AO17" s="154">
        <v>0</v>
      </c>
      <c r="AP17" s="154">
        <v>0</v>
      </c>
      <c r="AQ17" s="154">
        <v>0</v>
      </c>
      <c r="AR17" s="154">
        <v>0</v>
      </c>
    </row>
    <row r="18" spans="1:44" x14ac:dyDescent="0.2">
      <c r="A18" s="154">
        <f>ROW(Source!A68)</f>
        <v>68</v>
      </c>
      <c r="B18" s="154">
        <v>68315170</v>
      </c>
      <c r="C18" s="154">
        <v>66533237</v>
      </c>
      <c r="D18" s="154">
        <v>65616698</v>
      </c>
      <c r="E18" s="154">
        <v>117</v>
      </c>
      <c r="F18" s="154">
        <v>1</v>
      </c>
      <c r="G18" s="154">
        <v>1</v>
      </c>
      <c r="H18" s="154">
        <v>3</v>
      </c>
      <c r="I18" s="154" t="s">
        <v>791</v>
      </c>
      <c r="J18" s="154" t="s">
        <v>86</v>
      </c>
      <c r="K18" s="154" t="s">
        <v>792</v>
      </c>
      <c r="L18" s="154">
        <v>3277935</v>
      </c>
      <c r="N18" s="154">
        <v>1013</v>
      </c>
      <c r="O18" s="154" t="s">
        <v>431</v>
      </c>
      <c r="P18" s="154" t="s">
        <v>431</v>
      </c>
      <c r="Q18" s="154">
        <v>1</v>
      </c>
      <c r="X18" s="154">
        <v>2</v>
      </c>
      <c r="Y18" s="154">
        <v>0</v>
      </c>
      <c r="Z18" s="154">
        <v>0</v>
      </c>
      <c r="AA18" s="154">
        <v>0</v>
      </c>
      <c r="AB18" s="154">
        <v>0</v>
      </c>
      <c r="AC18" s="154">
        <v>0</v>
      </c>
      <c r="AD18" s="154">
        <v>0</v>
      </c>
      <c r="AE18" s="154">
        <v>0</v>
      </c>
      <c r="AF18" s="154" t="s">
        <v>86</v>
      </c>
      <c r="AG18" s="154">
        <v>2</v>
      </c>
      <c r="AH18" s="154">
        <v>2</v>
      </c>
      <c r="AI18" s="154">
        <v>68315170</v>
      </c>
      <c r="AJ18" s="154">
        <v>18</v>
      </c>
      <c r="AK18" s="154">
        <v>0</v>
      </c>
      <c r="AL18" s="154">
        <v>0</v>
      </c>
      <c r="AM18" s="154">
        <v>0</v>
      </c>
      <c r="AN18" s="154">
        <v>0</v>
      </c>
      <c r="AO18" s="154">
        <v>0</v>
      </c>
      <c r="AP18" s="154">
        <v>0</v>
      </c>
      <c r="AQ18" s="154">
        <v>0</v>
      </c>
      <c r="AR18" s="154">
        <v>0</v>
      </c>
    </row>
    <row r="19" spans="1:44" x14ac:dyDescent="0.2">
      <c r="A19" s="154">
        <f>ROW(Source!A71)</f>
        <v>71</v>
      </c>
      <c r="B19" s="154">
        <v>68315172</v>
      </c>
      <c r="C19" s="154">
        <v>66534387</v>
      </c>
      <c r="D19" s="154">
        <v>65610688</v>
      </c>
      <c r="E19" s="154">
        <v>117</v>
      </c>
      <c r="F19" s="154">
        <v>1</v>
      </c>
      <c r="G19" s="154">
        <v>1</v>
      </c>
      <c r="H19" s="154">
        <v>1</v>
      </c>
      <c r="I19" s="154" t="s">
        <v>467</v>
      </c>
      <c r="J19" s="154" t="s">
        <v>86</v>
      </c>
      <c r="K19" s="154" t="s">
        <v>468</v>
      </c>
      <c r="L19" s="154">
        <v>1191</v>
      </c>
      <c r="N19" s="154">
        <v>1013</v>
      </c>
      <c r="O19" s="154" t="s">
        <v>406</v>
      </c>
      <c r="P19" s="154" t="s">
        <v>406</v>
      </c>
      <c r="Q19" s="154">
        <v>1</v>
      </c>
      <c r="X19" s="154">
        <v>23.04</v>
      </c>
      <c r="Y19" s="154">
        <v>0</v>
      </c>
      <c r="Z19" s="154">
        <v>0</v>
      </c>
      <c r="AA19" s="154">
        <v>0</v>
      </c>
      <c r="AB19" s="154">
        <v>496.71</v>
      </c>
      <c r="AC19" s="154">
        <v>0</v>
      </c>
      <c r="AD19" s="154">
        <v>1</v>
      </c>
      <c r="AE19" s="154">
        <v>1</v>
      </c>
      <c r="AF19" s="154" t="s">
        <v>86</v>
      </c>
      <c r="AG19" s="154">
        <v>23.04</v>
      </c>
      <c r="AH19" s="154">
        <v>2</v>
      </c>
      <c r="AI19" s="154">
        <v>68315172</v>
      </c>
      <c r="AJ19" s="154">
        <v>19</v>
      </c>
      <c r="AK19" s="154">
        <v>0</v>
      </c>
      <c r="AL19" s="154">
        <v>0</v>
      </c>
      <c r="AM19" s="154">
        <v>0</v>
      </c>
      <c r="AN19" s="154">
        <v>0</v>
      </c>
      <c r="AO19" s="154">
        <v>0</v>
      </c>
      <c r="AP19" s="154">
        <v>0</v>
      </c>
      <c r="AQ19" s="154">
        <v>0</v>
      </c>
      <c r="AR19" s="154">
        <v>0</v>
      </c>
    </row>
    <row r="20" spans="1:44" x14ac:dyDescent="0.2">
      <c r="A20" s="154">
        <f>ROW(Source!A71)</f>
        <v>71</v>
      </c>
      <c r="B20" s="154">
        <v>68315173</v>
      </c>
      <c r="C20" s="154">
        <v>66534387</v>
      </c>
      <c r="D20" s="154">
        <v>65610864</v>
      </c>
      <c r="E20" s="154">
        <v>117</v>
      </c>
      <c r="F20" s="154">
        <v>1</v>
      </c>
      <c r="G20" s="154">
        <v>1</v>
      </c>
      <c r="H20" s="154">
        <v>1</v>
      </c>
      <c r="I20" s="154" t="s">
        <v>1000</v>
      </c>
      <c r="J20" s="154" t="s">
        <v>86</v>
      </c>
      <c r="K20" s="154" t="s">
        <v>1001</v>
      </c>
      <c r="L20" s="154">
        <v>1191</v>
      </c>
      <c r="N20" s="154">
        <v>1013</v>
      </c>
      <c r="O20" s="154" t="s">
        <v>406</v>
      </c>
      <c r="P20" s="154" t="s">
        <v>406</v>
      </c>
      <c r="Q20" s="154">
        <v>1</v>
      </c>
      <c r="X20" s="154">
        <v>0.4</v>
      </c>
      <c r="Y20" s="154">
        <v>0</v>
      </c>
      <c r="Z20" s="154">
        <v>0</v>
      </c>
      <c r="AA20" s="154">
        <v>0</v>
      </c>
      <c r="AB20" s="154">
        <v>0</v>
      </c>
      <c r="AC20" s="154">
        <v>0</v>
      </c>
      <c r="AD20" s="154">
        <v>1</v>
      </c>
      <c r="AE20" s="154">
        <v>2</v>
      </c>
      <c r="AF20" s="154" t="s">
        <v>86</v>
      </c>
      <c r="AG20" s="154">
        <v>0.4</v>
      </c>
      <c r="AH20" s="154">
        <v>2</v>
      </c>
      <c r="AI20" s="154">
        <v>68315173</v>
      </c>
      <c r="AJ20" s="154">
        <v>20</v>
      </c>
      <c r="AK20" s="154">
        <v>0</v>
      </c>
      <c r="AL20" s="154">
        <v>0</v>
      </c>
      <c r="AM20" s="154">
        <v>0</v>
      </c>
      <c r="AN20" s="154">
        <v>0</v>
      </c>
      <c r="AO20" s="154">
        <v>0</v>
      </c>
      <c r="AP20" s="154">
        <v>0</v>
      </c>
      <c r="AQ20" s="154">
        <v>0</v>
      </c>
      <c r="AR20" s="154">
        <v>0</v>
      </c>
    </row>
    <row r="21" spans="1:44" x14ac:dyDescent="0.2">
      <c r="A21" s="154">
        <f>ROW(Source!A71)</f>
        <v>71</v>
      </c>
      <c r="B21" s="154">
        <v>68315174</v>
      </c>
      <c r="C21" s="154">
        <v>66534387</v>
      </c>
      <c r="D21" s="154">
        <v>65617353</v>
      </c>
      <c r="E21" s="154">
        <v>1</v>
      </c>
      <c r="F21" s="154">
        <v>1</v>
      </c>
      <c r="G21" s="154">
        <v>1</v>
      </c>
      <c r="H21" s="154">
        <v>2</v>
      </c>
      <c r="I21" s="154" t="s">
        <v>483</v>
      </c>
      <c r="J21" s="154" t="s">
        <v>1003</v>
      </c>
      <c r="K21" s="154" t="s">
        <v>484</v>
      </c>
      <c r="L21" s="154">
        <v>1368</v>
      </c>
      <c r="N21" s="154">
        <v>1011</v>
      </c>
      <c r="O21" s="154" t="s">
        <v>473</v>
      </c>
      <c r="P21" s="154" t="s">
        <v>473</v>
      </c>
      <c r="Q21" s="154">
        <v>1</v>
      </c>
      <c r="X21" s="154">
        <v>0.2</v>
      </c>
      <c r="Y21" s="154">
        <v>0</v>
      </c>
      <c r="Z21" s="154">
        <v>1551.19</v>
      </c>
      <c r="AA21" s="154">
        <v>682.51</v>
      </c>
      <c r="AB21" s="154">
        <v>0</v>
      </c>
      <c r="AC21" s="154">
        <v>0</v>
      </c>
      <c r="AD21" s="154">
        <v>1</v>
      </c>
      <c r="AE21" s="154">
        <v>0</v>
      </c>
      <c r="AF21" s="154" t="s">
        <v>86</v>
      </c>
      <c r="AG21" s="154">
        <v>0.2</v>
      </c>
      <c r="AH21" s="154">
        <v>2</v>
      </c>
      <c r="AI21" s="154">
        <v>68315174</v>
      </c>
      <c r="AJ21" s="154">
        <v>21</v>
      </c>
      <c r="AK21" s="154">
        <v>0</v>
      </c>
      <c r="AL21" s="154">
        <v>0</v>
      </c>
      <c r="AM21" s="154">
        <v>0</v>
      </c>
      <c r="AN21" s="154">
        <v>0</v>
      </c>
      <c r="AO21" s="154">
        <v>0</v>
      </c>
      <c r="AP21" s="154">
        <v>0</v>
      </c>
      <c r="AQ21" s="154">
        <v>0</v>
      </c>
      <c r="AR21" s="154">
        <v>0</v>
      </c>
    </row>
    <row r="22" spans="1:44" x14ac:dyDescent="0.2">
      <c r="A22" s="154">
        <f>ROW(Source!A71)</f>
        <v>71</v>
      </c>
      <c r="B22" s="154">
        <v>68315175</v>
      </c>
      <c r="C22" s="154">
        <v>66534387</v>
      </c>
      <c r="D22" s="154">
        <v>65617450</v>
      </c>
      <c r="E22" s="154">
        <v>1</v>
      </c>
      <c r="F22" s="154">
        <v>1</v>
      </c>
      <c r="G22" s="154">
        <v>1</v>
      </c>
      <c r="H22" s="154">
        <v>2</v>
      </c>
      <c r="I22" s="154" t="s">
        <v>487</v>
      </c>
      <c r="J22" s="154" t="s">
        <v>1004</v>
      </c>
      <c r="K22" s="154" t="s">
        <v>488</v>
      </c>
      <c r="L22" s="154">
        <v>1368</v>
      </c>
      <c r="N22" s="154">
        <v>1011</v>
      </c>
      <c r="O22" s="154" t="s">
        <v>473</v>
      </c>
      <c r="P22" s="154" t="s">
        <v>473</v>
      </c>
      <c r="Q22" s="154">
        <v>1</v>
      </c>
      <c r="X22" s="154">
        <v>5.14</v>
      </c>
      <c r="Y22" s="154">
        <v>0</v>
      </c>
      <c r="Z22" s="154">
        <v>1.75</v>
      </c>
      <c r="AA22" s="154">
        <v>0</v>
      </c>
      <c r="AB22" s="154">
        <v>0</v>
      </c>
      <c r="AC22" s="154">
        <v>0</v>
      </c>
      <c r="AD22" s="154">
        <v>1</v>
      </c>
      <c r="AE22" s="154">
        <v>0</v>
      </c>
      <c r="AF22" s="154" t="s">
        <v>86</v>
      </c>
      <c r="AG22" s="154">
        <v>5.14</v>
      </c>
      <c r="AH22" s="154">
        <v>2</v>
      </c>
      <c r="AI22" s="154">
        <v>68315175</v>
      </c>
      <c r="AJ22" s="154">
        <v>22</v>
      </c>
      <c r="AK22" s="154">
        <v>0</v>
      </c>
      <c r="AL22" s="154">
        <v>0</v>
      </c>
      <c r="AM22" s="154">
        <v>0</v>
      </c>
      <c r="AN22" s="154">
        <v>0</v>
      </c>
      <c r="AO22" s="154">
        <v>0</v>
      </c>
      <c r="AP22" s="154">
        <v>0</v>
      </c>
      <c r="AQ22" s="154">
        <v>0</v>
      </c>
      <c r="AR22" s="154">
        <v>0</v>
      </c>
    </row>
    <row r="23" spans="1:44" x14ac:dyDescent="0.2">
      <c r="A23" s="154">
        <f>ROW(Source!A71)</f>
        <v>71</v>
      </c>
      <c r="B23" s="154">
        <v>68315176</v>
      </c>
      <c r="C23" s="154">
        <v>66534387</v>
      </c>
      <c r="D23" s="154">
        <v>65617494</v>
      </c>
      <c r="E23" s="154">
        <v>1</v>
      </c>
      <c r="F23" s="154">
        <v>1</v>
      </c>
      <c r="G23" s="154">
        <v>1</v>
      </c>
      <c r="H23" s="154">
        <v>2</v>
      </c>
      <c r="I23" s="154" t="s">
        <v>489</v>
      </c>
      <c r="J23" s="154" t="s">
        <v>1005</v>
      </c>
      <c r="K23" s="154" t="s">
        <v>490</v>
      </c>
      <c r="L23" s="154">
        <v>1368</v>
      </c>
      <c r="N23" s="154">
        <v>1011</v>
      </c>
      <c r="O23" s="154" t="s">
        <v>473</v>
      </c>
      <c r="P23" s="154" t="s">
        <v>473</v>
      </c>
      <c r="Q23" s="154">
        <v>1</v>
      </c>
      <c r="X23" s="154">
        <v>5.14</v>
      </c>
      <c r="Y23" s="154">
        <v>0</v>
      </c>
      <c r="Z23" s="154">
        <v>13.44</v>
      </c>
      <c r="AA23" s="154">
        <v>0</v>
      </c>
      <c r="AB23" s="154">
        <v>0</v>
      </c>
      <c r="AC23" s="154">
        <v>0</v>
      </c>
      <c r="AD23" s="154">
        <v>1</v>
      </c>
      <c r="AE23" s="154">
        <v>0</v>
      </c>
      <c r="AF23" s="154" t="s">
        <v>86</v>
      </c>
      <c r="AG23" s="154">
        <v>5.14</v>
      </c>
      <c r="AH23" s="154">
        <v>2</v>
      </c>
      <c r="AI23" s="154">
        <v>68315176</v>
      </c>
      <c r="AJ23" s="154">
        <v>23</v>
      </c>
      <c r="AK23" s="154">
        <v>0</v>
      </c>
      <c r="AL23" s="154">
        <v>0</v>
      </c>
      <c r="AM23" s="154">
        <v>0</v>
      </c>
      <c r="AN23" s="154">
        <v>0</v>
      </c>
      <c r="AO23" s="154">
        <v>0</v>
      </c>
      <c r="AP23" s="154">
        <v>0</v>
      </c>
      <c r="AQ23" s="154">
        <v>0</v>
      </c>
      <c r="AR23" s="154">
        <v>0</v>
      </c>
    </row>
    <row r="24" spans="1:44" x14ac:dyDescent="0.2">
      <c r="A24" s="154">
        <f>ROW(Source!A71)</f>
        <v>71</v>
      </c>
      <c r="B24" s="154">
        <v>68315177</v>
      </c>
      <c r="C24" s="154">
        <v>66534387</v>
      </c>
      <c r="D24" s="154">
        <v>65618247</v>
      </c>
      <c r="E24" s="154">
        <v>1</v>
      </c>
      <c r="F24" s="154">
        <v>1</v>
      </c>
      <c r="G24" s="154">
        <v>1</v>
      </c>
      <c r="H24" s="154">
        <v>2</v>
      </c>
      <c r="I24" s="154" t="s">
        <v>471</v>
      </c>
      <c r="J24" s="154" t="s">
        <v>1002</v>
      </c>
      <c r="K24" s="154" t="s">
        <v>472</v>
      </c>
      <c r="L24" s="154">
        <v>1368</v>
      </c>
      <c r="N24" s="154">
        <v>1011</v>
      </c>
      <c r="O24" s="154" t="s">
        <v>473</v>
      </c>
      <c r="P24" s="154" t="s">
        <v>473</v>
      </c>
      <c r="Q24" s="154">
        <v>1</v>
      </c>
      <c r="X24" s="154">
        <v>0.2</v>
      </c>
      <c r="Y24" s="154">
        <v>0</v>
      </c>
      <c r="Z24" s="154">
        <v>477.92</v>
      </c>
      <c r="AA24" s="154">
        <v>508.09</v>
      </c>
      <c r="AB24" s="154">
        <v>0</v>
      </c>
      <c r="AC24" s="154">
        <v>0</v>
      </c>
      <c r="AD24" s="154">
        <v>1</v>
      </c>
      <c r="AE24" s="154">
        <v>0</v>
      </c>
      <c r="AF24" s="154" t="s">
        <v>86</v>
      </c>
      <c r="AG24" s="154">
        <v>0.2</v>
      </c>
      <c r="AH24" s="154">
        <v>2</v>
      </c>
      <c r="AI24" s="154">
        <v>68315177</v>
      </c>
      <c r="AJ24" s="154">
        <v>24</v>
      </c>
      <c r="AK24" s="154">
        <v>0</v>
      </c>
      <c r="AL24" s="154">
        <v>0</v>
      </c>
      <c r="AM24" s="154">
        <v>0</v>
      </c>
      <c r="AN24" s="154">
        <v>0</v>
      </c>
      <c r="AO24" s="154">
        <v>0</v>
      </c>
      <c r="AP24" s="154">
        <v>0</v>
      </c>
      <c r="AQ24" s="154">
        <v>0</v>
      </c>
      <c r="AR24" s="154">
        <v>0</v>
      </c>
    </row>
    <row r="25" spans="1:44" x14ac:dyDescent="0.2">
      <c r="A25" s="154">
        <f>ROW(Source!A71)</f>
        <v>71</v>
      </c>
      <c r="B25" s="154">
        <v>68315178</v>
      </c>
      <c r="C25" s="154">
        <v>66534387</v>
      </c>
      <c r="D25" s="154">
        <v>65685188</v>
      </c>
      <c r="E25" s="154">
        <v>1</v>
      </c>
      <c r="F25" s="154">
        <v>1</v>
      </c>
      <c r="G25" s="154">
        <v>1</v>
      </c>
      <c r="H25" s="154">
        <v>3</v>
      </c>
      <c r="I25" s="154" t="s">
        <v>492</v>
      </c>
      <c r="J25" s="154" t="s">
        <v>1006</v>
      </c>
      <c r="K25" s="154" t="s">
        <v>493</v>
      </c>
      <c r="L25" s="154">
        <v>1302</v>
      </c>
      <c r="N25" s="154">
        <v>1003</v>
      </c>
      <c r="O25" s="154" t="s">
        <v>494</v>
      </c>
      <c r="P25" s="154" t="s">
        <v>494</v>
      </c>
      <c r="Q25" s="154">
        <v>10</v>
      </c>
      <c r="X25" s="154">
        <v>9.6000000000000002E-2</v>
      </c>
      <c r="Y25" s="154">
        <v>37.71</v>
      </c>
      <c r="Z25" s="154">
        <v>0</v>
      </c>
      <c r="AA25" s="154">
        <v>0</v>
      </c>
      <c r="AB25" s="154">
        <v>0</v>
      </c>
      <c r="AC25" s="154">
        <v>0</v>
      </c>
      <c r="AD25" s="154">
        <v>1</v>
      </c>
      <c r="AE25" s="154">
        <v>0</v>
      </c>
      <c r="AF25" s="154" t="s">
        <v>86</v>
      </c>
      <c r="AG25" s="154">
        <v>9.6000000000000002E-2</v>
      </c>
      <c r="AH25" s="154">
        <v>2</v>
      </c>
      <c r="AI25" s="154">
        <v>68315178</v>
      </c>
      <c r="AJ25" s="154">
        <v>25</v>
      </c>
      <c r="AK25" s="154">
        <v>0</v>
      </c>
      <c r="AL25" s="154">
        <v>0</v>
      </c>
      <c r="AM25" s="154">
        <v>0</v>
      </c>
      <c r="AN25" s="154">
        <v>0</v>
      </c>
      <c r="AO25" s="154">
        <v>0</v>
      </c>
      <c r="AP25" s="154">
        <v>0</v>
      </c>
      <c r="AQ25" s="154">
        <v>0</v>
      </c>
      <c r="AR25" s="154">
        <v>0</v>
      </c>
    </row>
    <row r="26" spans="1:44" x14ac:dyDescent="0.2">
      <c r="A26" s="154">
        <f>ROW(Source!A71)</f>
        <v>71</v>
      </c>
      <c r="B26" s="154">
        <v>68315179</v>
      </c>
      <c r="C26" s="154">
        <v>66534387</v>
      </c>
      <c r="D26" s="154">
        <v>65695520</v>
      </c>
      <c r="E26" s="154">
        <v>1</v>
      </c>
      <c r="F26" s="154">
        <v>1</v>
      </c>
      <c r="G26" s="154">
        <v>1</v>
      </c>
      <c r="H26" s="154">
        <v>3</v>
      </c>
      <c r="I26" s="154" t="s">
        <v>509</v>
      </c>
      <c r="J26" s="154" t="s">
        <v>1010</v>
      </c>
      <c r="K26" s="154" t="s">
        <v>510</v>
      </c>
      <c r="L26" s="154">
        <v>1346</v>
      </c>
      <c r="N26" s="154">
        <v>1009</v>
      </c>
      <c r="O26" s="154" t="s">
        <v>502</v>
      </c>
      <c r="P26" s="154" t="s">
        <v>502</v>
      </c>
      <c r="Q26" s="154">
        <v>1</v>
      </c>
      <c r="X26" s="154">
        <v>0.5</v>
      </c>
      <c r="Y26" s="154">
        <v>931.11</v>
      </c>
      <c r="Z26" s="154">
        <v>0</v>
      </c>
      <c r="AA26" s="154">
        <v>0</v>
      </c>
      <c r="AB26" s="154">
        <v>0</v>
      </c>
      <c r="AC26" s="154">
        <v>0</v>
      </c>
      <c r="AD26" s="154">
        <v>1</v>
      </c>
      <c r="AE26" s="154">
        <v>0</v>
      </c>
      <c r="AF26" s="154" t="s">
        <v>86</v>
      </c>
      <c r="AG26" s="154">
        <v>0.5</v>
      </c>
      <c r="AH26" s="154">
        <v>2</v>
      </c>
      <c r="AI26" s="154">
        <v>68315179</v>
      </c>
      <c r="AJ26" s="154">
        <v>26</v>
      </c>
      <c r="AK26" s="154">
        <v>0</v>
      </c>
      <c r="AL26" s="154">
        <v>0</v>
      </c>
      <c r="AM26" s="154">
        <v>0</v>
      </c>
      <c r="AN26" s="154">
        <v>0</v>
      </c>
      <c r="AO26" s="154">
        <v>0</v>
      </c>
      <c r="AP26" s="154">
        <v>0</v>
      </c>
      <c r="AQ26" s="154">
        <v>0</v>
      </c>
      <c r="AR26" s="154">
        <v>0</v>
      </c>
    </row>
    <row r="27" spans="1:44" x14ac:dyDescent="0.2">
      <c r="A27" s="154">
        <f>ROW(Source!A71)</f>
        <v>71</v>
      </c>
      <c r="B27" s="154">
        <v>68315180</v>
      </c>
      <c r="C27" s="154">
        <v>66534387</v>
      </c>
      <c r="D27" s="154">
        <v>65703720</v>
      </c>
      <c r="E27" s="154">
        <v>1</v>
      </c>
      <c r="F27" s="154">
        <v>1</v>
      </c>
      <c r="G27" s="154">
        <v>1</v>
      </c>
      <c r="H27" s="154">
        <v>3</v>
      </c>
      <c r="I27" s="154" t="s">
        <v>503</v>
      </c>
      <c r="J27" s="154" t="s">
        <v>1009</v>
      </c>
      <c r="K27" s="154" t="s">
        <v>504</v>
      </c>
      <c r="L27" s="154">
        <v>1348</v>
      </c>
      <c r="N27" s="154">
        <v>1009</v>
      </c>
      <c r="O27" s="154" t="s">
        <v>497</v>
      </c>
      <c r="P27" s="154" t="s">
        <v>497</v>
      </c>
      <c r="Q27" s="154">
        <v>1000</v>
      </c>
      <c r="X27" s="154">
        <v>6.0000000000000002E-5</v>
      </c>
      <c r="Y27" s="154">
        <v>82698.14</v>
      </c>
      <c r="Z27" s="154">
        <v>0</v>
      </c>
      <c r="AA27" s="154">
        <v>0</v>
      </c>
      <c r="AB27" s="154">
        <v>0</v>
      </c>
      <c r="AC27" s="154">
        <v>0</v>
      </c>
      <c r="AD27" s="154">
        <v>1</v>
      </c>
      <c r="AE27" s="154">
        <v>0</v>
      </c>
      <c r="AF27" s="154" t="s">
        <v>86</v>
      </c>
      <c r="AG27" s="154">
        <v>6.0000000000000002E-5</v>
      </c>
      <c r="AH27" s="154">
        <v>2</v>
      </c>
      <c r="AI27" s="154">
        <v>68315180</v>
      </c>
      <c r="AJ27" s="154">
        <v>27</v>
      </c>
      <c r="AK27" s="154">
        <v>0</v>
      </c>
      <c r="AL27" s="154">
        <v>0</v>
      </c>
      <c r="AM27" s="154">
        <v>0</v>
      </c>
      <c r="AN27" s="154">
        <v>0</v>
      </c>
      <c r="AO27" s="154">
        <v>0</v>
      </c>
      <c r="AP27" s="154">
        <v>0</v>
      </c>
      <c r="AQ27" s="154">
        <v>0</v>
      </c>
      <c r="AR27" s="154">
        <v>0</v>
      </c>
    </row>
    <row r="28" spans="1:44" x14ac:dyDescent="0.2">
      <c r="A28" s="154">
        <f>ROW(Source!A71)</f>
        <v>71</v>
      </c>
      <c r="B28" s="154">
        <v>68315181</v>
      </c>
      <c r="C28" s="154">
        <v>66534387</v>
      </c>
      <c r="D28" s="154">
        <v>65616698</v>
      </c>
      <c r="E28" s="154">
        <v>117</v>
      </c>
      <c r="F28" s="154">
        <v>1</v>
      </c>
      <c r="G28" s="154">
        <v>1</v>
      </c>
      <c r="H28" s="154">
        <v>3</v>
      </c>
      <c r="I28" s="154" t="s">
        <v>791</v>
      </c>
      <c r="J28" s="154" t="s">
        <v>86</v>
      </c>
      <c r="K28" s="154" t="s">
        <v>792</v>
      </c>
      <c r="L28" s="154">
        <v>3277935</v>
      </c>
      <c r="N28" s="154">
        <v>1013</v>
      </c>
      <c r="O28" s="154" t="s">
        <v>431</v>
      </c>
      <c r="P28" s="154" t="s">
        <v>431</v>
      </c>
      <c r="Q28" s="154">
        <v>1</v>
      </c>
      <c r="X28" s="154">
        <v>2</v>
      </c>
      <c r="Y28" s="154">
        <v>0</v>
      </c>
      <c r="Z28" s="154">
        <v>0</v>
      </c>
      <c r="AA28" s="154">
        <v>0</v>
      </c>
      <c r="AB28" s="154">
        <v>0</v>
      </c>
      <c r="AC28" s="154">
        <v>0</v>
      </c>
      <c r="AD28" s="154">
        <v>0</v>
      </c>
      <c r="AE28" s="154">
        <v>0</v>
      </c>
      <c r="AF28" s="154" t="s">
        <v>86</v>
      </c>
      <c r="AG28" s="154">
        <v>2</v>
      </c>
      <c r="AH28" s="154">
        <v>2</v>
      </c>
      <c r="AI28" s="154">
        <v>68315181</v>
      </c>
      <c r="AJ28" s="154">
        <v>28</v>
      </c>
      <c r="AK28" s="154">
        <v>0</v>
      </c>
      <c r="AL28" s="154">
        <v>0</v>
      </c>
      <c r="AM28" s="154">
        <v>0</v>
      </c>
      <c r="AN28" s="154">
        <v>0</v>
      </c>
      <c r="AO28" s="154">
        <v>0</v>
      </c>
      <c r="AP28" s="154">
        <v>0</v>
      </c>
      <c r="AQ28" s="154">
        <v>0</v>
      </c>
      <c r="AR28" s="154">
        <v>0</v>
      </c>
    </row>
    <row r="29" spans="1:44" x14ac:dyDescent="0.2">
      <c r="A29" s="154">
        <f>ROW(Source!A74)</f>
        <v>74</v>
      </c>
      <c r="B29" s="154">
        <v>68315183</v>
      </c>
      <c r="C29" s="154">
        <v>66522951</v>
      </c>
      <c r="D29" s="154">
        <v>65610822</v>
      </c>
      <c r="E29" s="154">
        <v>117</v>
      </c>
      <c r="F29" s="154">
        <v>1</v>
      </c>
      <c r="G29" s="154">
        <v>1</v>
      </c>
      <c r="H29" s="154">
        <v>1</v>
      </c>
      <c r="I29" s="154" t="s">
        <v>515</v>
      </c>
      <c r="J29" s="154" t="s">
        <v>86</v>
      </c>
      <c r="K29" s="154" t="s">
        <v>516</v>
      </c>
      <c r="L29" s="154">
        <v>1369</v>
      </c>
      <c r="N29" s="154">
        <v>1013</v>
      </c>
      <c r="O29" s="154" t="s">
        <v>517</v>
      </c>
      <c r="P29" s="154" t="s">
        <v>517</v>
      </c>
      <c r="Q29" s="154">
        <v>1</v>
      </c>
      <c r="X29" s="154">
        <v>0.59</v>
      </c>
      <c r="Y29" s="154">
        <v>0</v>
      </c>
      <c r="Z29" s="154">
        <v>0</v>
      </c>
      <c r="AA29" s="154">
        <v>0</v>
      </c>
      <c r="AB29" s="154">
        <v>413.3</v>
      </c>
      <c r="AC29" s="154">
        <v>0</v>
      </c>
      <c r="AD29" s="154">
        <v>1</v>
      </c>
      <c r="AE29" s="154">
        <v>1</v>
      </c>
      <c r="AF29" s="154" t="s">
        <v>86</v>
      </c>
      <c r="AG29" s="154">
        <v>0.59</v>
      </c>
      <c r="AH29" s="154">
        <v>2</v>
      </c>
      <c r="AI29" s="154">
        <v>68315183</v>
      </c>
      <c r="AJ29" s="154">
        <v>29</v>
      </c>
      <c r="AK29" s="154">
        <v>0</v>
      </c>
      <c r="AL29" s="154">
        <v>0</v>
      </c>
      <c r="AM29" s="154">
        <v>0</v>
      </c>
      <c r="AN29" s="154">
        <v>0</v>
      </c>
      <c r="AO29" s="154">
        <v>0</v>
      </c>
      <c r="AP29" s="154">
        <v>0</v>
      </c>
      <c r="AQ29" s="154">
        <v>0</v>
      </c>
      <c r="AR29" s="154">
        <v>0</v>
      </c>
    </row>
    <row r="30" spans="1:44" x14ac:dyDescent="0.2">
      <c r="A30" s="154">
        <f>ROW(Source!A74)</f>
        <v>74</v>
      </c>
      <c r="B30" s="154">
        <v>68315184</v>
      </c>
      <c r="C30" s="154">
        <v>66522951</v>
      </c>
      <c r="D30" s="154">
        <v>65610828</v>
      </c>
      <c r="E30" s="154">
        <v>117</v>
      </c>
      <c r="F30" s="154">
        <v>1</v>
      </c>
      <c r="G30" s="154">
        <v>1</v>
      </c>
      <c r="H30" s="154">
        <v>1</v>
      </c>
      <c r="I30" s="154" t="s">
        <v>518</v>
      </c>
      <c r="J30" s="154" t="s">
        <v>86</v>
      </c>
      <c r="K30" s="154" t="s">
        <v>519</v>
      </c>
      <c r="L30" s="154">
        <v>1369</v>
      </c>
      <c r="N30" s="154">
        <v>1013</v>
      </c>
      <c r="O30" s="154" t="s">
        <v>517</v>
      </c>
      <c r="P30" s="154" t="s">
        <v>517</v>
      </c>
      <c r="Q30" s="154">
        <v>1</v>
      </c>
      <c r="X30" s="154">
        <v>77.7</v>
      </c>
      <c r="Y30" s="154">
        <v>0</v>
      </c>
      <c r="Z30" s="154">
        <v>0</v>
      </c>
      <c r="AA30" s="154">
        <v>0</v>
      </c>
      <c r="AB30" s="154">
        <v>508.09</v>
      </c>
      <c r="AC30" s="154">
        <v>0</v>
      </c>
      <c r="AD30" s="154">
        <v>1</v>
      </c>
      <c r="AE30" s="154">
        <v>1</v>
      </c>
      <c r="AF30" s="154" t="s">
        <v>86</v>
      </c>
      <c r="AG30" s="154">
        <v>77.7</v>
      </c>
      <c r="AH30" s="154">
        <v>2</v>
      </c>
      <c r="AI30" s="154">
        <v>68315184</v>
      </c>
      <c r="AJ30" s="154">
        <v>30</v>
      </c>
      <c r="AK30" s="154">
        <v>0</v>
      </c>
      <c r="AL30" s="154">
        <v>0</v>
      </c>
      <c r="AM30" s="154">
        <v>0</v>
      </c>
      <c r="AN30" s="154">
        <v>0</v>
      </c>
      <c r="AO30" s="154">
        <v>0</v>
      </c>
      <c r="AP30" s="154">
        <v>0</v>
      </c>
      <c r="AQ30" s="154">
        <v>0</v>
      </c>
      <c r="AR30" s="154">
        <v>0</v>
      </c>
    </row>
    <row r="31" spans="1:44" x14ac:dyDescent="0.2">
      <c r="A31" s="154">
        <f>ROW(Source!A74)</f>
        <v>74</v>
      </c>
      <c r="B31" s="154">
        <v>68315185</v>
      </c>
      <c r="C31" s="154">
        <v>66522951</v>
      </c>
      <c r="D31" s="154">
        <v>65610832</v>
      </c>
      <c r="E31" s="154">
        <v>117</v>
      </c>
      <c r="F31" s="154">
        <v>1</v>
      </c>
      <c r="G31" s="154">
        <v>1</v>
      </c>
      <c r="H31" s="154">
        <v>1</v>
      </c>
      <c r="I31" s="154" t="s">
        <v>520</v>
      </c>
      <c r="J31" s="154" t="s">
        <v>86</v>
      </c>
      <c r="K31" s="154" t="s">
        <v>521</v>
      </c>
      <c r="L31" s="154">
        <v>1369</v>
      </c>
      <c r="N31" s="154">
        <v>1013</v>
      </c>
      <c r="O31" s="154" t="s">
        <v>517</v>
      </c>
      <c r="P31" s="154" t="s">
        <v>517</v>
      </c>
      <c r="Q31" s="154">
        <v>1</v>
      </c>
      <c r="X31" s="154">
        <v>77.7</v>
      </c>
      <c r="Y31" s="154">
        <v>0</v>
      </c>
      <c r="Z31" s="154">
        <v>0</v>
      </c>
      <c r="AA31" s="154">
        <v>0</v>
      </c>
      <c r="AB31" s="154">
        <v>583.91999999999996</v>
      </c>
      <c r="AC31" s="154">
        <v>0</v>
      </c>
      <c r="AD31" s="154">
        <v>1</v>
      </c>
      <c r="AE31" s="154">
        <v>1</v>
      </c>
      <c r="AF31" s="154" t="s">
        <v>86</v>
      </c>
      <c r="AG31" s="154">
        <v>77.7</v>
      </c>
      <c r="AH31" s="154">
        <v>2</v>
      </c>
      <c r="AI31" s="154">
        <v>68315185</v>
      </c>
      <c r="AJ31" s="154">
        <v>31</v>
      </c>
      <c r="AK31" s="154">
        <v>0</v>
      </c>
      <c r="AL31" s="154">
        <v>0</v>
      </c>
      <c r="AM31" s="154">
        <v>0</v>
      </c>
      <c r="AN31" s="154">
        <v>0</v>
      </c>
      <c r="AO31" s="154">
        <v>0</v>
      </c>
      <c r="AP31" s="154">
        <v>0</v>
      </c>
      <c r="AQ31" s="154">
        <v>0</v>
      </c>
      <c r="AR31" s="154">
        <v>0</v>
      </c>
    </row>
    <row r="32" spans="1:44" x14ac:dyDescent="0.2">
      <c r="A32" s="154">
        <f>ROW(Source!A74)</f>
        <v>74</v>
      </c>
      <c r="B32" s="154">
        <v>68315186</v>
      </c>
      <c r="C32" s="154">
        <v>66522951</v>
      </c>
      <c r="D32" s="154">
        <v>65610864</v>
      </c>
      <c r="E32" s="154">
        <v>117</v>
      </c>
      <c r="F32" s="154">
        <v>1</v>
      </c>
      <c r="G32" s="154">
        <v>1</v>
      </c>
      <c r="H32" s="154">
        <v>1</v>
      </c>
      <c r="I32" s="154" t="s">
        <v>1000</v>
      </c>
      <c r="J32" s="154" t="s">
        <v>86</v>
      </c>
      <c r="K32" s="154" t="s">
        <v>1001</v>
      </c>
      <c r="L32" s="154">
        <v>1191</v>
      </c>
      <c r="N32" s="154">
        <v>1013</v>
      </c>
      <c r="O32" s="154" t="s">
        <v>406</v>
      </c>
      <c r="P32" s="154" t="s">
        <v>406</v>
      </c>
      <c r="Q32" s="154">
        <v>1</v>
      </c>
      <c r="X32" s="154">
        <v>0.16</v>
      </c>
      <c r="Y32" s="154">
        <v>0</v>
      </c>
      <c r="Z32" s="154">
        <v>0</v>
      </c>
      <c r="AA32" s="154">
        <v>0</v>
      </c>
      <c r="AB32" s="154">
        <v>0</v>
      </c>
      <c r="AC32" s="154">
        <v>0</v>
      </c>
      <c r="AD32" s="154">
        <v>1</v>
      </c>
      <c r="AE32" s="154">
        <v>2</v>
      </c>
      <c r="AF32" s="154" t="s">
        <v>86</v>
      </c>
      <c r="AG32" s="154">
        <v>0.16</v>
      </c>
      <c r="AH32" s="154">
        <v>2</v>
      </c>
      <c r="AI32" s="154">
        <v>68315186</v>
      </c>
      <c r="AJ32" s="154">
        <v>32</v>
      </c>
      <c r="AK32" s="154">
        <v>0</v>
      </c>
      <c r="AL32" s="154">
        <v>0</v>
      </c>
      <c r="AM32" s="154">
        <v>0</v>
      </c>
      <c r="AN32" s="154">
        <v>0</v>
      </c>
      <c r="AO32" s="154">
        <v>0</v>
      </c>
      <c r="AP32" s="154">
        <v>0</v>
      </c>
      <c r="AQ32" s="154">
        <v>0</v>
      </c>
      <c r="AR32" s="154">
        <v>0</v>
      </c>
    </row>
    <row r="33" spans="1:44" x14ac:dyDescent="0.2">
      <c r="A33" s="154">
        <f>ROW(Source!A74)</f>
        <v>74</v>
      </c>
      <c r="B33" s="154">
        <v>68315187</v>
      </c>
      <c r="C33" s="154">
        <v>66522951</v>
      </c>
      <c r="D33" s="154">
        <v>65618247</v>
      </c>
      <c r="E33" s="154">
        <v>1</v>
      </c>
      <c r="F33" s="154">
        <v>1</v>
      </c>
      <c r="G33" s="154">
        <v>1</v>
      </c>
      <c r="H33" s="154">
        <v>2</v>
      </c>
      <c r="I33" s="154" t="s">
        <v>471</v>
      </c>
      <c r="J33" s="154" t="s">
        <v>1002</v>
      </c>
      <c r="K33" s="154" t="s">
        <v>472</v>
      </c>
      <c r="L33" s="154">
        <v>1368</v>
      </c>
      <c r="N33" s="154">
        <v>1011</v>
      </c>
      <c r="O33" s="154" t="s">
        <v>473</v>
      </c>
      <c r="P33" s="154" t="s">
        <v>473</v>
      </c>
      <c r="Q33" s="154">
        <v>1</v>
      </c>
      <c r="X33" s="154">
        <v>0.16</v>
      </c>
      <c r="Y33" s="154">
        <v>0</v>
      </c>
      <c r="Z33" s="154">
        <v>477.92</v>
      </c>
      <c r="AA33" s="154">
        <v>508.09</v>
      </c>
      <c r="AB33" s="154">
        <v>0</v>
      </c>
      <c r="AC33" s="154">
        <v>0</v>
      </c>
      <c r="AD33" s="154">
        <v>1</v>
      </c>
      <c r="AE33" s="154">
        <v>0</v>
      </c>
      <c r="AF33" s="154" t="s">
        <v>86</v>
      </c>
      <c r="AG33" s="154">
        <v>0.16</v>
      </c>
      <c r="AH33" s="154">
        <v>2</v>
      </c>
      <c r="AI33" s="154">
        <v>68315187</v>
      </c>
      <c r="AJ33" s="154">
        <v>33</v>
      </c>
      <c r="AK33" s="154">
        <v>0</v>
      </c>
      <c r="AL33" s="154">
        <v>0</v>
      </c>
      <c r="AM33" s="154">
        <v>0</v>
      </c>
      <c r="AN33" s="154">
        <v>0</v>
      </c>
      <c r="AO33" s="154">
        <v>0</v>
      </c>
      <c r="AP33" s="154">
        <v>0</v>
      </c>
      <c r="AQ33" s="154">
        <v>0</v>
      </c>
      <c r="AR33" s="154">
        <v>0</v>
      </c>
    </row>
    <row r="34" spans="1:44" x14ac:dyDescent="0.2">
      <c r="A34" s="154">
        <f>ROW(Source!A74)</f>
        <v>74</v>
      </c>
      <c r="B34" s="154">
        <v>68315188</v>
      </c>
      <c r="C34" s="154">
        <v>66522951</v>
      </c>
      <c r="D34" s="154">
        <v>65618421</v>
      </c>
      <c r="E34" s="154">
        <v>1</v>
      </c>
      <c r="F34" s="154">
        <v>1</v>
      </c>
      <c r="G34" s="154">
        <v>1</v>
      </c>
      <c r="H34" s="154">
        <v>2</v>
      </c>
      <c r="I34" s="154" t="s">
        <v>522</v>
      </c>
      <c r="J34" s="154" t="s">
        <v>1011</v>
      </c>
      <c r="K34" s="154" t="s">
        <v>523</v>
      </c>
      <c r="L34" s="154">
        <v>1368</v>
      </c>
      <c r="N34" s="154">
        <v>1011</v>
      </c>
      <c r="O34" s="154" t="s">
        <v>473</v>
      </c>
      <c r="P34" s="154" t="s">
        <v>473</v>
      </c>
      <c r="Q34" s="154">
        <v>1</v>
      </c>
      <c r="X34" s="154">
        <v>17</v>
      </c>
      <c r="Y34" s="154">
        <v>0</v>
      </c>
      <c r="Z34" s="154">
        <v>7.52</v>
      </c>
      <c r="AA34" s="154">
        <v>0</v>
      </c>
      <c r="AB34" s="154">
        <v>0</v>
      </c>
      <c r="AC34" s="154">
        <v>0</v>
      </c>
      <c r="AD34" s="154">
        <v>1</v>
      </c>
      <c r="AE34" s="154">
        <v>0</v>
      </c>
      <c r="AF34" s="154" t="s">
        <v>86</v>
      </c>
      <c r="AG34" s="154">
        <v>17</v>
      </c>
      <c r="AH34" s="154">
        <v>2</v>
      </c>
      <c r="AI34" s="154">
        <v>68315188</v>
      </c>
      <c r="AJ34" s="154">
        <v>34</v>
      </c>
      <c r="AK34" s="154">
        <v>0</v>
      </c>
      <c r="AL34" s="154">
        <v>0</v>
      </c>
      <c r="AM34" s="154">
        <v>0</v>
      </c>
      <c r="AN34" s="154">
        <v>0</v>
      </c>
      <c r="AO34" s="154">
        <v>0</v>
      </c>
      <c r="AP34" s="154">
        <v>0</v>
      </c>
      <c r="AQ34" s="154">
        <v>0</v>
      </c>
      <c r="AR34" s="154">
        <v>0</v>
      </c>
    </row>
    <row r="35" spans="1:44" x14ac:dyDescent="0.2">
      <c r="A35" s="154">
        <f>ROW(Source!A74)</f>
        <v>74</v>
      </c>
      <c r="B35" s="154">
        <v>68315189</v>
      </c>
      <c r="C35" s="154">
        <v>66522951</v>
      </c>
      <c r="D35" s="154">
        <v>65682942</v>
      </c>
      <c r="E35" s="154">
        <v>1</v>
      </c>
      <c r="F35" s="154">
        <v>1</v>
      </c>
      <c r="G35" s="154">
        <v>1</v>
      </c>
      <c r="H35" s="154">
        <v>3</v>
      </c>
      <c r="I35" s="154" t="s">
        <v>524</v>
      </c>
      <c r="J35" s="154" t="s">
        <v>1012</v>
      </c>
      <c r="K35" s="154" t="s">
        <v>525</v>
      </c>
      <c r="L35" s="154">
        <v>1348</v>
      </c>
      <c r="N35" s="154">
        <v>1009</v>
      </c>
      <c r="O35" s="154" t="s">
        <v>497</v>
      </c>
      <c r="P35" s="154" t="s">
        <v>497</v>
      </c>
      <c r="Q35" s="154">
        <v>1000</v>
      </c>
      <c r="X35" s="154">
        <v>3.8E-3</v>
      </c>
      <c r="Y35" s="154">
        <v>116448.72</v>
      </c>
      <c r="Z35" s="154">
        <v>0</v>
      </c>
      <c r="AA35" s="154">
        <v>0</v>
      </c>
      <c r="AB35" s="154">
        <v>0</v>
      </c>
      <c r="AC35" s="154">
        <v>0</v>
      </c>
      <c r="AD35" s="154">
        <v>1</v>
      </c>
      <c r="AE35" s="154">
        <v>0</v>
      </c>
      <c r="AF35" s="154" t="s">
        <v>86</v>
      </c>
      <c r="AG35" s="154">
        <v>3.8E-3</v>
      </c>
      <c r="AH35" s="154">
        <v>2</v>
      </c>
      <c r="AI35" s="154">
        <v>68315189</v>
      </c>
      <c r="AJ35" s="154">
        <v>35</v>
      </c>
      <c r="AK35" s="154">
        <v>0</v>
      </c>
      <c r="AL35" s="154">
        <v>0</v>
      </c>
      <c r="AM35" s="154">
        <v>0</v>
      </c>
      <c r="AN35" s="154">
        <v>0</v>
      </c>
      <c r="AO35" s="154">
        <v>0</v>
      </c>
      <c r="AP35" s="154">
        <v>0</v>
      </c>
      <c r="AQ35" s="154">
        <v>0</v>
      </c>
      <c r="AR35" s="154">
        <v>0</v>
      </c>
    </row>
    <row r="36" spans="1:44" x14ac:dyDescent="0.2">
      <c r="A36" s="154">
        <f>ROW(Source!A74)</f>
        <v>74</v>
      </c>
      <c r="B36" s="154">
        <v>68315190</v>
      </c>
      <c r="C36" s="154">
        <v>66522951</v>
      </c>
      <c r="D36" s="154">
        <v>65683023</v>
      </c>
      <c r="E36" s="154">
        <v>1</v>
      </c>
      <c r="F36" s="154">
        <v>1</v>
      </c>
      <c r="G36" s="154">
        <v>1</v>
      </c>
      <c r="H36" s="154">
        <v>3</v>
      </c>
      <c r="I36" s="154" t="s">
        <v>526</v>
      </c>
      <c r="J36" s="154" t="s">
        <v>1013</v>
      </c>
      <c r="K36" s="154" t="s">
        <v>527</v>
      </c>
      <c r="L36" s="154">
        <v>1346</v>
      </c>
      <c r="N36" s="154">
        <v>1009</v>
      </c>
      <c r="O36" s="154" t="s">
        <v>502</v>
      </c>
      <c r="P36" s="154" t="s">
        <v>502</v>
      </c>
      <c r="Q36" s="154">
        <v>1</v>
      </c>
      <c r="X36" s="154">
        <v>30.6</v>
      </c>
      <c r="Y36" s="154">
        <v>41.38</v>
      </c>
      <c r="Z36" s="154">
        <v>0</v>
      </c>
      <c r="AA36" s="154">
        <v>0</v>
      </c>
      <c r="AB36" s="154">
        <v>0</v>
      </c>
      <c r="AC36" s="154">
        <v>0</v>
      </c>
      <c r="AD36" s="154">
        <v>1</v>
      </c>
      <c r="AE36" s="154">
        <v>0</v>
      </c>
      <c r="AF36" s="154" t="s">
        <v>86</v>
      </c>
      <c r="AG36" s="154">
        <v>30.6</v>
      </c>
      <c r="AH36" s="154">
        <v>2</v>
      </c>
      <c r="AI36" s="154">
        <v>68315190</v>
      </c>
      <c r="AJ36" s="154">
        <v>36</v>
      </c>
      <c r="AK36" s="154">
        <v>0</v>
      </c>
      <c r="AL36" s="154">
        <v>0</v>
      </c>
      <c r="AM36" s="154">
        <v>0</v>
      </c>
      <c r="AN36" s="154">
        <v>0</v>
      </c>
      <c r="AO36" s="154">
        <v>0</v>
      </c>
      <c r="AP36" s="154">
        <v>0</v>
      </c>
      <c r="AQ36" s="154">
        <v>0</v>
      </c>
      <c r="AR36" s="154">
        <v>0</v>
      </c>
    </row>
    <row r="37" spans="1:44" x14ac:dyDescent="0.2">
      <c r="A37" s="154">
        <f>ROW(Source!A74)</f>
        <v>74</v>
      </c>
      <c r="B37" s="154">
        <v>68315191</v>
      </c>
      <c r="C37" s="154">
        <v>66522951</v>
      </c>
      <c r="D37" s="154">
        <v>65687295</v>
      </c>
      <c r="E37" s="154">
        <v>1</v>
      </c>
      <c r="F37" s="154">
        <v>1</v>
      </c>
      <c r="G37" s="154">
        <v>1</v>
      </c>
      <c r="H37" s="154">
        <v>3</v>
      </c>
      <c r="I37" s="154" t="s">
        <v>528</v>
      </c>
      <c r="J37" s="154" t="s">
        <v>1014</v>
      </c>
      <c r="K37" s="154" t="s">
        <v>529</v>
      </c>
      <c r="L37" s="154">
        <v>1327</v>
      </c>
      <c r="N37" s="154">
        <v>1005</v>
      </c>
      <c r="O37" s="154" t="s">
        <v>530</v>
      </c>
      <c r="P37" s="154" t="s">
        <v>530</v>
      </c>
      <c r="Q37" s="154">
        <v>1</v>
      </c>
      <c r="X37" s="154">
        <v>1</v>
      </c>
      <c r="Y37" s="154">
        <v>742.3</v>
      </c>
      <c r="Z37" s="154">
        <v>0</v>
      </c>
      <c r="AA37" s="154">
        <v>0</v>
      </c>
      <c r="AB37" s="154">
        <v>0</v>
      </c>
      <c r="AC37" s="154">
        <v>0</v>
      </c>
      <c r="AD37" s="154">
        <v>1</v>
      </c>
      <c r="AE37" s="154">
        <v>0</v>
      </c>
      <c r="AF37" s="154" t="s">
        <v>86</v>
      </c>
      <c r="AG37" s="154">
        <v>1</v>
      </c>
      <c r="AH37" s="154">
        <v>2</v>
      </c>
      <c r="AI37" s="154">
        <v>68315191</v>
      </c>
      <c r="AJ37" s="154">
        <v>37</v>
      </c>
      <c r="AK37" s="154">
        <v>0</v>
      </c>
      <c r="AL37" s="154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</row>
    <row r="38" spans="1:44" x14ac:dyDescent="0.2">
      <c r="A38" s="154">
        <f>ROW(Source!A74)</f>
        <v>74</v>
      </c>
      <c r="B38" s="154">
        <v>68315192</v>
      </c>
      <c r="C38" s="154">
        <v>66522951</v>
      </c>
      <c r="D38" s="154">
        <v>65687658</v>
      </c>
      <c r="E38" s="154">
        <v>1</v>
      </c>
      <c r="F38" s="154">
        <v>1</v>
      </c>
      <c r="G38" s="154">
        <v>1</v>
      </c>
      <c r="H38" s="154">
        <v>3</v>
      </c>
      <c r="I38" s="154" t="s">
        <v>531</v>
      </c>
      <c r="J38" s="154" t="s">
        <v>1015</v>
      </c>
      <c r="K38" s="154" t="s">
        <v>532</v>
      </c>
      <c r="L38" s="154">
        <v>1346</v>
      </c>
      <c r="N38" s="154">
        <v>1009</v>
      </c>
      <c r="O38" s="154" t="s">
        <v>502</v>
      </c>
      <c r="P38" s="154" t="s">
        <v>502</v>
      </c>
      <c r="Q38" s="154">
        <v>1</v>
      </c>
      <c r="X38" s="154">
        <v>10</v>
      </c>
      <c r="Y38" s="154">
        <v>56.11</v>
      </c>
      <c r="Z38" s="154">
        <v>0</v>
      </c>
      <c r="AA38" s="154">
        <v>0</v>
      </c>
      <c r="AB38" s="154">
        <v>0</v>
      </c>
      <c r="AC38" s="154">
        <v>0</v>
      </c>
      <c r="AD38" s="154">
        <v>1</v>
      </c>
      <c r="AE38" s="154">
        <v>0</v>
      </c>
      <c r="AF38" s="154" t="s">
        <v>86</v>
      </c>
      <c r="AG38" s="154">
        <v>10</v>
      </c>
      <c r="AH38" s="154">
        <v>2</v>
      </c>
      <c r="AI38" s="154">
        <v>68315192</v>
      </c>
      <c r="AJ38" s="154">
        <v>38</v>
      </c>
      <c r="AK38" s="154">
        <v>0</v>
      </c>
      <c r="AL38" s="154">
        <v>0</v>
      </c>
      <c r="AM38" s="154">
        <v>0</v>
      </c>
      <c r="AN38" s="154">
        <v>0</v>
      </c>
      <c r="AO38" s="154">
        <v>0</v>
      </c>
      <c r="AP38" s="154">
        <v>0</v>
      </c>
      <c r="AQ38" s="154">
        <v>0</v>
      </c>
      <c r="AR38" s="154">
        <v>0</v>
      </c>
    </row>
    <row r="39" spans="1:44" x14ac:dyDescent="0.2">
      <c r="A39" s="154">
        <f>ROW(Source!A74)</f>
        <v>74</v>
      </c>
      <c r="B39" s="154">
        <v>68315193</v>
      </c>
      <c r="C39" s="154">
        <v>66522951</v>
      </c>
      <c r="D39" s="154">
        <v>65711104</v>
      </c>
      <c r="E39" s="154">
        <v>1</v>
      </c>
      <c r="F39" s="154">
        <v>1</v>
      </c>
      <c r="G39" s="154">
        <v>1</v>
      </c>
      <c r="H39" s="154">
        <v>3</v>
      </c>
      <c r="I39" s="154" t="s">
        <v>533</v>
      </c>
      <c r="J39" s="154" t="s">
        <v>1016</v>
      </c>
      <c r="K39" s="154" t="s">
        <v>534</v>
      </c>
      <c r="L39" s="154">
        <v>1425</v>
      </c>
      <c r="N39" s="154">
        <v>1013</v>
      </c>
      <c r="O39" s="154" t="s">
        <v>535</v>
      </c>
      <c r="P39" s="154" t="s">
        <v>535</v>
      </c>
      <c r="Q39" s="154">
        <v>1</v>
      </c>
      <c r="X39" s="154">
        <v>2</v>
      </c>
      <c r="Y39" s="154">
        <v>111.69</v>
      </c>
      <c r="Z39" s="154">
        <v>0</v>
      </c>
      <c r="AA39" s="154">
        <v>0</v>
      </c>
      <c r="AB39" s="154">
        <v>0</v>
      </c>
      <c r="AC39" s="154">
        <v>0</v>
      </c>
      <c r="AD39" s="154">
        <v>1</v>
      </c>
      <c r="AE39" s="154">
        <v>0</v>
      </c>
      <c r="AF39" s="154" t="s">
        <v>86</v>
      </c>
      <c r="AG39" s="154">
        <v>2</v>
      </c>
      <c r="AH39" s="154">
        <v>2</v>
      </c>
      <c r="AI39" s="154">
        <v>68315193</v>
      </c>
      <c r="AJ39" s="154">
        <v>39</v>
      </c>
      <c r="AK39" s="154">
        <v>0</v>
      </c>
      <c r="AL39" s="154">
        <v>0</v>
      </c>
      <c r="AM39" s="154">
        <v>0</v>
      </c>
      <c r="AN39" s="154">
        <v>0</v>
      </c>
      <c r="AO39" s="154">
        <v>0</v>
      </c>
      <c r="AP39" s="154">
        <v>0</v>
      </c>
      <c r="AQ39" s="154">
        <v>0</v>
      </c>
      <c r="AR39" s="154">
        <v>0</v>
      </c>
    </row>
    <row r="40" spans="1:44" x14ac:dyDescent="0.2">
      <c r="A40" s="154">
        <f>ROW(Source!A74)</f>
        <v>74</v>
      </c>
      <c r="B40" s="154">
        <v>68315194</v>
      </c>
      <c r="C40" s="154">
        <v>66522951</v>
      </c>
      <c r="D40" s="154">
        <v>65712496</v>
      </c>
      <c r="E40" s="154">
        <v>1</v>
      </c>
      <c r="F40" s="154">
        <v>1</v>
      </c>
      <c r="G40" s="154">
        <v>1</v>
      </c>
      <c r="H40" s="154">
        <v>3</v>
      </c>
      <c r="I40" s="154" t="s">
        <v>536</v>
      </c>
      <c r="J40" s="154" t="s">
        <v>816</v>
      </c>
      <c r="K40" s="154" t="s">
        <v>537</v>
      </c>
      <c r="L40" s="154">
        <v>1371</v>
      </c>
      <c r="N40" s="154">
        <v>1013</v>
      </c>
      <c r="O40" s="154" t="s">
        <v>538</v>
      </c>
      <c r="P40" s="154" t="s">
        <v>538</v>
      </c>
      <c r="Q40" s="154">
        <v>1</v>
      </c>
      <c r="X40" s="154">
        <v>100</v>
      </c>
      <c r="Y40" s="154">
        <v>184.04</v>
      </c>
      <c r="Z40" s="154">
        <v>0</v>
      </c>
      <c r="AA40" s="154">
        <v>0</v>
      </c>
      <c r="AB40" s="154">
        <v>0</v>
      </c>
      <c r="AC40" s="154">
        <v>0</v>
      </c>
      <c r="AD40" s="154">
        <v>1</v>
      </c>
      <c r="AE40" s="154">
        <v>0</v>
      </c>
      <c r="AF40" s="154" t="s">
        <v>86</v>
      </c>
      <c r="AG40" s="154">
        <v>100</v>
      </c>
      <c r="AH40" s="154">
        <v>2</v>
      </c>
      <c r="AI40" s="154">
        <v>68315194</v>
      </c>
      <c r="AJ40" s="154">
        <v>40</v>
      </c>
      <c r="AK40" s="154">
        <v>0</v>
      </c>
      <c r="AL40" s="154">
        <v>0</v>
      </c>
      <c r="AM40" s="154">
        <v>0</v>
      </c>
      <c r="AN40" s="154">
        <v>0</v>
      </c>
      <c r="AO40" s="154">
        <v>0</v>
      </c>
      <c r="AP40" s="154">
        <v>0</v>
      </c>
      <c r="AQ40" s="154">
        <v>0</v>
      </c>
      <c r="AR40" s="154">
        <v>0</v>
      </c>
    </row>
    <row r="41" spans="1:44" x14ac:dyDescent="0.2">
      <c r="A41" s="154">
        <f>ROW(Source!A74)</f>
        <v>74</v>
      </c>
      <c r="B41" s="154">
        <v>68315195</v>
      </c>
      <c r="C41" s="154">
        <v>66522951</v>
      </c>
      <c r="D41" s="154">
        <v>65616698</v>
      </c>
      <c r="E41" s="154">
        <v>117</v>
      </c>
      <c r="F41" s="154">
        <v>1</v>
      </c>
      <c r="G41" s="154">
        <v>1</v>
      </c>
      <c r="H41" s="154">
        <v>3</v>
      </c>
      <c r="I41" s="154" t="s">
        <v>791</v>
      </c>
      <c r="J41" s="154" t="s">
        <v>86</v>
      </c>
      <c r="K41" s="154" t="s">
        <v>792</v>
      </c>
      <c r="L41" s="154">
        <v>3277935</v>
      </c>
      <c r="N41" s="154">
        <v>1013</v>
      </c>
      <c r="O41" s="154" t="s">
        <v>431</v>
      </c>
      <c r="P41" s="154" t="s">
        <v>431</v>
      </c>
      <c r="Q41" s="154">
        <v>1</v>
      </c>
      <c r="X41" s="154">
        <v>2</v>
      </c>
      <c r="Y41" s="154">
        <v>0</v>
      </c>
      <c r="Z41" s="154">
        <v>0</v>
      </c>
      <c r="AA41" s="154">
        <v>0</v>
      </c>
      <c r="AB41" s="154">
        <v>0</v>
      </c>
      <c r="AC41" s="154">
        <v>0</v>
      </c>
      <c r="AD41" s="154">
        <v>0</v>
      </c>
      <c r="AE41" s="154">
        <v>0</v>
      </c>
      <c r="AF41" s="154" t="s">
        <v>86</v>
      </c>
      <c r="AG41" s="154">
        <v>2</v>
      </c>
      <c r="AH41" s="154">
        <v>2</v>
      </c>
      <c r="AI41" s="154">
        <v>68315195</v>
      </c>
      <c r="AJ41" s="154">
        <v>41</v>
      </c>
      <c r="AK41" s="154">
        <v>0</v>
      </c>
      <c r="AL41" s="154">
        <v>0</v>
      </c>
      <c r="AM41" s="154">
        <v>0</v>
      </c>
      <c r="AN41" s="154">
        <v>0</v>
      </c>
      <c r="AO41" s="154">
        <v>0</v>
      </c>
      <c r="AP41" s="154">
        <v>0</v>
      </c>
      <c r="AQ41" s="154">
        <v>0</v>
      </c>
      <c r="AR41" s="154">
        <v>0</v>
      </c>
    </row>
    <row r="42" spans="1:44" x14ac:dyDescent="0.2">
      <c r="A42" s="154">
        <f>ROW(Source!A147)</f>
        <v>147</v>
      </c>
      <c r="B42" s="154">
        <v>68315197</v>
      </c>
      <c r="C42" s="154">
        <v>66523991</v>
      </c>
      <c r="D42" s="154">
        <v>65610630</v>
      </c>
      <c r="E42" s="154">
        <v>117</v>
      </c>
      <c r="F42" s="154">
        <v>1</v>
      </c>
      <c r="G42" s="154">
        <v>1</v>
      </c>
      <c r="H42" s="154">
        <v>1</v>
      </c>
      <c r="I42" s="154" t="s">
        <v>425</v>
      </c>
      <c r="J42" s="154" t="s">
        <v>86</v>
      </c>
      <c r="K42" s="154" t="s">
        <v>426</v>
      </c>
      <c r="L42" s="154">
        <v>1191</v>
      </c>
      <c r="N42" s="154">
        <v>1013</v>
      </c>
      <c r="O42" s="154" t="s">
        <v>406</v>
      </c>
      <c r="P42" s="154" t="s">
        <v>406</v>
      </c>
      <c r="Q42" s="154">
        <v>1</v>
      </c>
      <c r="X42" s="154">
        <v>154</v>
      </c>
      <c r="Y42" s="154">
        <v>0</v>
      </c>
      <c r="Z42" s="154">
        <v>0</v>
      </c>
      <c r="AA42" s="154">
        <v>0</v>
      </c>
      <c r="AB42" s="154">
        <v>413.3</v>
      </c>
      <c r="AC42" s="154">
        <v>0</v>
      </c>
      <c r="AD42" s="154">
        <v>1</v>
      </c>
      <c r="AE42" s="154">
        <v>1</v>
      </c>
      <c r="AF42" s="154" t="s">
        <v>86</v>
      </c>
      <c r="AG42" s="154">
        <v>154</v>
      </c>
      <c r="AH42" s="154">
        <v>2</v>
      </c>
      <c r="AI42" s="154">
        <v>68315197</v>
      </c>
      <c r="AJ42" s="154">
        <v>42</v>
      </c>
      <c r="AK42" s="154">
        <v>0</v>
      </c>
      <c r="AL42" s="154">
        <v>0</v>
      </c>
      <c r="AM42" s="154">
        <v>0</v>
      </c>
      <c r="AN42" s="154">
        <v>0</v>
      </c>
      <c r="AO42" s="154">
        <v>0</v>
      </c>
      <c r="AP42" s="154">
        <v>0</v>
      </c>
      <c r="AQ42" s="154">
        <v>0</v>
      </c>
      <c r="AR42" s="154">
        <v>0</v>
      </c>
    </row>
    <row r="43" spans="1:44" x14ac:dyDescent="0.2">
      <c r="A43" s="154">
        <f>ROW(Source!A148)</f>
        <v>148</v>
      </c>
      <c r="B43" s="154">
        <v>68315198</v>
      </c>
      <c r="C43" s="154">
        <v>66524042</v>
      </c>
      <c r="D43" s="154">
        <v>65610666</v>
      </c>
      <c r="E43" s="154">
        <v>117</v>
      </c>
      <c r="F43" s="154">
        <v>1</v>
      </c>
      <c r="G43" s="154">
        <v>1</v>
      </c>
      <c r="H43" s="154">
        <v>1</v>
      </c>
      <c r="I43" s="154" t="s">
        <v>563</v>
      </c>
      <c r="J43" s="154" t="s">
        <v>86</v>
      </c>
      <c r="K43" s="154" t="s">
        <v>564</v>
      </c>
      <c r="L43" s="154">
        <v>1191</v>
      </c>
      <c r="N43" s="154">
        <v>1013</v>
      </c>
      <c r="O43" s="154" t="s">
        <v>406</v>
      </c>
      <c r="P43" s="154" t="s">
        <v>406</v>
      </c>
      <c r="Q43" s="154">
        <v>1</v>
      </c>
      <c r="X43" s="154">
        <v>133</v>
      </c>
      <c r="Y43" s="154">
        <v>0</v>
      </c>
      <c r="Z43" s="154">
        <v>0</v>
      </c>
      <c r="AA43" s="154">
        <v>0</v>
      </c>
      <c r="AB43" s="154">
        <v>447.42</v>
      </c>
      <c r="AC43" s="154">
        <v>0</v>
      </c>
      <c r="AD43" s="154">
        <v>1</v>
      </c>
      <c r="AE43" s="154">
        <v>1</v>
      </c>
      <c r="AF43" s="154" t="s">
        <v>86</v>
      </c>
      <c r="AG43" s="154">
        <v>133</v>
      </c>
      <c r="AH43" s="154">
        <v>2</v>
      </c>
      <c r="AI43" s="154">
        <v>68315198</v>
      </c>
      <c r="AJ43" s="154">
        <v>43</v>
      </c>
      <c r="AK43" s="154">
        <v>0</v>
      </c>
      <c r="AL43" s="154">
        <v>0</v>
      </c>
      <c r="AM43" s="154">
        <v>0</v>
      </c>
      <c r="AN43" s="154">
        <v>0</v>
      </c>
      <c r="AO43" s="154">
        <v>0</v>
      </c>
      <c r="AP43" s="154">
        <v>0</v>
      </c>
      <c r="AQ43" s="154">
        <v>0</v>
      </c>
      <c r="AR43" s="154">
        <v>0</v>
      </c>
    </row>
    <row r="44" spans="1:44" x14ac:dyDescent="0.2">
      <c r="A44" s="154">
        <f>ROW(Source!A148)</f>
        <v>148</v>
      </c>
      <c r="B44" s="154">
        <v>68315199</v>
      </c>
      <c r="C44" s="154">
        <v>66524042</v>
      </c>
      <c r="D44" s="154">
        <v>65682943</v>
      </c>
      <c r="E44" s="154">
        <v>1</v>
      </c>
      <c r="F44" s="154">
        <v>1</v>
      </c>
      <c r="G44" s="154">
        <v>1</v>
      </c>
      <c r="H44" s="154">
        <v>3</v>
      </c>
      <c r="I44" s="154" t="s">
        <v>565</v>
      </c>
      <c r="J44" s="154" t="s">
        <v>1017</v>
      </c>
      <c r="K44" s="154" t="s">
        <v>566</v>
      </c>
      <c r="L44" s="154">
        <v>1348</v>
      </c>
      <c r="N44" s="154">
        <v>1009</v>
      </c>
      <c r="O44" s="154" t="s">
        <v>497</v>
      </c>
      <c r="P44" s="154" t="s">
        <v>497</v>
      </c>
      <c r="Q44" s="154">
        <v>1000</v>
      </c>
      <c r="X44" s="154">
        <v>8.0000000000000004E-4</v>
      </c>
      <c r="Y44" s="154">
        <v>54545.94</v>
      </c>
      <c r="Z44" s="154">
        <v>0</v>
      </c>
      <c r="AA44" s="154">
        <v>0</v>
      </c>
      <c r="AB44" s="154">
        <v>0</v>
      </c>
      <c r="AC44" s="154">
        <v>0</v>
      </c>
      <c r="AD44" s="154">
        <v>1</v>
      </c>
      <c r="AE44" s="154">
        <v>0</v>
      </c>
      <c r="AF44" s="154" t="s">
        <v>86</v>
      </c>
      <c r="AG44" s="154">
        <v>8.0000000000000004E-4</v>
      </c>
      <c r="AH44" s="154">
        <v>2</v>
      </c>
      <c r="AI44" s="154">
        <v>68315199</v>
      </c>
      <c r="AJ44" s="154">
        <v>44</v>
      </c>
      <c r="AK44" s="154">
        <v>0</v>
      </c>
      <c r="AL44" s="154">
        <v>0</v>
      </c>
      <c r="AM44" s="154">
        <v>0</v>
      </c>
      <c r="AN44" s="154">
        <v>0</v>
      </c>
      <c r="AO44" s="154">
        <v>0</v>
      </c>
      <c r="AP44" s="154">
        <v>0</v>
      </c>
      <c r="AQ44" s="154">
        <v>0</v>
      </c>
      <c r="AR44" s="154">
        <v>0</v>
      </c>
    </row>
    <row r="45" spans="1:44" x14ac:dyDescent="0.2">
      <c r="A45" s="154">
        <f>ROW(Source!A148)</f>
        <v>148</v>
      </c>
      <c r="B45" s="154">
        <v>68315200</v>
      </c>
      <c r="C45" s="154">
        <v>66524042</v>
      </c>
      <c r="D45" s="154">
        <v>65695908</v>
      </c>
      <c r="E45" s="154">
        <v>1</v>
      </c>
      <c r="F45" s="154">
        <v>1</v>
      </c>
      <c r="G45" s="154">
        <v>1</v>
      </c>
      <c r="H45" s="154">
        <v>3</v>
      </c>
      <c r="I45" s="154" t="s">
        <v>567</v>
      </c>
      <c r="J45" s="154" t="s">
        <v>1018</v>
      </c>
      <c r="K45" s="154" t="s">
        <v>568</v>
      </c>
      <c r="L45" s="154">
        <v>1339</v>
      </c>
      <c r="N45" s="154">
        <v>1007</v>
      </c>
      <c r="O45" s="154" t="s">
        <v>569</v>
      </c>
      <c r="P45" s="154" t="s">
        <v>569</v>
      </c>
      <c r="Q45" s="154">
        <v>1</v>
      </c>
      <c r="X45" s="154">
        <v>0.08</v>
      </c>
      <c r="Y45" s="154">
        <v>16655</v>
      </c>
      <c r="Z45" s="154">
        <v>0</v>
      </c>
      <c r="AA45" s="154">
        <v>0</v>
      </c>
      <c r="AB45" s="154">
        <v>0</v>
      </c>
      <c r="AC45" s="154">
        <v>0</v>
      </c>
      <c r="AD45" s="154">
        <v>1</v>
      </c>
      <c r="AE45" s="154">
        <v>0</v>
      </c>
      <c r="AF45" s="154" t="s">
        <v>86</v>
      </c>
      <c r="AG45" s="154">
        <v>0.08</v>
      </c>
      <c r="AH45" s="154">
        <v>2</v>
      </c>
      <c r="AI45" s="154">
        <v>68315200</v>
      </c>
      <c r="AJ45" s="154">
        <v>45</v>
      </c>
      <c r="AK45" s="154">
        <v>0</v>
      </c>
      <c r="AL45" s="154">
        <v>0</v>
      </c>
      <c r="AM45" s="154">
        <v>0</v>
      </c>
      <c r="AN45" s="154">
        <v>0</v>
      </c>
      <c r="AO45" s="154">
        <v>0</v>
      </c>
      <c r="AP45" s="154">
        <v>0</v>
      </c>
      <c r="AQ45" s="154">
        <v>0</v>
      </c>
      <c r="AR45" s="154">
        <v>0</v>
      </c>
    </row>
    <row r="46" spans="1:44" x14ac:dyDescent="0.2">
      <c r="A46" s="154">
        <f>ROW(Source!A148)</f>
        <v>148</v>
      </c>
      <c r="B46" s="154">
        <v>68315201</v>
      </c>
      <c r="C46" s="154">
        <v>66524042</v>
      </c>
      <c r="D46" s="154">
        <v>65616334</v>
      </c>
      <c r="E46" s="154">
        <v>117</v>
      </c>
      <c r="F46" s="154">
        <v>1</v>
      </c>
      <c r="G46" s="154">
        <v>1</v>
      </c>
      <c r="H46" s="154">
        <v>3</v>
      </c>
      <c r="I46" s="154" t="s">
        <v>832</v>
      </c>
      <c r="J46" s="154" t="s">
        <v>86</v>
      </c>
      <c r="K46" s="154" t="s">
        <v>833</v>
      </c>
      <c r="L46" s="154">
        <v>1301</v>
      </c>
      <c r="N46" s="154">
        <v>1003</v>
      </c>
      <c r="O46" s="154" t="s">
        <v>810</v>
      </c>
      <c r="P46" s="154" t="s">
        <v>810</v>
      </c>
      <c r="Q46" s="154">
        <v>1</v>
      </c>
      <c r="X46" s="154">
        <v>1000</v>
      </c>
      <c r="Y46" s="154">
        <v>0</v>
      </c>
      <c r="Z46" s="154">
        <v>0</v>
      </c>
      <c r="AA46" s="154">
        <v>0</v>
      </c>
      <c r="AB46" s="154">
        <v>0</v>
      </c>
      <c r="AC46" s="154">
        <v>0</v>
      </c>
      <c r="AD46" s="154">
        <v>0</v>
      </c>
      <c r="AE46" s="154">
        <v>0</v>
      </c>
      <c r="AF46" s="154" t="s">
        <v>86</v>
      </c>
      <c r="AG46" s="154">
        <v>1000</v>
      </c>
      <c r="AH46" s="154">
        <v>2</v>
      </c>
      <c r="AI46" s="154">
        <v>68315201</v>
      </c>
      <c r="AJ46" s="154">
        <v>46</v>
      </c>
      <c r="AK46" s="154">
        <v>0</v>
      </c>
      <c r="AL46" s="154">
        <v>0</v>
      </c>
      <c r="AM46" s="154">
        <v>0</v>
      </c>
      <c r="AN46" s="154">
        <v>0</v>
      </c>
      <c r="AO46" s="154">
        <v>0</v>
      </c>
      <c r="AP46" s="154">
        <v>0</v>
      </c>
      <c r="AQ46" s="154">
        <v>0</v>
      </c>
      <c r="AR46" s="154">
        <v>0</v>
      </c>
    </row>
    <row r="47" spans="1:44" x14ac:dyDescent="0.2">
      <c r="A47" s="154">
        <f>ROW(Source!A153)</f>
        <v>153</v>
      </c>
      <c r="B47" s="154">
        <v>68315203</v>
      </c>
      <c r="C47" s="154">
        <v>66524074</v>
      </c>
      <c r="D47" s="154">
        <v>65610620</v>
      </c>
      <c r="E47" s="154">
        <v>117</v>
      </c>
      <c r="F47" s="154">
        <v>1</v>
      </c>
      <c r="G47" s="154">
        <v>1</v>
      </c>
      <c r="H47" s="154">
        <v>1</v>
      </c>
      <c r="I47" s="154" t="s">
        <v>437</v>
      </c>
      <c r="J47" s="154" t="s">
        <v>86</v>
      </c>
      <c r="K47" s="154" t="s">
        <v>438</v>
      </c>
      <c r="L47" s="154">
        <v>1191</v>
      </c>
      <c r="N47" s="154">
        <v>1013</v>
      </c>
      <c r="O47" s="154" t="s">
        <v>406</v>
      </c>
      <c r="P47" s="154" t="s">
        <v>406</v>
      </c>
      <c r="Q47" s="154">
        <v>1</v>
      </c>
      <c r="X47" s="154">
        <v>88.5</v>
      </c>
      <c r="Y47" s="154">
        <v>0</v>
      </c>
      <c r="Z47" s="154">
        <v>0</v>
      </c>
      <c r="AA47" s="154">
        <v>0</v>
      </c>
      <c r="AB47" s="154">
        <v>396.23</v>
      </c>
      <c r="AC47" s="154">
        <v>0</v>
      </c>
      <c r="AD47" s="154">
        <v>1</v>
      </c>
      <c r="AE47" s="154">
        <v>1</v>
      </c>
      <c r="AF47" s="154" t="s">
        <v>86</v>
      </c>
      <c r="AG47" s="154">
        <v>88.5</v>
      </c>
      <c r="AH47" s="154">
        <v>2</v>
      </c>
      <c r="AI47" s="154">
        <v>68315203</v>
      </c>
      <c r="AJ47" s="154">
        <v>47</v>
      </c>
      <c r="AK47" s="154">
        <v>0</v>
      </c>
      <c r="AL47" s="154">
        <v>0</v>
      </c>
      <c r="AM47" s="154">
        <v>0</v>
      </c>
      <c r="AN47" s="154">
        <v>0</v>
      </c>
      <c r="AO47" s="154">
        <v>0</v>
      </c>
      <c r="AP47" s="154">
        <v>0</v>
      </c>
      <c r="AQ47" s="154">
        <v>0</v>
      </c>
      <c r="AR47" s="154">
        <v>0</v>
      </c>
    </row>
    <row r="48" spans="1:44" x14ac:dyDescent="0.2">
      <c r="A48" s="154">
        <f>ROW(Source!A189)</f>
        <v>189</v>
      </c>
      <c r="B48" s="154">
        <v>68315204</v>
      </c>
      <c r="C48" s="154">
        <v>66534430</v>
      </c>
      <c r="D48" s="154">
        <v>65610688</v>
      </c>
      <c r="E48" s="154">
        <v>117</v>
      </c>
      <c r="F48" s="154">
        <v>1</v>
      </c>
      <c r="G48" s="154">
        <v>1</v>
      </c>
      <c r="H48" s="154">
        <v>1</v>
      </c>
      <c r="I48" s="154" t="s">
        <v>467</v>
      </c>
      <c r="J48" s="154" t="s">
        <v>86</v>
      </c>
      <c r="K48" s="154" t="s">
        <v>468</v>
      </c>
      <c r="L48" s="154">
        <v>1191</v>
      </c>
      <c r="N48" s="154">
        <v>1013</v>
      </c>
      <c r="O48" s="154" t="s">
        <v>406</v>
      </c>
      <c r="P48" s="154" t="s">
        <v>406</v>
      </c>
      <c r="Q48" s="154">
        <v>1</v>
      </c>
      <c r="X48" s="154">
        <v>23.04</v>
      </c>
      <c r="Y48" s="154">
        <v>0</v>
      </c>
      <c r="Z48" s="154">
        <v>0</v>
      </c>
      <c r="AA48" s="154">
        <v>0</v>
      </c>
      <c r="AB48" s="154">
        <v>496.71</v>
      </c>
      <c r="AC48" s="154">
        <v>0</v>
      </c>
      <c r="AD48" s="154">
        <v>1</v>
      </c>
      <c r="AE48" s="154">
        <v>1</v>
      </c>
      <c r="AF48" s="154" t="s">
        <v>86</v>
      </c>
      <c r="AG48" s="154">
        <v>23.04</v>
      </c>
      <c r="AH48" s="154">
        <v>2</v>
      </c>
      <c r="AI48" s="154">
        <v>68315204</v>
      </c>
      <c r="AJ48" s="154">
        <v>48</v>
      </c>
      <c r="AK48" s="154">
        <v>0</v>
      </c>
      <c r="AL48" s="154">
        <v>0</v>
      </c>
      <c r="AM48" s="154">
        <v>0</v>
      </c>
      <c r="AN48" s="154">
        <v>0</v>
      </c>
      <c r="AO48" s="154">
        <v>0</v>
      </c>
      <c r="AP48" s="154">
        <v>0</v>
      </c>
      <c r="AQ48" s="154">
        <v>0</v>
      </c>
      <c r="AR48" s="154">
        <v>0</v>
      </c>
    </row>
    <row r="49" spans="1:44" x14ac:dyDescent="0.2">
      <c r="A49" s="154">
        <f>ROW(Source!A189)</f>
        <v>189</v>
      </c>
      <c r="B49" s="154">
        <v>68315205</v>
      </c>
      <c r="C49" s="154">
        <v>66534430</v>
      </c>
      <c r="D49" s="154">
        <v>65610864</v>
      </c>
      <c r="E49" s="154">
        <v>117</v>
      </c>
      <c r="F49" s="154">
        <v>1</v>
      </c>
      <c r="G49" s="154">
        <v>1</v>
      </c>
      <c r="H49" s="154">
        <v>1</v>
      </c>
      <c r="I49" s="154" t="s">
        <v>1000</v>
      </c>
      <c r="J49" s="154" t="s">
        <v>86</v>
      </c>
      <c r="K49" s="154" t="s">
        <v>1001</v>
      </c>
      <c r="L49" s="154">
        <v>1191</v>
      </c>
      <c r="N49" s="154">
        <v>1013</v>
      </c>
      <c r="O49" s="154" t="s">
        <v>406</v>
      </c>
      <c r="P49" s="154" t="s">
        <v>406</v>
      </c>
      <c r="Q49" s="154">
        <v>1</v>
      </c>
      <c r="X49" s="154">
        <v>0.4</v>
      </c>
      <c r="Y49" s="154">
        <v>0</v>
      </c>
      <c r="Z49" s="154">
        <v>0</v>
      </c>
      <c r="AA49" s="154">
        <v>0</v>
      </c>
      <c r="AB49" s="154">
        <v>0</v>
      </c>
      <c r="AC49" s="154">
        <v>0</v>
      </c>
      <c r="AD49" s="154">
        <v>1</v>
      </c>
      <c r="AE49" s="154">
        <v>2</v>
      </c>
      <c r="AF49" s="154" t="s">
        <v>86</v>
      </c>
      <c r="AG49" s="154">
        <v>0.4</v>
      </c>
      <c r="AH49" s="154">
        <v>2</v>
      </c>
      <c r="AI49" s="154">
        <v>68315205</v>
      </c>
      <c r="AJ49" s="154">
        <v>49</v>
      </c>
      <c r="AK49" s="154">
        <v>0</v>
      </c>
      <c r="AL49" s="154">
        <v>0</v>
      </c>
      <c r="AM49" s="154">
        <v>0</v>
      </c>
      <c r="AN49" s="154">
        <v>0</v>
      </c>
      <c r="AO49" s="154">
        <v>0</v>
      </c>
      <c r="AP49" s="154">
        <v>0</v>
      </c>
      <c r="AQ49" s="154">
        <v>0</v>
      </c>
      <c r="AR49" s="154">
        <v>0</v>
      </c>
    </row>
    <row r="50" spans="1:44" x14ac:dyDescent="0.2">
      <c r="A50" s="154">
        <f>ROW(Source!A189)</f>
        <v>189</v>
      </c>
      <c r="B50" s="154">
        <v>68315206</v>
      </c>
      <c r="C50" s="154">
        <v>66534430</v>
      </c>
      <c r="D50" s="154">
        <v>65617353</v>
      </c>
      <c r="E50" s="154">
        <v>1</v>
      </c>
      <c r="F50" s="154">
        <v>1</v>
      </c>
      <c r="G50" s="154">
        <v>1</v>
      </c>
      <c r="H50" s="154">
        <v>2</v>
      </c>
      <c r="I50" s="154" t="s">
        <v>483</v>
      </c>
      <c r="J50" s="154" t="s">
        <v>1003</v>
      </c>
      <c r="K50" s="154" t="s">
        <v>484</v>
      </c>
      <c r="L50" s="154">
        <v>1368</v>
      </c>
      <c r="N50" s="154">
        <v>1011</v>
      </c>
      <c r="O50" s="154" t="s">
        <v>473</v>
      </c>
      <c r="P50" s="154" t="s">
        <v>473</v>
      </c>
      <c r="Q50" s="154">
        <v>1</v>
      </c>
      <c r="X50" s="154">
        <v>0.2</v>
      </c>
      <c r="Y50" s="154">
        <v>0</v>
      </c>
      <c r="Z50" s="154">
        <v>1551.19</v>
      </c>
      <c r="AA50" s="154">
        <v>682.51</v>
      </c>
      <c r="AB50" s="154">
        <v>0</v>
      </c>
      <c r="AC50" s="154">
        <v>0</v>
      </c>
      <c r="AD50" s="154">
        <v>1</v>
      </c>
      <c r="AE50" s="154">
        <v>0</v>
      </c>
      <c r="AF50" s="154" t="s">
        <v>86</v>
      </c>
      <c r="AG50" s="154">
        <v>0.2</v>
      </c>
      <c r="AH50" s="154">
        <v>2</v>
      </c>
      <c r="AI50" s="154">
        <v>68315206</v>
      </c>
      <c r="AJ50" s="154">
        <v>50</v>
      </c>
      <c r="AK50" s="154">
        <v>0</v>
      </c>
      <c r="AL50" s="154">
        <v>0</v>
      </c>
      <c r="AM50" s="154">
        <v>0</v>
      </c>
      <c r="AN50" s="154">
        <v>0</v>
      </c>
      <c r="AO50" s="154">
        <v>0</v>
      </c>
      <c r="AP50" s="154">
        <v>0</v>
      </c>
      <c r="AQ50" s="154">
        <v>0</v>
      </c>
      <c r="AR50" s="154">
        <v>0</v>
      </c>
    </row>
    <row r="51" spans="1:44" x14ac:dyDescent="0.2">
      <c r="A51" s="154">
        <f>ROW(Source!A189)</f>
        <v>189</v>
      </c>
      <c r="B51" s="154">
        <v>68315207</v>
      </c>
      <c r="C51" s="154">
        <v>66534430</v>
      </c>
      <c r="D51" s="154">
        <v>65617450</v>
      </c>
      <c r="E51" s="154">
        <v>1</v>
      </c>
      <c r="F51" s="154">
        <v>1</v>
      </c>
      <c r="G51" s="154">
        <v>1</v>
      </c>
      <c r="H51" s="154">
        <v>2</v>
      </c>
      <c r="I51" s="154" t="s">
        <v>487</v>
      </c>
      <c r="J51" s="154" t="s">
        <v>1004</v>
      </c>
      <c r="K51" s="154" t="s">
        <v>488</v>
      </c>
      <c r="L51" s="154">
        <v>1368</v>
      </c>
      <c r="N51" s="154">
        <v>1011</v>
      </c>
      <c r="O51" s="154" t="s">
        <v>473</v>
      </c>
      <c r="P51" s="154" t="s">
        <v>473</v>
      </c>
      <c r="Q51" s="154">
        <v>1</v>
      </c>
      <c r="X51" s="154">
        <v>5.14</v>
      </c>
      <c r="Y51" s="154">
        <v>0</v>
      </c>
      <c r="Z51" s="154">
        <v>1.75</v>
      </c>
      <c r="AA51" s="154">
        <v>0</v>
      </c>
      <c r="AB51" s="154">
        <v>0</v>
      </c>
      <c r="AC51" s="154">
        <v>0</v>
      </c>
      <c r="AD51" s="154">
        <v>1</v>
      </c>
      <c r="AE51" s="154">
        <v>0</v>
      </c>
      <c r="AF51" s="154" t="s">
        <v>86</v>
      </c>
      <c r="AG51" s="154">
        <v>5.14</v>
      </c>
      <c r="AH51" s="154">
        <v>2</v>
      </c>
      <c r="AI51" s="154">
        <v>68315207</v>
      </c>
      <c r="AJ51" s="154">
        <v>51</v>
      </c>
      <c r="AK51" s="154">
        <v>0</v>
      </c>
      <c r="AL51" s="154">
        <v>0</v>
      </c>
      <c r="AM51" s="154">
        <v>0</v>
      </c>
      <c r="AN51" s="154">
        <v>0</v>
      </c>
      <c r="AO51" s="154">
        <v>0</v>
      </c>
      <c r="AP51" s="154">
        <v>0</v>
      </c>
      <c r="AQ51" s="154">
        <v>0</v>
      </c>
      <c r="AR51" s="154">
        <v>0</v>
      </c>
    </row>
    <row r="52" spans="1:44" x14ac:dyDescent="0.2">
      <c r="A52" s="154">
        <f>ROW(Source!A189)</f>
        <v>189</v>
      </c>
      <c r="B52" s="154">
        <v>68315208</v>
      </c>
      <c r="C52" s="154">
        <v>66534430</v>
      </c>
      <c r="D52" s="154">
        <v>65617494</v>
      </c>
      <c r="E52" s="154">
        <v>1</v>
      </c>
      <c r="F52" s="154">
        <v>1</v>
      </c>
      <c r="G52" s="154">
        <v>1</v>
      </c>
      <c r="H52" s="154">
        <v>2</v>
      </c>
      <c r="I52" s="154" t="s">
        <v>489</v>
      </c>
      <c r="J52" s="154" t="s">
        <v>1005</v>
      </c>
      <c r="K52" s="154" t="s">
        <v>490</v>
      </c>
      <c r="L52" s="154">
        <v>1368</v>
      </c>
      <c r="N52" s="154">
        <v>1011</v>
      </c>
      <c r="O52" s="154" t="s">
        <v>473</v>
      </c>
      <c r="P52" s="154" t="s">
        <v>473</v>
      </c>
      <c r="Q52" s="154">
        <v>1</v>
      </c>
      <c r="X52" s="154">
        <v>5.14</v>
      </c>
      <c r="Y52" s="154">
        <v>0</v>
      </c>
      <c r="Z52" s="154">
        <v>13.44</v>
      </c>
      <c r="AA52" s="154">
        <v>0</v>
      </c>
      <c r="AB52" s="154">
        <v>0</v>
      </c>
      <c r="AC52" s="154">
        <v>0</v>
      </c>
      <c r="AD52" s="154">
        <v>1</v>
      </c>
      <c r="AE52" s="154">
        <v>0</v>
      </c>
      <c r="AF52" s="154" t="s">
        <v>86</v>
      </c>
      <c r="AG52" s="154">
        <v>5.14</v>
      </c>
      <c r="AH52" s="154">
        <v>2</v>
      </c>
      <c r="AI52" s="154">
        <v>68315208</v>
      </c>
      <c r="AJ52" s="154">
        <v>52</v>
      </c>
      <c r="AK52" s="154">
        <v>0</v>
      </c>
      <c r="AL52" s="154">
        <v>0</v>
      </c>
      <c r="AM52" s="154">
        <v>0</v>
      </c>
      <c r="AN52" s="154">
        <v>0</v>
      </c>
      <c r="AO52" s="154">
        <v>0</v>
      </c>
      <c r="AP52" s="154">
        <v>0</v>
      </c>
      <c r="AQ52" s="154">
        <v>0</v>
      </c>
      <c r="AR52" s="154">
        <v>0</v>
      </c>
    </row>
    <row r="53" spans="1:44" x14ac:dyDescent="0.2">
      <c r="A53" s="154">
        <f>ROW(Source!A189)</f>
        <v>189</v>
      </c>
      <c r="B53" s="154">
        <v>68315209</v>
      </c>
      <c r="C53" s="154">
        <v>66534430</v>
      </c>
      <c r="D53" s="154">
        <v>65618247</v>
      </c>
      <c r="E53" s="154">
        <v>1</v>
      </c>
      <c r="F53" s="154">
        <v>1</v>
      </c>
      <c r="G53" s="154">
        <v>1</v>
      </c>
      <c r="H53" s="154">
        <v>2</v>
      </c>
      <c r="I53" s="154" t="s">
        <v>471</v>
      </c>
      <c r="J53" s="154" t="s">
        <v>1002</v>
      </c>
      <c r="K53" s="154" t="s">
        <v>472</v>
      </c>
      <c r="L53" s="154">
        <v>1368</v>
      </c>
      <c r="N53" s="154">
        <v>1011</v>
      </c>
      <c r="O53" s="154" t="s">
        <v>473</v>
      </c>
      <c r="P53" s="154" t="s">
        <v>473</v>
      </c>
      <c r="Q53" s="154">
        <v>1</v>
      </c>
      <c r="X53" s="154">
        <v>0.2</v>
      </c>
      <c r="Y53" s="154">
        <v>0</v>
      </c>
      <c r="Z53" s="154">
        <v>477.92</v>
      </c>
      <c r="AA53" s="154">
        <v>508.09</v>
      </c>
      <c r="AB53" s="154">
        <v>0</v>
      </c>
      <c r="AC53" s="154">
        <v>0</v>
      </c>
      <c r="AD53" s="154">
        <v>1</v>
      </c>
      <c r="AE53" s="154">
        <v>0</v>
      </c>
      <c r="AF53" s="154" t="s">
        <v>86</v>
      </c>
      <c r="AG53" s="154">
        <v>0.2</v>
      </c>
      <c r="AH53" s="154">
        <v>2</v>
      </c>
      <c r="AI53" s="154">
        <v>68315209</v>
      </c>
      <c r="AJ53" s="154">
        <v>53</v>
      </c>
      <c r="AK53" s="154">
        <v>0</v>
      </c>
      <c r="AL53" s="154">
        <v>0</v>
      </c>
      <c r="AM53" s="154">
        <v>0</v>
      </c>
      <c r="AN53" s="154">
        <v>0</v>
      </c>
      <c r="AO53" s="154">
        <v>0</v>
      </c>
      <c r="AP53" s="154">
        <v>0</v>
      </c>
      <c r="AQ53" s="154">
        <v>0</v>
      </c>
      <c r="AR53" s="154">
        <v>0</v>
      </c>
    </row>
    <row r="54" spans="1:44" x14ac:dyDescent="0.2">
      <c r="A54" s="154">
        <f>ROW(Source!A189)</f>
        <v>189</v>
      </c>
      <c r="B54" s="154">
        <v>68315210</v>
      </c>
      <c r="C54" s="154">
        <v>66534430</v>
      </c>
      <c r="D54" s="154">
        <v>65685188</v>
      </c>
      <c r="E54" s="154">
        <v>1</v>
      </c>
      <c r="F54" s="154">
        <v>1</v>
      </c>
      <c r="G54" s="154">
        <v>1</v>
      </c>
      <c r="H54" s="154">
        <v>3</v>
      </c>
      <c r="I54" s="154" t="s">
        <v>492</v>
      </c>
      <c r="J54" s="154" t="s">
        <v>1006</v>
      </c>
      <c r="K54" s="154" t="s">
        <v>493</v>
      </c>
      <c r="L54" s="154">
        <v>1302</v>
      </c>
      <c r="N54" s="154">
        <v>1003</v>
      </c>
      <c r="O54" s="154" t="s">
        <v>494</v>
      </c>
      <c r="P54" s="154" t="s">
        <v>494</v>
      </c>
      <c r="Q54" s="154">
        <v>10</v>
      </c>
      <c r="X54" s="154">
        <v>9.6000000000000002E-2</v>
      </c>
      <c r="Y54" s="154">
        <v>37.71</v>
      </c>
      <c r="Z54" s="154">
        <v>0</v>
      </c>
      <c r="AA54" s="154">
        <v>0</v>
      </c>
      <c r="AB54" s="154">
        <v>0</v>
      </c>
      <c r="AC54" s="154">
        <v>0</v>
      </c>
      <c r="AD54" s="154">
        <v>1</v>
      </c>
      <c r="AE54" s="154">
        <v>0</v>
      </c>
      <c r="AF54" s="154" t="s">
        <v>86</v>
      </c>
      <c r="AG54" s="154">
        <v>9.6000000000000002E-2</v>
      </c>
      <c r="AH54" s="154">
        <v>2</v>
      </c>
      <c r="AI54" s="154">
        <v>68315210</v>
      </c>
      <c r="AJ54" s="154">
        <v>54</v>
      </c>
      <c r="AK54" s="154">
        <v>0</v>
      </c>
      <c r="AL54" s="154">
        <v>0</v>
      </c>
      <c r="AM54" s="154">
        <v>0</v>
      </c>
      <c r="AN54" s="154">
        <v>0</v>
      </c>
      <c r="AO54" s="154">
        <v>0</v>
      </c>
      <c r="AP54" s="154">
        <v>0</v>
      </c>
      <c r="AQ54" s="154">
        <v>0</v>
      </c>
      <c r="AR54" s="154">
        <v>0</v>
      </c>
    </row>
    <row r="55" spans="1:44" x14ac:dyDescent="0.2">
      <c r="A55" s="154">
        <f>ROW(Source!A189)</f>
        <v>189</v>
      </c>
      <c r="B55" s="154">
        <v>68315211</v>
      </c>
      <c r="C55" s="154">
        <v>66534430</v>
      </c>
      <c r="D55" s="154">
        <v>65695520</v>
      </c>
      <c r="E55" s="154">
        <v>1</v>
      </c>
      <c r="F55" s="154">
        <v>1</v>
      </c>
      <c r="G55" s="154">
        <v>1</v>
      </c>
      <c r="H55" s="154">
        <v>3</v>
      </c>
      <c r="I55" s="154" t="s">
        <v>509</v>
      </c>
      <c r="J55" s="154" t="s">
        <v>1010</v>
      </c>
      <c r="K55" s="154" t="s">
        <v>510</v>
      </c>
      <c r="L55" s="154">
        <v>1346</v>
      </c>
      <c r="N55" s="154">
        <v>1009</v>
      </c>
      <c r="O55" s="154" t="s">
        <v>502</v>
      </c>
      <c r="P55" s="154" t="s">
        <v>502</v>
      </c>
      <c r="Q55" s="154">
        <v>1</v>
      </c>
      <c r="X55" s="154">
        <v>0.5</v>
      </c>
      <c r="Y55" s="154">
        <v>931.11</v>
      </c>
      <c r="Z55" s="154">
        <v>0</v>
      </c>
      <c r="AA55" s="154">
        <v>0</v>
      </c>
      <c r="AB55" s="154">
        <v>0</v>
      </c>
      <c r="AC55" s="154">
        <v>0</v>
      </c>
      <c r="AD55" s="154">
        <v>1</v>
      </c>
      <c r="AE55" s="154">
        <v>0</v>
      </c>
      <c r="AF55" s="154" t="s">
        <v>86</v>
      </c>
      <c r="AG55" s="154">
        <v>0.5</v>
      </c>
      <c r="AH55" s="154">
        <v>2</v>
      </c>
      <c r="AI55" s="154">
        <v>68315211</v>
      </c>
      <c r="AJ55" s="154">
        <v>55</v>
      </c>
      <c r="AK55" s="154">
        <v>0</v>
      </c>
      <c r="AL55" s="154">
        <v>0</v>
      </c>
      <c r="AM55" s="154">
        <v>0</v>
      </c>
      <c r="AN55" s="154">
        <v>0</v>
      </c>
      <c r="AO55" s="154">
        <v>0</v>
      </c>
      <c r="AP55" s="154">
        <v>0</v>
      </c>
      <c r="AQ55" s="154">
        <v>0</v>
      </c>
      <c r="AR55" s="154">
        <v>0</v>
      </c>
    </row>
    <row r="56" spans="1:44" x14ac:dyDescent="0.2">
      <c r="A56" s="154">
        <f>ROW(Source!A189)</f>
        <v>189</v>
      </c>
      <c r="B56" s="154">
        <v>68315212</v>
      </c>
      <c r="C56" s="154">
        <v>66534430</v>
      </c>
      <c r="D56" s="154">
        <v>65703720</v>
      </c>
      <c r="E56" s="154">
        <v>1</v>
      </c>
      <c r="F56" s="154">
        <v>1</v>
      </c>
      <c r="G56" s="154">
        <v>1</v>
      </c>
      <c r="H56" s="154">
        <v>3</v>
      </c>
      <c r="I56" s="154" t="s">
        <v>503</v>
      </c>
      <c r="J56" s="154" t="s">
        <v>1009</v>
      </c>
      <c r="K56" s="154" t="s">
        <v>504</v>
      </c>
      <c r="L56" s="154">
        <v>1348</v>
      </c>
      <c r="N56" s="154">
        <v>1009</v>
      </c>
      <c r="O56" s="154" t="s">
        <v>497</v>
      </c>
      <c r="P56" s="154" t="s">
        <v>497</v>
      </c>
      <c r="Q56" s="154">
        <v>1000</v>
      </c>
      <c r="X56" s="154">
        <v>6.0000000000000002E-5</v>
      </c>
      <c r="Y56" s="154">
        <v>82698.14</v>
      </c>
      <c r="Z56" s="154">
        <v>0</v>
      </c>
      <c r="AA56" s="154">
        <v>0</v>
      </c>
      <c r="AB56" s="154">
        <v>0</v>
      </c>
      <c r="AC56" s="154">
        <v>0</v>
      </c>
      <c r="AD56" s="154">
        <v>1</v>
      </c>
      <c r="AE56" s="154">
        <v>0</v>
      </c>
      <c r="AF56" s="154" t="s">
        <v>86</v>
      </c>
      <c r="AG56" s="154">
        <v>6.0000000000000002E-5</v>
      </c>
      <c r="AH56" s="154">
        <v>2</v>
      </c>
      <c r="AI56" s="154">
        <v>68315212</v>
      </c>
      <c r="AJ56" s="154">
        <v>56</v>
      </c>
      <c r="AK56" s="154">
        <v>0</v>
      </c>
      <c r="AL56" s="154">
        <v>0</v>
      </c>
      <c r="AM56" s="154">
        <v>0</v>
      </c>
      <c r="AN56" s="154">
        <v>0</v>
      </c>
      <c r="AO56" s="154">
        <v>0</v>
      </c>
      <c r="AP56" s="154">
        <v>0</v>
      </c>
      <c r="AQ56" s="154">
        <v>0</v>
      </c>
      <c r="AR56" s="154">
        <v>0</v>
      </c>
    </row>
    <row r="57" spans="1:44" x14ac:dyDescent="0.2">
      <c r="A57" s="154">
        <f>ROW(Source!A189)</f>
        <v>189</v>
      </c>
      <c r="B57" s="154">
        <v>68315213</v>
      </c>
      <c r="C57" s="154">
        <v>66534430</v>
      </c>
      <c r="D57" s="154">
        <v>65616698</v>
      </c>
      <c r="E57" s="154">
        <v>117</v>
      </c>
      <c r="F57" s="154">
        <v>1</v>
      </c>
      <c r="G57" s="154">
        <v>1</v>
      </c>
      <c r="H57" s="154">
        <v>3</v>
      </c>
      <c r="I57" s="154" t="s">
        <v>791</v>
      </c>
      <c r="J57" s="154" t="s">
        <v>86</v>
      </c>
      <c r="K57" s="154" t="s">
        <v>792</v>
      </c>
      <c r="L57" s="154">
        <v>3277935</v>
      </c>
      <c r="N57" s="154">
        <v>1013</v>
      </c>
      <c r="O57" s="154" t="s">
        <v>431</v>
      </c>
      <c r="P57" s="154" t="s">
        <v>431</v>
      </c>
      <c r="Q57" s="154">
        <v>1</v>
      </c>
      <c r="X57" s="154">
        <v>2</v>
      </c>
      <c r="Y57" s="154">
        <v>0</v>
      </c>
      <c r="Z57" s="154">
        <v>0</v>
      </c>
      <c r="AA57" s="154">
        <v>0</v>
      </c>
      <c r="AB57" s="154">
        <v>0</v>
      </c>
      <c r="AC57" s="154">
        <v>0</v>
      </c>
      <c r="AD57" s="154">
        <v>0</v>
      </c>
      <c r="AE57" s="154">
        <v>0</v>
      </c>
      <c r="AF57" s="154" t="s">
        <v>86</v>
      </c>
      <c r="AG57" s="154">
        <v>2</v>
      </c>
      <c r="AH57" s="154">
        <v>2</v>
      </c>
      <c r="AI57" s="154">
        <v>68315213</v>
      </c>
      <c r="AJ57" s="154">
        <v>57</v>
      </c>
      <c r="AK57" s="154">
        <v>0</v>
      </c>
      <c r="AL57" s="154">
        <v>0</v>
      </c>
      <c r="AM57" s="154">
        <v>0</v>
      </c>
      <c r="AN57" s="154">
        <v>0</v>
      </c>
      <c r="AO57" s="154">
        <v>0</v>
      </c>
      <c r="AP57" s="154">
        <v>0</v>
      </c>
      <c r="AQ57" s="154">
        <v>0</v>
      </c>
      <c r="AR57" s="154">
        <v>0</v>
      </c>
    </row>
    <row r="58" spans="1:44" x14ac:dyDescent="0.2">
      <c r="A58" s="154">
        <f>ROW(Source!A192)</f>
        <v>192</v>
      </c>
      <c r="B58" s="154">
        <v>68315215</v>
      </c>
      <c r="C58" s="154">
        <v>66524414</v>
      </c>
      <c r="D58" s="154">
        <v>65610822</v>
      </c>
      <c r="E58" s="154">
        <v>117</v>
      </c>
      <c r="F58" s="154">
        <v>1</v>
      </c>
      <c r="G58" s="154">
        <v>1</v>
      </c>
      <c r="H58" s="154">
        <v>1</v>
      </c>
      <c r="I58" s="154" t="s">
        <v>515</v>
      </c>
      <c r="J58" s="154" t="s">
        <v>86</v>
      </c>
      <c r="K58" s="154" t="s">
        <v>516</v>
      </c>
      <c r="L58" s="154">
        <v>1369</v>
      </c>
      <c r="N58" s="154">
        <v>1013</v>
      </c>
      <c r="O58" s="154" t="s">
        <v>517</v>
      </c>
      <c r="P58" s="154" t="s">
        <v>517</v>
      </c>
      <c r="Q58" s="154">
        <v>1</v>
      </c>
      <c r="X58" s="154">
        <v>0.59</v>
      </c>
      <c r="Y58" s="154">
        <v>0</v>
      </c>
      <c r="Z58" s="154">
        <v>0</v>
      </c>
      <c r="AA58" s="154">
        <v>0</v>
      </c>
      <c r="AB58" s="154">
        <v>413.3</v>
      </c>
      <c r="AC58" s="154">
        <v>0</v>
      </c>
      <c r="AD58" s="154">
        <v>1</v>
      </c>
      <c r="AE58" s="154">
        <v>1</v>
      </c>
      <c r="AF58" s="154" t="s">
        <v>86</v>
      </c>
      <c r="AG58" s="154">
        <v>0.59</v>
      </c>
      <c r="AH58" s="154">
        <v>2</v>
      </c>
      <c r="AI58" s="154">
        <v>68315215</v>
      </c>
      <c r="AJ58" s="154">
        <v>58</v>
      </c>
      <c r="AK58" s="154">
        <v>0</v>
      </c>
      <c r="AL58" s="154">
        <v>0</v>
      </c>
      <c r="AM58" s="154">
        <v>0</v>
      </c>
      <c r="AN58" s="154">
        <v>0</v>
      </c>
      <c r="AO58" s="154">
        <v>0</v>
      </c>
      <c r="AP58" s="154">
        <v>0</v>
      </c>
      <c r="AQ58" s="154">
        <v>0</v>
      </c>
      <c r="AR58" s="154">
        <v>0</v>
      </c>
    </row>
    <row r="59" spans="1:44" x14ac:dyDescent="0.2">
      <c r="A59" s="154">
        <f>ROW(Source!A192)</f>
        <v>192</v>
      </c>
      <c r="B59" s="154">
        <v>68315216</v>
      </c>
      <c r="C59" s="154">
        <v>66524414</v>
      </c>
      <c r="D59" s="154">
        <v>65610828</v>
      </c>
      <c r="E59" s="154">
        <v>117</v>
      </c>
      <c r="F59" s="154">
        <v>1</v>
      </c>
      <c r="G59" s="154">
        <v>1</v>
      </c>
      <c r="H59" s="154">
        <v>1</v>
      </c>
      <c r="I59" s="154" t="s">
        <v>518</v>
      </c>
      <c r="J59" s="154" t="s">
        <v>86</v>
      </c>
      <c r="K59" s="154" t="s">
        <v>519</v>
      </c>
      <c r="L59" s="154">
        <v>1369</v>
      </c>
      <c r="N59" s="154">
        <v>1013</v>
      </c>
      <c r="O59" s="154" t="s">
        <v>517</v>
      </c>
      <c r="P59" s="154" t="s">
        <v>517</v>
      </c>
      <c r="Q59" s="154">
        <v>1</v>
      </c>
      <c r="X59" s="154">
        <v>77.7</v>
      </c>
      <c r="Y59" s="154">
        <v>0</v>
      </c>
      <c r="Z59" s="154">
        <v>0</v>
      </c>
      <c r="AA59" s="154">
        <v>0</v>
      </c>
      <c r="AB59" s="154">
        <v>508.09</v>
      </c>
      <c r="AC59" s="154">
        <v>0</v>
      </c>
      <c r="AD59" s="154">
        <v>1</v>
      </c>
      <c r="AE59" s="154">
        <v>1</v>
      </c>
      <c r="AF59" s="154" t="s">
        <v>86</v>
      </c>
      <c r="AG59" s="154">
        <v>77.7</v>
      </c>
      <c r="AH59" s="154">
        <v>2</v>
      </c>
      <c r="AI59" s="154">
        <v>68315216</v>
      </c>
      <c r="AJ59" s="154">
        <v>59</v>
      </c>
      <c r="AK59" s="154">
        <v>0</v>
      </c>
      <c r="AL59" s="154">
        <v>0</v>
      </c>
      <c r="AM59" s="154">
        <v>0</v>
      </c>
      <c r="AN59" s="154">
        <v>0</v>
      </c>
      <c r="AO59" s="154">
        <v>0</v>
      </c>
      <c r="AP59" s="154">
        <v>0</v>
      </c>
      <c r="AQ59" s="154">
        <v>0</v>
      </c>
      <c r="AR59" s="154">
        <v>0</v>
      </c>
    </row>
    <row r="60" spans="1:44" x14ac:dyDescent="0.2">
      <c r="A60" s="154">
        <f>ROW(Source!A192)</f>
        <v>192</v>
      </c>
      <c r="B60" s="154">
        <v>68315217</v>
      </c>
      <c r="C60" s="154">
        <v>66524414</v>
      </c>
      <c r="D60" s="154">
        <v>65610832</v>
      </c>
      <c r="E60" s="154">
        <v>117</v>
      </c>
      <c r="F60" s="154">
        <v>1</v>
      </c>
      <c r="G60" s="154">
        <v>1</v>
      </c>
      <c r="H60" s="154">
        <v>1</v>
      </c>
      <c r="I60" s="154" t="s">
        <v>520</v>
      </c>
      <c r="J60" s="154" t="s">
        <v>86</v>
      </c>
      <c r="K60" s="154" t="s">
        <v>521</v>
      </c>
      <c r="L60" s="154">
        <v>1369</v>
      </c>
      <c r="N60" s="154">
        <v>1013</v>
      </c>
      <c r="O60" s="154" t="s">
        <v>517</v>
      </c>
      <c r="P60" s="154" t="s">
        <v>517</v>
      </c>
      <c r="Q60" s="154">
        <v>1</v>
      </c>
      <c r="X60" s="154">
        <v>77.7</v>
      </c>
      <c r="Y60" s="154">
        <v>0</v>
      </c>
      <c r="Z60" s="154">
        <v>0</v>
      </c>
      <c r="AA60" s="154">
        <v>0</v>
      </c>
      <c r="AB60" s="154">
        <v>583.91999999999996</v>
      </c>
      <c r="AC60" s="154">
        <v>0</v>
      </c>
      <c r="AD60" s="154">
        <v>1</v>
      </c>
      <c r="AE60" s="154">
        <v>1</v>
      </c>
      <c r="AF60" s="154" t="s">
        <v>86</v>
      </c>
      <c r="AG60" s="154">
        <v>77.7</v>
      </c>
      <c r="AH60" s="154">
        <v>2</v>
      </c>
      <c r="AI60" s="154">
        <v>68315217</v>
      </c>
      <c r="AJ60" s="154">
        <v>60</v>
      </c>
      <c r="AK60" s="154">
        <v>0</v>
      </c>
      <c r="AL60" s="154">
        <v>0</v>
      </c>
      <c r="AM60" s="154">
        <v>0</v>
      </c>
      <c r="AN60" s="154">
        <v>0</v>
      </c>
      <c r="AO60" s="154">
        <v>0</v>
      </c>
      <c r="AP60" s="154">
        <v>0</v>
      </c>
      <c r="AQ60" s="154">
        <v>0</v>
      </c>
      <c r="AR60" s="154">
        <v>0</v>
      </c>
    </row>
    <row r="61" spans="1:44" x14ac:dyDescent="0.2">
      <c r="A61" s="154">
        <f>ROW(Source!A192)</f>
        <v>192</v>
      </c>
      <c r="B61" s="154">
        <v>68315218</v>
      </c>
      <c r="C61" s="154">
        <v>66524414</v>
      </c>
      <c r="D61" s="154">
        <v>65610864</v>
      </c>
      <c r="E61" s="154">
        <v>117</v>
      </c>
      <c r="F61" s="154">
        <v>1</v>
      </c>
      <c r="G61" s="154">
        <v>1</v>
      </c>
      <c r="H61" s="154">
        <v>1</v>
      </c>
      <c r="I61" s="154" t="s">
        <v>1000</v>
      </c>
      <c r="J61" s="154" t="s">
        <v>86</v>
      </c>
      <c r="K61" s="154" t="s">
        <v>1001</v>
      </c>
      <c r="L61" s="154">
        <v>1191</v>
      </c>
      <c r="N61" s="154">
        <v>1013</v>
      </c>
      <c r="O61" s="154" t="s">
        <v>406</v>
      </c>
      <c r="P61" s="154" t="s">
        <v>406</v>
      </c>
      <c r="Q61" s="154">
        <v>1</v>
      </c>
      <c r="X61" s="154">
        <v>0.16</v>
      </c>
      <c r="Y61" s="154">
        <v>0</v>
      </c>
      <c r="Z61" s="154">
        <v>0</v>
      </c>
      <c r="AA61" s="154">
        <v>0</v>
      </c>
      <c r="AB61" s="154">
        <v>0</v>
      </c>
      <c r="AC61" s="154">
        <v>0</v>
      </c>
      <c r="AD61" s="154">
        <v>1</v>
      </c>
      <c r="AE61" s="154">
        <v>2</v>
      </c>
      <c r="AF61" s="154" t="s">
        <v>86</v>
      </c>
      <c r="AG61" s="154">
        <v>0.16</v>
      </c>
      <c r="AH61" s="154">
        <v>2</v>
      </c>
      <c r="AI61" s="154">
        <v>68315218</v>
      </c>
      <c r="AJ61" s="154">
        <v>61</v>
      </c>
      <c r="AK61" s="154">
        <v>0</v>
      </c>
      <c r="AL61" s="154">
        <v>0</v>
      </c>
      <c r="AM61" s="154">
        <v>0</v>
      </c>
      <c r="AN61" s="154">
        <v>0</v>
      </c>
      <c r="AO61" s="154">
        <v>0</v>
      </c>
      <c r="AP61" s="154">
        <v>0</v>
      </c>
      <c r="AQ61" s="154">
        <v>0</v>
      </c>
      <c r="AR61" s="154">
        <v>0</v>
      </c>
    </row>
    <row r="62" spans="1:44" x14ac:dyDescent="0.2">
      <c r="A62" s="154">
        <f>ROW(Source!A192)</f>
        <v>192</v>
      </c>
      <c r="B62" s="154">
        <v>68315219</v>
      </c>
      <c r="C62" s="154">
        <v>66524414</v>
      </c>
      <c r="D62" s="154">
        <v>65618247</v>
      </c>
      <c r="E62" s="154">
        <v>1</v>
      </c>
      <c r="F62" s="154">
        <v>1</v>
      </c>
      <c r="G62" s="154">
        <v>1</v>
      </c>
      <c r="H62" s="154">
        <v>2</v>
      </c>
      <c r="I62" s="154" t="s">
        <v>471</v>
      </c>
      <c r="J62" s="154" t="s">
        <v>1002</v>
      </c>
      <c r="K62" s="154" t="s">
        <v>472</v>
      </c>
      <c r="L62" s="154">
        <v>1368</v>
      </c>
      <c r="N62" s="154">
        <v>1011</v>
      </c>
      <c r="O62" s="154" t="s">
        <v>473</v>
      </c>
      <c r="P62" s="154" t="s">
        <v>473</v>
      </c>
      <c r="Q62" s="154">
        <v>1</v>
      </c>
      <c r="X62" s="154">
        <v>0.16</v>
      </c>
      <c r="Y62" s="154">
        <v>0</v>
      </c>
      <c r="Z62" s="154">
        <v>477.92</v>
      </c>
      <c r="AA62" s="154">
        <v>508.09</v>
      </c>
      <c r="AB62" s="154">
        <v>0</v>
      </c>
      <c r="AC62" s="154">
        <v>0</v>
      </c>
      <c r="AD62" s="154">
        <v>1</v>
      </c>
      <c r="AE62" s="154">
        <v>0</v>
      </c>
      <c r="AF62" s="154" t="s">
        <v>86</v>
      </c>
      <c r="AG62" s="154">
        <v>0.16</v>
      </c>
      <c r="AH62" s="154">
        <v>2</v>
      </c>
      <c r="AI62" s="154">
        <v>68315219</v>
      </c>
      <c r="AJ62" s="154">
        <v>62</v>
      </c>
      <c r="AK62" s="154">
        <v>0</v>
      </c>
      <c r="AL62" s="154">
        <v>0</v>
      </c>
      <c r="AM62" s="154">
        <v>0</v>
      </c>
      <c r="AN62" s="154">
        <v>0</v>
      </c>
      <c r="AO62" s="154">
        <v>0</v>
      </c>
      <c r="AP62" s="154">
        <v>0</v>
      </c>
      <c r="AQ62" s="154">
        <v>0</v>
      </c>
      <c r="AR62" s="154">
        <v>0</v>
      </c>
    </row>
    <row r="63" spans="1:44" x14ac:dyDescent="0.2">
      <c r="A63" s="154">
        <f>ROW(Source!A192)</f>
        <v>192</v>
      </c>
      <c r="B63" s="154">
        <v>68315220</v>
      </c>
      <c r="C63" s="154">
        <v>66524414</v>
      </c>
      <c r="D63" s="154">
        <v>65618421</v>
      </c>
      <c r="E63" s="154">
        <v>1</v>
      </c>
      <c r="F63" s="154">
        <v>1</v>
      </c>
      <c r="G63" s="154">
        <v>1</v>
      </c>
      <c r="H63" s="154">
        <v>2</v>
      </c>
      <c r="I63" s="154" t="s">
        <v>522</v>
      </c>
      <c r="J63" s="154" t="s">
        <v>1011</v>
      </c>
      <c r="K63" s="154" t="s">
        <v>523</v>
      </c>
      <c r="L63" s="154">
        <v>1368</v>
      </c>
      <c r="N63" s="154">
        <v>1011</v>
      </c>
      <c r="O63" s="154" t="s">
        <v>473</v>
      </c>
      <c r="P63" s="154" t="s">
        <v>473</v>
      </c>
      <c r="Q63" s="154">
        <v>1</v>
      </c>
      <c r="X63" s="154">
        <v>17</v>
      </c>
      <c r="Y63" s="154">
        <v>0</v>
      </c>
      <c r="Z63" s="154">
        <v>7.52</v>
      </c>
      <c r="AA63" s="154">
        <v>0</v>
      </c>
      <c r="AB63" s="154">
        <v>0</v>
      </c>
      <c r="AC63" s="154">
        <v>0</v>
      </c>
      <c r="AD63" s="154">
        <v>1</v>
      </c>
      <c r="AE63" s="154">
        <v>0</v>
      </c>
      <c r="AF63" s="154" t="s">
        <v>86</v>
      </c>
      <c r="AG63" s="154">
        <v>17</v>
      </c>
      <c r="AH63" s="154">
        <v>2</v>
      </c>
      <c r="AI63" s="154">
        <v>68315220</v>
      </c>
      <c r="AJ63" s="154">
        <v>63</v>
      </c>
      <c r="AK63" s="154">
        <v>0</v>
      </c>
      <c r="AL63" s="154">
        <v>0</v>
      </c>
      <c r="AM63" s="154">
        <v>0</v>
      </c>
      <c r="AN63" s="154">
        <v>0</v>
      </c>
      <c r="AO63" s="154">
        <v>0</v>
      </c>
      <c r="AP63" s="154">
        <v>0</v>
      </c>
      <c r="AQ63" s="154">
        <v>0</v>
      </c>
      <c r="AR63" s="154">
        <v>0</v>
      </c>
    </row>
    <row r="64" spans="1:44" x14ac:dyDescent="0.2">
      <c r="A64" s="154">
        <f>ROW(Source!A192)</f>
        <v>192</v>
      </c>
      <c r="B64" s="154">
        <v>68315221</v>
      </c>
      <c r="C64" s="154">
        <v>66524414</v>
      </c>
      <c r="D64" s="154">
        <v>65682942</v>
      </c>
      <c r="E64" s="154">
        <v>1</v>
      </c>
      <c r="F64" s="154">
        <v>1</v>
      </c>
      <c r="G64" s="154">
        <v>1</v>
      </c>
      <c r="H64" s="154">
        <v>3</v>
      </c>
      <c r="I64" s="154" t="s">
        <v>524</v>
      </c>
      <c r="J64" s="154" t="s">
        <v>1012</v>
      </c>
      <c r="K64" s="154" t="s">
        <v>525</v>
      </c>
      <c r="L64" s="154">
        <v>1348</v>
      </c>
      <c r="N64" s="154">
        <v>1009</v>
      </c>
      <c r="O64" s="154" t="s">
        <v>497</v>
      </c>
      <c r="P64" s="154" t="s">
        <v>497</v>
      </c>
      <c r="Q64" s="154">
        <v>1000</v>
      </c>
      <c r="X64" s="154">
        <v>3.8E-3</v>
      </c>
      <c r="Y64" s="154">
        <v>116448.72</v>
      </c>
      <c r="Z64" s="154">
        <v>0</v>
      </c>
      <c r="AA64" s="154">
        <v>0</v>
      </c>
      <c r="AB64" s="154">
        <v>0</v>
      </c>
      <c r="AC64" s="154">
        <v>0</v>
      </c>
      <c r="AD64" s="154">
        <v>1</v>
      </c>
      <c r="AE64" s="154">
        <v>0</v>
      </c>
      <c r="AF64" s="154" t="s">
        <v>86</v>
      </c>
      <c r="AG64" s="154">
        <v>3.8E-3</v>
      </c>
      <c r="AH64" s="154">
        <v>2</v>
      </c>
      <c r="AI64" s="154">
        <v>68315221</v>
      </c>
      <c r="AJ64" s="154">
        <v>64</v>
      </c>
      <c r="AK64" s="154">
        <v>0</v>
      </c>
      <c r="AL64" s="154">
        <v>0</v>
      </c>
      <c r="AM64" s="154">
        <v>0</v>
      </c>
      <c r="AN64" s="154">
        <v>0</v>
      </c>
      <c r="AO64" s="154">
        <v>0</v>
      </c>
      <c r="AP64" s="154">
        <v>0</v>
      </c>
      <c r="AQ64" s="154">
        <v>0</v>
      </c>
      <c r="AR64" s="154">
        <v>0</v>
      </c>
    </row>
    <row r="65" spans="1:44" x14ac:dyDescent="0.2">
      <c r="A65" s="154">
        <f>ROW(Source!A192)</f>
        <v>192</v>
      </c>
      <c r="B65" s="154">
        <v>68315222</v>
      </c>
      <c r="C65" s="154">
        <v>66524414</v>
      </c>
      <c r="D65" s="154">
        <v>65683023</v>
      </c>
      <c r="E65" s="154">
        <v>1</v>
      </c>
      <c r="F65" s="154">
        <v>1</v>
      </c>
      <c r="G65" s="154">
        <v>1</v>
      </c>
      <c r="H65" s="154">
        <v>3</v>
      </c>
      <c r="I65" s="154" t="s">
        <v>526</v>
      </c>
      <c r="J65" s="154" t="s">
        <v>1013</v>
      </c>
      <c r="K65" s="154" t="s">
        <v>527</v>
      </c>
      <c r="L65" s="154">
        <v>1346</v>
      </c>
      <c r="N65" s="154">
        <v>1009</v>
      </c>
      <c r="O65" s="154" t="s">
        <v>502</v>
      </c>
      <c r="P65" s="154" t="s">
        <v>502</v>
      </c>
      <c r="Q65" s="154">
        <v>1</v>
      </c>
      <c r="X65" s="154">
        <v>30.6</v>
      </c>
      <c r="Y65" s="154">
        <v>41.38</v>
      </c>
      <c r="Z65" s="154">
        <v>0</v>
      </c>
      <c r="AA65" s="154">
        <v>0</v>
      </c>
      <c r="AB65" s="154">
        <v>0</v>
      </c>
      <c r="AC65" s="154">
        <v>0</v>
      </c>
      <c r="AD65" s="154">
        <v>1</v>
      </c>
      <c r="AE65" s="154">
        <v>0</v>
      </c>
      <c r="AF65" s="154" t="s">
        <v>86</v>
      </c>
      <c r="AG65" s="154">
        <v>30.6</v>
      </c>
      <c r="AH65" s="154">
        <v>2</v>
      </c>
      <c r="AI65" s="154">
        <v>68315222</v>
      </c>
      <c r="AJ65" s="154">
        <v>65</v>
      </c>
      <c r="AK65" s="154">
        <v>0</v>
      </c>
      <c r="AL65" s="154">
        <v>0</v>
      </c>
      <c r="AM65" s="154">
        <v>0</v>
      </c>
      <c r="AN65" s="154">
        <v>0</v>
      </c>
      <c r="AO65" s="154">
        <v>0</v>
      </c>
      <c r="AP65" s="154">
        <v>0</v>
      </c>
      <c r="AQ65" s="154">
        <v>0</v>
      </c>
      <c r="AR65" s="154">
        <v>0</v>
      </c>
    </row>
    <row r="66" spans="1:44" x14ac:dyDescent="0.2">
      <c r="A66" s="154">
        <f>ROW(Source!A192)</f>
        <v>192</v>
      </c>
      <c r="B66" s="154">
        <v>68315223</v>
      </c>
      <c r="C66" s="154">
        <v>66524414</v>
      </c>
      <c r="D66" s="154">
        <v>65687295</v>
      </c>
      <c r="E66" s="154">
        <v>1</v>
      </c>
      <c r="F66" s="154">
        <v>1</v>
      </c>
      <c r="G66" s="154">
        <v>1</v>
      </c>
      <c r="H66" s="154">
        <v>3</v>
      </c>
      <c r="I66" s="154" t="s">
        <v>528</v>
      </c>
      <c r="J66" s="154" t="s">
        <v>1014</v>
      </c>
      <c r="K66" s="154" t="s">
        <v>529</v>
      </c>
      <c r="L66" s="154">
        <v>1327</v>
      </c>
      <c r="N66" s="154">
        <v>1005</v>
      </c>
      <c r="O66" s="154" t="s">
        <v>530</v>
      </c>
      <c r="P66" s="154" t="s">
        <v>530</v>
      </c>
      <c r="Q66" s="154">
        <v>1</v>
      </c>
      <c r="X66" s="154">
        <v>1</v>
      </c>
      <c r="Y66" s="154">
        <v>742.3</v>
      </c>
      <c r="Z66" s="154">
        <v>0</v>
      </c>
      <c r="AA66" s="154">
        <v>0</v>
      </c>
      <c r="AB66" s="154">
        <v>0</v>
      </c>
      <c r="AC66" s="154">
        <v>0</v>
      </c>
      <c r="AD66" s="154">
        <v>1</v>
      </c>
      <c r="AE66" s="154">
        <v>0</v>
      </c>
      <c r="AF66" s="154" t="s">
        <v>86</v>
      </c>
      <c r="AG66" s="154">
        <v>1</v>
      </c>
      <c r="AH66" s="154">
        <v>2</v>
      </c>
      <c r="AI66" s="154">
        <v>68315223</v>
      </c>
      <c r="AJ66" s="154">
        <v>66</v>
      </c>
      <c r="AK66" s="154">
        <v>0</v>
      </c>
      <c r="AL66" s="154">
        <v>0</v>
      </c>
      <c r="AM66" s="154">
        <v>0</v>
      </c>
      <c r="AN66" s="154">
        <v>0</v>
      </c>
      <c r="AO66" s="154">
        <v>0</v>
      </c>
      <c r="AP66" s="154">
        <v>0</v>
      </c>
      <c r="AQ66" s="154">
        <v>0</v>
      </c>
      <c r="AR66" s="154">
        <v>0</v>
      </c>
    </row>
    <row r="67" spans="1:44" x14ac:dyDescent="0.2">
      <c r="A67" s="154">
        <f>ROW(Source!A192)</f>
        <v>192</v>
      </c>
      <c r="B67" s="154">
        <v>68315224</v>
      </c>
      <c r="C67" s="154">
        <v>66524414</v>
      </c>
      <c r="D67" s="154">
        <v>65687658</v>
      </c>
      <c r="E67" s="154">
        <v>1</v>
      </c>
      <c r="F67" s="154">
        <v>1</v>
      </c>
      <c r="G67" s="154">
        <v>1</v>
      </c>
      <c r="H67" s="154">
        <v>3</v>
      </c>
      <c r="I67" s="154" t="s">
        <v>531</v>
      </c>
      <c r="J67" s="154" t="s">
        <v>1015</v>
      </c>
      <c r="K67" s="154" t="s">
        <v>532</v>
      </c>
      <c r="L67" s="154">
        <v>1346</v>
      </c>
      <c r="N67" s="154">
        <v>1009</v>
      </c>
      <c r="O67" s="154" t="s">
        <v>502</v>
      </c>
      <c r="P67" s="154" t="s">
        <v>502</v>
      </c>
      <c r="Q67" s="154">
        <v>1</v>
      </c>
      <c r="X67" s="154">
        <v>10</v>
      </c>
      <c r="Y67" s="154">
        <v>56.11</v>
      </c>
      <c r="Z67" s="154">
        <v>0</v>
      </c>
      <c r="AA67" s="154">
        <v>0</v>
      </c>
      <c r="AB67" s="154">
        <v>0</v>
      </c>
      <c r="AC67" s="154">
        <v>0</v>
      </c>
      <c r="AD67" s="154">
        <v>1</v>
      </c>
      <c r="AE67" s="154">
        <v>0</v>
      </c>
      <c r="AF67" s="154" t="s">
        <v>86</v>
      </c>
      <c r="AG67" s="154">
        <v>10</v>
      </c>
      <c r="AH67" s="154">
        <v>2</v>
      </c>
      <c r="AI67" s="154">
        <v>68315224</v>
      </c>
      <c r="AJ67" s="154">
        <v>67</v>
      </c>
      <c r="AK67" s="154">
        <v>0</v>
      </c>
      <c r="AL67" s="154">
        <v>0</v>
      </c>
      <c r="AM67" s="154">
        <v>0</v>
      </c>
      <c r="AN67" s="154">
        <v>0</v>
      </c>
      <c r="AO67" s="154">
        <v>0</v>
      </c>
      <c r="AP67" s="154">
        <v>0</v>
      </c>
      <c r="AQ67" s="154">
        <v>0</v>
      </c>
      <c r="AR67" s="154">
        <v>0</v>
      </c>
    </row>
    <row r="68" spans="1:44" x14ac:dyDescent="0.2">
      <c r="A68" s="154">
        <f>ROW(Source!A192)</f>
        <v>192</v>
      </c>
      <c r="B68" s="154">
        <v>68315225</v>
      </c>
      <c r="C68" s="154">
        <v>66524414</v>
      </c>
      <c r="D68" s="154">
        <v>65711104</v>
      </c>
      <c r="E68" s="154">
        <v>1</v>
      </c>
      <c r="F68" s="154">
        <v>1</v>
      </c>
      <c r="G68" s="154">
        <v>1</v>
      </c>
      <c r="H68" s="154">
        <v>3</v>
      </c>
      <c r="I68" s="154" t="s">
        <v>533</v>
      </c>
      <c r="J68" s="154" t="s">
        <v>1016</v>
      </c>
      <c r="K68" s="154" t="s">
        <v>534</v>
      </c>
      <c r="L68" s="154">
        <v>1425</v>
      </c>
      <c r="N68" s="154">
        <v>1013</v>
      </c>
      <c r="O68" s="154" t="s">
        <v>535</v>
      </c>
      <c r="P68" s="154" t="s">
        <v>535</v>
      </c>
      <c r="Q68" s="154">
        <v>1</v>
      </c>
      <c r="X68" s="154">
        <v>2</v>
      </c>
      <c r="Y68" s="154">
        <v>111.69</v>
      </c>
      <c r="Z68" s="154">
        <v>0</v>
      </c>
      <c r="AA68" s="154">
        <v>0</v>
      </c>
      <c r="AB68" s="154">
        <v>0</v>
      </c>
      <c r="AC68" s="154">
        <v>0</v>
      </c>
      <c r="AD68" s="154">
        <v>1</v>
      </c>
      <c r="AE68" s="154">
        <v>0</v>
      </c>
      <c r="AF68" s="154" t="s">
        <v>86</v>
      </c>
      <c r="AG68" s="154">
        <v>2</v>
      </c>
      <c r="AH68" s="154">
        <v>2</v>
      </c>
      <c r="AI68" s="154">
        <v>68315225</v>
      </c>
      <c r="AJ68" s="154">
        <v>68</v>
      </c>
      <c r="AK68" s="154">
        <v>0</v>
      </c>
      <c r="AL68" s="154">
        <v>0</v>
      </c>
      <c r="AM68" s="154">
        <v>0</v>
      </c>
      <c r="AN68" s="154">
        <v>0</v>
      </c>
      <c r="AO68" s="154">
        <v>0</v>
      </c>
      <c r="AP68" s="154">
        <v>0</v>
      </c>
      <c r="AQ68" s="154">
        <v>0</v>
      </c>
      <c r="AR68" s="154">
        <v>0</v>
      </c>
    </row>
    <row r="69" spans="1:44" x14ac:dyDescent="0.2">
      <c r="A69" s="154">
        <f>ROW(Source!A192)</f>
        <v>192</v>
      </c>
      <c r="B69" s="154">
        <v>68315226</v>
      </c>
      <c r="C69" s="154">
        <v>66524414</v>
      </c>
      <c r="D69" s="154">
        <v>65712496</v>
      </c>
      <c r="E69" s="154">
        <v>1</v>
      </c>
      <c r="F69" s="154">
        <v>1</v>
      </c>
      <c r="G69" s="154">
        <v>1</v>
      </c>
      <c r="H69" s="154">
        <v>3</v>
      </c>
      <c r="I69" s="154" t="s">
        <v>536</v>
      </c>
      <c r="J69" s="154" t="s">
        <v>816</v>
      </c>
      <c r="K69" s="154" t="s">
        <v>537</v>
      </c>
      <c r="L69" s="154">
        <v>1371</v>
      </c>
      <c r="N69" s="154">
        <v>1013</v>
      </c>
      <c r="O69" s="154" t="s">
        <v>538</v>
      </c>
      <c r="P69" s="154" t="s">
        <v>538</v>
      </c>
      <c r="Q69" s="154">
        <v>1</v>
      </c>
      <c r="X69" s="154">
        <v>100</v>
      </c>
      <c r="Y69" s="154">
        <v>184.04</v>
      </c>
      <c r="Z69" s="154">
        <v>0</v>
      </c>
      <c r="AA69" s="154">
        <v>0</v>
      </c>
      <c r="AB69" s="154">
        <v>0</v>
      </c>
      <c r="AC69" s="154">
        <v>0</v>
      </c>
      <c r="AD69" s="154">
        <v>1</v>
      </c>
      <c r="AE69" s="154">
        <v>0</v>
      </c>
      <c r="AF69" s="154" t="s">
        <v>86</v>
      </c>
      <c r="AG69" s="154">
        <v>100</v>
      </c>
      <c r="AH69" s="154">
        <v>2</v>
      </c>
      <c r="AI69" s="154">
        <v>68315226</v>
      </c>
      <c r="AJ69" s="154">
        <v>69</v>
      </c>
      <c r="AK69" s="154">
        <v>0</v>
      </c>
      <c r="AL69" s="154">
        <v>0</v>
      </c>
      <c r="AM69" s="154">
        <v>0</v>
      </c>
      <c r="AN69" s="154">
        <v>0</v>
      </c>
      <c r="AO69" s="154">
        <v>0</v>
      </c>
      <c r="AP69" s="154">
        <v>0</v>
      </c>
      <c r="AQ69" s="154">
        <v>0</v>
      </c>
      <c r="AR69" s="154">
        <v>0</v>
      </c>
    </row>
    <row r="70" spans="1:44" x14ac:dyDescent="0.2">
      <c r="A70" s="154">
        <f>ROW(Source!A192)</f>
        <v>192</v>
      </c>
      <c r="B70" s="154">
        <v>68315227</v>
      </c>
      <c r="C70" s="154">
        <v>66524414</v>
      </c>
      <c r="D70" s="154">
        <v>65616698</v>
      </c>
      <c r="E70" s="154">
        <v>117</v>
      </c>
      <c r="F70" s="154">
        <v>1</v>
      </c>
      <c r="G70" s="154">
        <v>1</v>
      </c>
      <c r="H70" s="154">
        <v>3</v>
      </c>
      <c r="I70" s="154" t="s">
        <v>791</v>
      </c>
      <c r="J70" s="154" t="s">
        <v>86</v>
      </c>
      <c r="K70" s="154" t="s">
        <v>792</v>
      </c>
      <c r="L70" s="154">
        <v>3277935</v>
      </c>
      <c r="N70" s="154">
        <v>1013</v>
      </c>
      <c r="O70" s="154" t="s">
        <v>431</v>
      </c>
      <c r="P70" s="154" t="s">
        <v>431</v>
      </c>
      <c r="Q70" s="154">
        <v>1</v>
      </c>
      <c r="X70" s="154">
        <v>2</v>
      </c>
      <c r="Y70" s="154">
        <v>0</v>
      </c>
      <c r="Z70" s="154">
        <v>0</v>
      </c>
      <c r="AA70" s="154">
        <v>0</v>
      </c>
      <c r="AB70" s="154">
        <v>0</v>
      </c>
      <c r="AC70" s="154">
        <v>0</v>
      </c>
      <c r="AD70" s="154">
        <v>0</v>
      </c>
      <c r="AE70" s="154">
        <v>0</v>
      </c>
      <c r="AF70" s="154" t="s">
        <v>86</v>
      </c>
      <c r="AG70" s="154">
        <v>2</v>
      </c>
      <c r="AH70" s="154">
        <v>2</v>
      </c>
      <c r="AI70" s="154">
        <v>68315227</v>
      </c>
      <c r="AJ70" s="154">
        <v>70</v>
      </c>
      <c r="AK70" s="154">
        <v>0</v>
      </c>
      <c r="AL70" s="154">
        <v>0</v>
      </c>
      <c r="AM70" s="154">
        <v>0</v>
      </c>
      <c r="AN70" s="154">
        <v>0</v>
      </c>
      <c r="AO70" s="154">
        <v>0</v>
      </c>
      <c r="AP70" s="154">
        <v>0</v>
      </c>
      <c r="AQ70" s="154">
        <v>0</v>
      </c>
      <c r="AR70" s="154">
        <v>0</v>
      </c>
    </row>
    <row r="71" spans="1:44" x14ac:dyDescent="0.2">
      <c r="A71" s="154">
        <f>ROW(Source!A265)</f>
        <v>265</v>
      </c>
      <c r="B71" s="154">
        <v>68315229</v>
      </c>
      <c r="C71" s="154">
        <v>66534457</v>
      </c>
      <c r="D71" s="154">
        <v>65610688</v>
      </c>
      <c r="E71" s="154">
        <v>117</v>
      </c>
      <c r="F71" s="154">
        <v>1</v>
      </c>
      <c r="G71" s="154">
        <v>1</v>
      </c>
      <c r="H71" s="154">
        <v>1</v>
      </c>
      <c r="I71" s="154" t="s">
        <v>467</v>
      </c>
      <c r="J71" s="154" t="s">
        <v>86</v>
      </c>
      <c r="K71" s="154" t="s">
        <v>468</v>
      </c>
      <c r="L71" s="154">
        <v>1191</v>
      </c>
      <c r="N71" s="154">
        <v>1013</v>
      </c>
      <c r="O71" s="154" t="s">
        <v>406</v>
      </c>
      <c r="P71" s="154" t="s">
        <v>406</v>
      </c>
      <c r="Q71" s="154">
        <v>1</v>
      </c>
      <c r="X71" s="154">
        <v>29.68</v>
      </c>
      <c r="Y71" s="154">
        <v>0</v>
      </c>
      <c r="Z71" s="154">
        <v>0</v>
      </c>
      <c r="AA71" s="154">
        <v>0</v>
      </c>
      <c r="AB71" s="154">
        <v>496.71</v>
      </c>
      <c r="AC71" s="154">
        <v>0</v>
      </c>
      <c r="AD71" s="154">
        <v>1</v>
      </c>
      <c r="AE71" s="154">
        <v>1</v>
      </c>
      <c r="AF71" s="154" t="s">
        <v>86</v>
      </c>
      <c r="AG71" s="154">
        <v>29.68</v>
      </c>
      <c r="AH71" s="154">
        <v>2</v>
      </c>
      <c r="AI71" s="154">
        <v>68315229</v>
      </c>
      <c r="AJ71" s="154">
        <v>71</v>
      </c>
      <c r="AK71" s="154">
        <v>0</v>
      </c>
      <c r="AL71" s="154">
        <v>0</v>
      </c>
      <c r="AM71" s="154">
        <v>0</v>
      </c>
      <c r="AN71" s="154">
        <v>0</v>
      </c>
      <c r="AO71" s="154">
        <v>0</v>
      </c>
      <c r="AP71" s="154">
        <v>0</v>
      </c>
      <c r="AQ71" s="154">
        <v>0</v>
      </c>
      <c r="AR71" s="154">
        <v>0</v>
      </c>
    </row>
    <row r="72" spans="1:44" x14ac:dyDescent="0.2">
      <c r="A72" s="154">
        <f>ROW(Source!A265)</f>
        <v>265</v>
      </c>
      <c r="B72" s="154">
        <v>68315230</v>
      </c>
      <c r="C72" s="154">
        <v>66534457</v>
      </c>
      <c r="D72" s="154">
        <v>65610864</v>
      </c>
      <c r="E72" s="154">
        <v>117</v>
      </c>
      <c r="F72" s="154">
        <v>1</v>
      </c>
      <c r="G72" s="154">
        <v>1</v>
      </c>
      <c r="H72" s="154">
        <v>1</v>
      </c>
      <c r="I72" s="154" t="s">
        <v>1000</v>
      </c>
      <c r="J72" s="154" t="s">
        <v>86</v>
      </c>
      <c r="K72" s="154" t="s">
        <v>1001</v>
      </c>
      <c r="L72" s="154">
        <v>1191</v>
      </c>
      <c r="N72" s="154">
        <v>1013</v>
      </c>
      <c r="O72" s="154" t="s">
        <v>406</v>
      </c>
      <c r="P72" s="154" t="s">
        <v>406</v>
      </c>
      <c r="Q72" s="154">
        <v>1</v>
      </c>
      <c r="X72" s="154">
        <v>0.4</v>
      </c>
      <c r="Y72" s="154">
        <v>0</v>
      </c>
      <c r="Z72" s="154">
        <v>0</v>
      </c>
      <c r="AA72" s="154">
        <v>0</v>
      </c>
      <c r="AB72" s="154">
        <v>0</v>
      </c>
      <c r="AC72" s="154">
        <v>0</v>
      </c>
      <c r="AD72" s="154">
        <v>1</v>
      </c>
      <c r="AE72" s="154">
        <v>2</v>
      </c>
      <c r="AF72" s="154" t="s">
        <v>86</v>
      </c>
      <c r="AG72" s="154">
        <v>0.4</v>
      </c>
      <c r="AH72" s="154">
        <v>2</v>
      </c>
      <c r="AI72" s="154">
        <v>68315230</v>
      </c>
      <c r="AJ72" s="154">
        <v>72</v>
      </c>
      <c r="AK72" s="154">
        <v>0</v>
      </c>
      <c r="AL72" s="154">
        <v>0</v>
      </c>
      <c r="AM72" s="154">
        <v>0</v>
      </c>
      <c r="AN72" s="154">
        <v>0</v>
      </c>
      <c r="AO72" s="154">
        <v>0</v>
      </c>
      <c r="AP72" s="154">
        <v>0</v>
      </c>
      <c r="AQ72" s="154">
        <v>0</v>
      </c>
      <c r="AR72" s="154">
        <v>0</v>
      </c>
    </row>
    <row r="73" spans="1:44" x14ac:dyDescent="0.2">
      <c r="A73" s="154">
        <f>ROW(Source!A265)</f>
        <v>265</v>
      </c>
      <c r="B73" s="154">
        <v>68315231</v>
      </c>
      <c r="C73" s="154">
        <v>66534457</v>
      </c>
      <c r="D73" s="154">
        <v>65617353</v>
      </c>
      <c r="E73" s="154">
        <v>1</v>
      </c>
      <c r="F73" s="154">
        <v>1</v>
      </c>
      <c r="G73" s="154">
        <v>1</v>
      </c>
      <c r="H73" s="154">
        <v>2</v>
      </c>
      <c r="I73" s="154" t="s">
        <v>483</v>
      </c>
      <c r="J73" s="154" t="s">
        <v>1003</v>
      </c>
      <c r="K73" s="154" t="s">
        <v>484</v>
      </c>
      <c r="L73" s="154">
        <v>1368</v>
      </c>
      <c r="N73" s="154">
        <v>1011</v>
      </c>
      <c r="O73" s="154" t="s">
        <v>473</v>
      </c>
      <c r="P73" s="154" t="s">
        <v>473</v>
      </c>
      <c r="Q73" s="154">
        <v>1</v>
      </c>
      <c r="X73" s="154">
        <v>0.2</v>
      </c>
      <c r="Y73" s="154">
        <v>0</v>
      </c>
      <c r="Z73" s="154">
        <v>1551.19</v>
      </c>
      <c r="AA73" s="154">
        <v>682.51</v>
      </c>
      <c r="AB73" s="154">
        <v>0</v>
      </c>
      <c r="AC73" s="154">
        <v>0</v>
      </c>
      <c r="AD73" s="154">
        <v>1</v>
      </c>
      <c r="AE73" s="154">
        <v>0</v>
      </c>
      <c r="AF73" s="154" t="s">
        <v>86</v>
      </c>
      <c r="AG73" s="154">
        <v>0.2</v>
      </c>
      <c r="AH73" s="154">
        <v>2</v>
      </c>
      <c r="AI73" s="154">
        <v>68315231</v>
      </c>
      <c r="AJ73" s="154">
        <v>73</v>
      </c>
      <c r="AK73" s="154">
        <v>0</v>
      </c>
      <c r="AL73" s="154">
        <v>0</v>
      </c>
      <c r="AM73" s="154">
        <v>0</v>
      </c>
      <c r="AN73" s="154">
        <v>0</v>
      </c>
      <c r="AO73" s="154">
        <v>0</v>
      </c>
      <c r="AP73" s="154">
        <v>0</v>
      </c>
      <c r="AQ73" s="154">
        <v>0</v>
      </c>
      <c r="AR73" s="154">
        <v>0</v>
      </c>
    </row>
    <row r="74" spans="1:44" x14ac:dyDescent="0.2">
      <c r="A74" s="154">
        <f>ROW(Source!A265)</f>
        <v>265</v>
      </c>
      <c r="B74" s="154">
        <v>68315232</v>
      </c>
      <c r="C74" s="154">
        <v>66534457</v>
      </c>
      <c r="D74" s="154">
        <v>65617450</v>
      </c>
      <c r="E74" s="154">
        <v>1</v>
      </c>
      <c r="F74" s="154">
        <v>1</v>
      </c>
      <c r="G74" s="154">
        <v>1</v>
      </c>
      <c r="H74" s="154">
        <v>2</v>
      </c>
      <c r="I74" s="154" t="s">
        <v>487</v>
      </c>
      <c r="J74" s="154" t="s">
        <v>1004</v>
      </c>
      <c r="K74" s="154" t="s">
        <v>488</v>
      </c>
      <c r="L74" s="154">
        <v>1368</v>
      </c>
      <c r="N74" s="154">
        <v>1011</v>
      </c>
      <c r="O74" s="154" t="s">
        <v>473</v>
      </c>
      <c r="P74" s="154" t="s">
        <v>473</v>
      </c>
      <c r="Q74" s="154">
        <v>1</v>
      </c>
      <c r="X74" s="154">
        <v>6.9</v>
      </c>
      <c r="Y74" s="154">
        <v>0</v>
      </c>
      <c r="Z74" s="154">
        <v>1.75</v>
      </c>
      <c r="AA74" s="154">
        <v>0</v>
      </c>
      <c r="AB74" s="154">
        <v>0</v>
      </c>
      <c r="AC74" s="154">
        <v>0</v>
      </c>
      <c r="AD74" s="154">
        <v>1</v>
      </c>
      <c r="AE74" s="154">
        <v>0</v>
      </c>
      <c r="AF74" s="154" t="s">
        <v>86</v>
      </c>
      <c r="AG74" s="154">
        <v>6.9</v>
      </c>
      <c r="AH74" s="154">
        <v>2</v>
      </c>
      <c r="AI74" s="154">
        <v>68315232</v>
      </c>
      <c r="AJ74" s="154">
        <v>74</v>
      </c>
      <c r="AK74" s="154">
        <v>0</v>
      </c>
      <c r="AL74" s="154">
        <v>0</v>
      </c>
      <c r="AM74" s="154">
        <v>0</v>
      </c>
      <c r="AN74" s="154">
        <v>0</v>
      </c>
      <c r="AO74" s="154">
        <v>0</v>
      </c>
      <c r="AP74" s="154">
        <v>0</v>
      </c>
      <c r="AQ74" s="154">
        <v>0</v>
      </c>
      <c r="AR74" s="154">
        <v>0</v>
      </c>
    </row>
    <row r="75" spans="1:44" x14ac:dyDescent="0.2">
      <c r="A75" s="154">
        <f>ROW(Source!A265)</f>
        <v>265</v>
      </c>
      <c r="B75" s="154">
        <v>68315233</v>
      </c>
      <c r="C75" s="154">
        <v>66534457</v>
      </c>
      <c r="D75" s="154">
        <v>65617494</v>
      </c>
      <c r="E75" s="154">
        <v>1</v>
      </c>
      <c r="F75" s="154">
        <v>1</v>
      </c>
      <c r="G75" s="154">
        <v>1</v>
      </c>
      <c r="H75" s="154">
        <v>2</v>
      </c>
      <c r="I75" s="154" t="s">
        <v>489</v>
      </c>
      <c r="J75" s="154" t="s">
        <v>1005</v>
      </c>
      <c r="K75" s="154" t="s">
        <v>490</v>
      </c>
      <c r="L75" s="154">
        <v>1368</v>
      </c>
      <c r="N75" s="154">
        <v>1011</v>
      </c>
      <c r="O75" s="154" t="s">
        <v>473</v>
      </c>
      <c r="P75" s="154" t="s">
        <v>473</v>
      </c>
      <c r="Q75" s="154">
        <v>1</v>
      </c>
      <c r="X75" s="154">
        <v>6.9</v>
      </c>
      <c r="Y75" s="154">
        <v>0</v>
      </c>
      <c r="Z75" s="154">
        <v>13.44</v>
      </c>
      <c r="AA75" s="154">
        <v>0</v>
      </c>
      <c r="AB75" s="154">
        <v>0</v>
      </c>
      <c r="AC75" s="154">
        <v>0</v>
      </c>
      <c r="AD75" s="154">
        <v>1</v>
      </c>
      <c r="AE75" s="154">
        <v>0</v>
      </c>
      <c r="AF75" s="154" t="s">
        <v>86</v>
      </c>
      <c r="AG75" s="154">
        <v>6.9</v>
      </c>
      <c r="AH75" s="154">
        <v>2</v>
      </c>
      <c r="AI75" s="154">
        <v>68315233</v>
      </c>
      <c r="AJ75" s="154">
        <v>75</v>
      </c>
      <c r="AK75" s="154">
        <v>0</v>
      </c>
      <c r="AL75" s="154">
        <v>0</v>
      </c>
      <c r="AM75" s="154">
        <v>0</v>
      </c>
      <c r="AN75" s="154">
        <v>0</v>
      </c>
      <c r="AO75" s="154">
        <v>0</v>
      </c>
      <c r="AP75" s="154">
        <v>0</v>
      </c>
      <c r="AQ75" s="154">
        <v>0</v>
      </c>
      <c r="AR75" s="154">
        <v>0</v>
      </c>
    </row>
    <row r="76" spans="1:44" x14ac:dyDescent="0.2">
      <c r="A76" s="154">
        <f>ROW(Source!A265)</f>
        <v>265</v>
      </c>
      <c r="B76" s="154">
        <v>68315234</v>
      </c>
      <c r="C76" s="154">
        <v>66534457</v>
      </c>
      <c r="D76" s="154">
        <v>65618247</v>
      </c>
      <c r="E76" s="154">
        <v>1</v>
      </c>
      <c r="F76" s="154">
        <v>1</v>
      </c>
      <c r="G76" s="154">
        <v>1</v>
      </c>
      <c r="H76" s="154">
        <v>2</v>
      </c>
      <c r="I76" s="154" t="s">
        <v>471</v>
      </c>
      <c r="J76" s="154" t="s">
        <v>1002</v>
      </c>
      <c r="K76" s="154" t="s">
        <v>472</v>
      </c>
      <c r="L76" s="154">
        <v>1368</v>
      </c>
      <c r="N76" s="154">
        <v>1011</v>
      </c>
      <c r="O76" s="154" t="s">
        <v>473</v>
      </c>
      <c r="P76" s="154" t="s">
        <v>473</v>
      </c>
      <c r="Q76" s="154">
        <v>1</v>
      </c>
      <c r="X76" s="154">
        <v>0.2</v>
      </c>
      <c r="Y76" s="154">
        <v>0</v>
      </c>
      <c r="Z76" s="154">
        <v>477.92</v>
      </c>
      <c r="AA76" s="154">
        <v>508.09</v>
      </c>
      <c r="AB76" s="154">
        <v>0</v>
      </c>
      <c r="AC76" s="154">
        <v>0</v>
      </c>
      <c r="AD76" s="154">
        <v>1</v>
      </c>
      <c r="AE76" s="154">
        <v>0</v>
      </c>
      <c r="AF76" s="154" t="s">
        <v>86</v>
      </c>
      <c r="AG76" s="154">
        <v>0.2</v>
      </c>
      <c r="AH76" s="154">
        <v>2</v>
      </c>
      <c r="AI76" s="154">
        <v>68315234</v>
      </c>
      <c r="AJ76" s="154">
        <v>76</v>
      </c>
      <c r="AK76" s="154">
        <v>0</v>
      </c>
      <c r="AL76" s="154">
        <v>0</v>
      </c>
      <c r="AM76" s="154">
        <v>0</v>
      </c>
      <c r="AN76" s="154">
        <v>0</v>
      </c>
      <c r="AO76" s="154">
        <v>0</v>
      </c>
      <c r="AP76" s="154">
        <v>0</v>
      </c>
      <c r="AQ76" s="154">
        <v>0</v>
      </c>
      <c r="AR76" s="154">
        <v>0</v>
      </c>
    </row>
    <row r="77" spans="1:44" x14ac:dyDescent="0.2">
      <c r="A77" s="154">
        <f>ROW(Source!A265)</f>
        <v>265</v>
      </c>
      <c r="B77" s="154">
        <v>68315235</v>
      </c>
      <c r="C77" s="154">
        <v>66534457</v>
      </c>
      <c r="D77" s="154">
        <v>65685188</v>
      </c>
      <c r="E77" s="154">
        <v>1</v>
      </c>
      <c r="F77" s="154">
        <v>1</v>
      </c>
      <c r="G77" s="154">
        <v>1</v>
      </c>
      <c r="H77" s="154">
        <v>3</v>
      </c>
      <c r="I77" s="154" t="s">
        <v>492</v>
      </c>
      <c r="J77" s="154" t="s">
        <v>1006</v>
      </c>
      <c r="K77" s="154" t="s">
        <v>493</v>
      </c>
      <c r="L77" s="154">
        <v>1302</v>
      </c>
      <c r="N77" s="154">
        <v>1003</v>
      </c>
      <c r="O77" s="154" t="s">
        <v>494</v>
      </c>
      <c r="P77" s="154" t="s">
        <v>494</v>
      </c>
      <c r="Q77" s="154">
        <v>10</v>
      </c>
      <c r="X77" s="154">
        <v>0.245</v>
      </c>
      <c r="Y77" s="154">
        <v>37.71</v>
      </c>
      <c r="Z77" s="154">
        <v>0</v>
      </c>
      <c r="AA77" s="154">
        <v>0</v>
      </c>
      <c r="AB77" s="154">
        <v>0</v>
      </c>
      <c r="AC77" s="154">
        <v>0</v>
      </c>
      <c r="AD77" s="154">
        <v>1</v>
      </c>
      <c r="AE77" s="154">
        <v>0</v>
      </c>
      <c r="AF77" s="154" t="s">
        <v>86</v>
      </c>
      <c r="AG77" s="154">
        <v>0.245</v>
      </c>
      <c r="AH77" s="154">
        <v>2</v>
      </c>
      <c r="AI77" s="154">
        <v>68315235</v>
      </c>
      <c r="AJ77" s="154">
        <v>77</v>
      </c>
      <c r="AK77" s="154">
        <v>0</v>
      </c>
      <c r="AL77" s="154">
        <v>0</v>
      </c>
      <c r="AM77" s="154">
        <v>0</v>
      </c>
      <c r="AN77" s="154">
        <v>0</v>
      </c>
      <c r="AO77" s="154">
        <v>0</v>
      </c>
      <c r="AP77" s="154">
        <v>0</v>
      </c>
      <c r="AQ77" s="154">
        <v>0</v>
      </c>
      <c r="AR77" s="154">
        <v>0</v>
      </c>
    </row>
    <row r="78" spans="1:44" x14ac:dyDescent="0.2">
      <c r="A78" s="154">
        <f>ROW(Source!A265)</f>
        <v>265</v>
      </c>
      <c r="B78" s="154">
        <v>68315236</v>
      </c>
      <c r="C78" s="154">
        <v>66534457</v>
      </c>
      <c r="D78" s="154">
        <v>65686857</v>
      </c>
      <c r="E78" s="154">
        <v>1</v>
      </c>
      <c r="F78" s="154">
        <v>1</v>
      </c>
      <c r="G78" s="154">
        <v>1</v>
      </c>
      <c r="H78" s="154">
        <v>3</v>
      </c>
      <c r="I78" s="154" t="s">
        <v>575</v>
      </c>
      <c r="J78" s="154" t="s">
        <v>1019</v>
      </c>
      <c r="K78" s="154" t="s">
        <v>576</v>
      </c>
      <c r="L78" s="154">
        <v>1348</v>
      </c>
      <c r="N78" s="154">
        <v>1009</v>
      </c>
      <c r="O78" s="154" t="s">
        <v>497</v>
      </c>
      <c r="P78" s="154" t="s">
        <v>497</v>
      </c>
      <c r="Q78" s="154">
        <v>1000</v>
      </c>
      <c r="X78" s="154">
        <v>6.2E-4</v>
      </c>
      <c r="Y78" s="154">
        <v>99190.96</v>
      </c>
      <c r="Z78" s="154">
        <v>0</v>
      </c>
      <c r="AA78" s="154">
        <v>0</v>
      </c>
      <c r="AB78" s="154">
        <v>0</v>
      </c>
      <c r="AC78" s="154">
        <v>0</v>
      </c>
      <c r="AD78" s="154">
        <v>1</v>
      </c>
      <c r="AE78" s="154">
        <v>0</v>
      </c>
      <c r="AF78" s="154" t="s">
        <v>86</v>
      </c>
      <c r="AG78" s="154">
        <v>6.2E-4</v>
      </c>
      <c r="AH78" s="154">
        <v>2</v>
      </c>
      <c r="AI78" s="154">
        <v>68315236</v>
      </c>
      <c r="AJ78" s="154">
        <v>78</v>
      </c>
      <c r="AK78" s="154">
        <v>0</v>
      </c>
      <c r="AL78" s="154">
        <v>0</v>
      </c>
      <c r="AM78" s="154">
        <v>0</v>
      </c>
      <c r="AN78" s="154">
        <v>0</v>
      </c>
      <c r="AO78" s="154">
        <v>0</v>
      </c>
      <c r="AP78" s="154">
        <v>0</v>
      </c>
      <c r="AQ78" s="154">
        <v>0</v>
      </c>
      <c r="AR78" s="154">
        <v>0</v>
      </c>
    </row>
    <row r="79" spans="1:44" x14ac:dyDescent="0.2">
      <c r="A79" s="154">
        <f>ROW(Source!A265)</f>
        <v>265</v>
      </c>
      <c r="B79" s="154">
        <v>68315237</v>
      </c>
      <c r="C79" s="154">
        <v>66534457</v>
      </c>
      <c r="D79" s="154">
        <v>65695520</v>
      </c>
      <c r="E79" s="154">
        <v>1</v>
      </c>
      <c r="F79" s="154">
        <v>1</v>
      </c>
      <c r="G79" s="154">
        <v>1</v>
      </c>
      <c r="H79" s="154">
        <v>3</v>
      </c>
      <c r="I79" s="154" t="s">
        <v>509</v>
      </c>
      <c r="J79" s="154" t="s">
        <v>1010</v>
      </c>
      <c r="K79" s="154" t="s">
        <v>510</v>
      </c>
      <c r="L79" s="154">
        <v>1346</v>
      </c>
      <c r="N79" s="154">
        <v>1009</v>
      </c>
      <c r="O79" s="154" t="s">
        <v>502</v>
      </c>
      <c r="P79" s="154" t="s">
        <v>502</v>
      </c>
      <c r="Q79" s="154">
        <v>1</v>
      </c>
      <c r="X79" s="154">
        <v>0.25</v>
      </c>
      <c r="Y79" s="154">
        <v>931.11</v>
      </c>
      <c r="Z79" s="154">
        <v>0</v>
      </c>
      <c r="AA79" s="154">
        <v>0</v>
      </c>
      <c r="AB79" s="154">
        <v>0</v>
      </c>
      <c r="AC79" s="154">
        <v>0</v>
      </c>
      <c r="AD79" s="154">
        <v>1</v>
      </c>
      <c r="AE79" s="154">
        <v>0</v>
      </c>
      <c r="AF79" s="154" t="s">
        <v>86</v>
      </c>
      <c r="AG79" s="154">
        <v>0.25</v>
      </c>
      <c r="AH79" s="154">
        <v>2</v>
      </c>
      <c r="AI79" s="154">
        <v>68315237</v>
      </c>
      <c r="AJ79" s="154">
        <v>79</v>
      </c>
      <c r="AK79" s="154">
        <v>0</v>
      </c>
      <c r="AL79" s="154">
        <v>0</v>
      </c>
      <c r="AM79" s="154">
        <v>0</v>
      </c>
      <c r="AN79" s="154">
        <v>0</v>
      </c>
      <c r="AO79" s="154">
        <v>0</v>
      </c>
      <c r="AP79" s="154">
        <v>0</v>
      </c>
      <c r="AQ79" s="154">
        <v>0</v>
      </c>
      <c r="AR79" s="154">
        <v>0</v>
      </c>
    </row>
    <row r="80" spans="1:44" x14ac:dyDescent="0.2">
      <c r="A80" s="154">
        <f>ROW(Source!A265)</f>
        <v>265</v>
      </c>
      <c r="B80" s="154">
        <v>68315238</v>
      </c>
      <c r="C80" s="154">
        <v>66534457</v>
      </c>
      <c r="D80" s="154">
        <v>65703720</v>
      </c>
      <c r="E80" s="154">
        <v>1</v>
      </c>
      <c r="F80" s="154">
        <v>1</v>
      </c>
      <c r="G80" s="154">
        <v>1</v>
      </c>
      <c r="H80" s="154">
        <v>3</v>
      </c>
      <c r="I80" s="154" t="s">
        <v>503</v>
      </c>
      <c r="J80" s="154" t="s">
        <v>1009</v>
      </c>
      <c r="K80" s="154" t="s">
        <v>504</v>
      </c>
      <c r="L80" s="154">
        <v>1348</v>
      </c>
      <c r="N80" s="154">
        <v>1009</v>
      </c>
      <c r="O80" s="154" t="s">
        <v>497</v>
      </c>
      <c r="P80" s="154" t="s">
        <v>497</v>
      </c>
      <c r="Q80" s="154">
        <v>1000</v>
      </c>
      <c r="X80" s="154">
        <v>7.2000000000000005E-4</v>
      </c>
      <c r="Y80" s="154">
        <v>82698.14</v>
      </c>
      <c r="Z80" s="154">
        <v>0</v>
      </c>
      <c r="AA80" s="154">
        <v>0</v>
      </c>
      <c r="AB80" s="154">
        <v>0</v>
      </c>
      <c r="AC80" s="154">
        <v>0</v>
      </c>
      <c r="AD80" s="154">
        <v>1</v>
      </c>
      <c r="AE80" s="154">
        <v>0</v>
      </c>
      <c r="AF80" s="154" t="s">
        <v>86</v>
      </c>
      <c r="AG80" s="154">
        <v>7.2000000000000005E-4</v>
      </c>
      <c r="AH80" s="154">
        <v>2</v>
      </c>
      <c r="AI80" s="154">
        <v>68315238</v>
      </c>
      <c r="AJ80" s="154">
        <v>80</v>
      </c>
      <c r="AK80" s="154">
        <v>0</v>
      </c>
      <c r="AL80" s="154">
        <v>0</v>
      </c>
      <c r="AM80" s="154">
        <v>0</v>
      </c>
      <c r="AN80" s="154">
        <v>0</v>
      </c>
      <c r="AO80" s="154">
        <v>0</v>
      </c>
      <c r="AP80" s="154">
        <v>0</v>
      </c>
      <c r="AQ80" s="154">
        <v>0</v>
      </c>
      <c r="AR80" s="154">
        <v>0</v>
      </c>
    </row>
    <row r="81" spans="1:44" x14ac:dyDescent="0.2">
      <c r="A81" s="154">
        <f>ROW(Source!A265)</f>
        <v>265</v>
      </c>
      <c r="B81" s="154">
        <v>68315239</v>
      </c>
      <c r="C81" s="154">
        <v>66534457</v>
      </c>
      <c r="D81" s="154">
        <v>65616698</v>
      </c>
      <c r="E81" s="154">
        <v>117</v>
      </c>
      <c r="F81" s="154">
        <v>1</v>
      </c>
      <c r="G81" s="154">
        <v>1</v>
      </c>
      <c r="H81" s="154">
        <v>3</v>
      </c>
      <c r="I81" s="154" t="s">
        <v>791</v>
      </c>
      <c r="J81" s="154" t="s">
        <v>86</v>
      </c>
      <c r="K81" s="154" t="s">
        <v>792</v>
      </c>
      <c r="L81" s="154">
        <v>3277935</v>
      </c>
      <c r="N81" s="154">
        <v>1013</v>
      </c>
      <c r="O81" s="154" t="s">
        <v>431</v>
      </c>
      <c r="P81" s="154" t="s">
        <v>431</v>
      </c>
      <c r="Q81" s="154">
        <v>1</v>
      </c>
      <c r="X81" s="154">
        <v>2</v>
      </c>
      <c r="Y81" s="154">
        <v>0</v>
      </c>
      <c r="Z81" s="154">
        <v>0</v>
      </c>
      <c r="AA81" s="154">
        <v>0</v>
      </c>
      <c r="AB81" s="154">
        <v>0</v>
      </c>
      <c r="AC81" s="154">
        <v>0</v>
      </c>
      <c r="AD81" s="154">
        <v>0</v>
      </c>
      <c r="AE81" s="154">
        <v>0</v>
      </c>
      <c r="AF81" s="154" t="s">
        <v>86</v>
      </c>
      <c r="AG81" s="154">
        <v>2</v>
      </c>
      <c r="AH81" s="154">
        <v>2</v>
      </c>
      <c r="AI81" s="154">
        <v>68315239</v>
      </c>
      <c r="AJ81" s="154">
        <v>81</v>
      </c>
      <c r="AK81" s="154">
        <v>0</v>
      </c>
      <c r="AL81" s="154">
        <v>0</v>
      </c>
      <c r="AM81" s="154">
        <v>0</v>
      </c>
      <c r="AN81" s="154">
        <v>0</v>
      </c>
      <c r="AO81" s="154">
        <v>0</v>
      </c>
      <c r="AP81" s="154">
        <v>0</v>
      </c>
      <c r="AQ81" s="154">
        <v>0</v>
      </c>
      <c r="AR81" s="154">
        <v>0</v>
      </c>
    </row>
    <row r="82" spans="1:44" x14ac:dyDescent="0.2">
      <c r="A82" s="154">
        <f>ROW(Source!A267)</f>
        <v>267</v>
      </c>
      <c r="B82" s="154">
        <v>68315241</v>
      </c>
      <c r="C82" s="154">
        <v>66534472</v>
      </c>
      <c r="D82" s="154">
        <v>65610688</v>
      </c>
      <c r="E82" s="154">
        <v>117</v>
      </c>
      <c r="F82" s="154">
        <v>1</v>
      </c>
      <c r="G82" s="154">
        <v>1</v>
      </c>
      <c r="H82" s="154">
        <v>1</v>
      </c>
      <c r="I82" s="154" t="s">
        <v>467</v>
      </c>
      <c r="J82" s="154" t="s">
        <v>86</v>
      </c>
      <c r="K82" s="154" t="s">
        <v>468</v>
      </c>
      <c r="L82" s="154">
        <v>1191</v>
      </c>
      <c r="N82" s="154">
        <v>1013</v>
      </c>
      <c r="O82" s="154" t="s">
        <v>406</v>
      </c>
      <c r="P82" s="154" t="s">
        <v>406</v>
      </c>
      <c r="Q82" s="154">
        <v>1</v>
      </c>
      <c r="X82" s="154">
        <v>10.24</v>
      </c>
      <c r="Y82" s="154">
        <v>0</v>
      </c>
      <c r="Z82" s="154">
        <v>0</v>
      </c>
      <c r="AA82" s="154">
        <v>0</v>
      </c>
      <c r="AB82" s="154">
        <v>496.71</v>
      </c>
      <c r="AC82" s="154">
        <v>0</v>
      </c>
      <c r="AD82" s="154">
        <v>1</v>
      </c>
      <c r="AE82" s="154">
        <v>1</v>
      </c>
      <c r="AF82" s="154" t="s">
        <v>86</v>
      </c>
      <c r="AG82" s="154">
        <v>10.24</v>
      </c>
      <c r="AH82" s="154">
        <v>2</v>
      </c>
      <c r="AI82" s="154">
        <v>68315241</v>
      </c>
      <c r="AJ82" s="154">
        <v>82</v>
      </c>
      <c r="AK82" s="154">
        <v>0</v>
      </c>
      <c r="AL82" s="154">
        <v>0</v>
      </c>
      <c r="AM82" s="154">
        <v>0</v>
      </c>
      <c r="AN82" s="154">
        <v>0</v>
      </c>
      <c r="AO82" s="154">
        <v>0</v>
      </c>
      <c r="AP82" s="154">
        <v>0</v>
      </c>
      <c r="AQ82" s="154">
        <v>0</v>
      </c>
      <c r="AR82" s="154">
        <v>0</v>
      </c>
    </row>
    <row r="83" spans="1:44" x14ac:dyDescent="0.2">
      <c r="A83" s="154">
        <f>ROW(Source!A267)</f>
        <v>267</v>
      </c>
      <c r="B83" s="154">
        <v>68315242</v>
      </c>
      <c r="C83" s="154">
        <v>66534472</v>
      </c>
      <c r="D83" s="154">
        <v>65610864</v>
      </c>
      <c r="E83" s="154">
        <v>117</v>
      </c>
      <c r="F83" s="154">
        <v>1</v>
      </c>
      <c r="G83" s="154">
        <v>1</v>
      </c>
      <c r="H83" s="154">
        <v>1</v>
      </c>
      <c r="I83" s="154" t="s">
        <v>1000</v>
      </c>
      <c r="J83" s="154" t="s">
        <v>86</v>
      </c>
      <c r="K83" s="154" t="s">
        <v>1001</v>
      </c>
      <c r="L83" s="154">
        <v>1191</v>
      </c>
      <c r="N83" s="154">
        <v>1013</v>
      </c>
      <c r="O83" s="154" t="s">
        <v>406</v>
      </c>
      <c r="P83" s="154" t="s">
        <v>406</v>
      </c>
      <c r="Q83" s="154">
        <v>1</v>
      </c>
      <c r="X83" s="154">
        <v>0.4</v>
      </c>
      <c r="Y83" s="154">
        <v>0</v>
      </c>
      <c r="Z83" s="154">
        <v>0</v>
      </c>
      <c r="AA83" s="154">
        <v>0</v>
      </c>
      <c r="AB83" s="154">
        <v>0</v>
      </c>
      <c r="AC83" s="154">
        <v>0</v>
      </c>
      <c r="AD83" s="154">
        <v>1</v>
      </c>
      <c r="AE83" s="154">
        <v>2</v>
      </c>
      <c r="AF83" s="154" t="s">
        <v>86</v>
      </c>
      <c r="AG83" s="154">
        <v>0.4</v>
      </c>
      <c r="AH83" s="154">
        <v>2</v>
      </c>
      <c r="AI83" s="154">
        <v>68315242</v>
      </c>
      <c r="AJ83" s="154">
        <v>83</v>
      </c>
      <c r="AK83" s="154">
        <v>0</v>
      </c>
      <c r="AL83" s="154">
        <v>0</v>
      </c>
      <c r="AM83" s="154">
        <v>0</v>
      </c>
      <c r="AN83" s="154">
        <v>0</v>
      </c>
      <c r="AO83" s="154">
        <v>0</v>
      </c>
      <c r="AP83" s="154">
        <v>0</v>
      </c>
      <c r="AQ83" s="154">
        <v>0</v>
      </c>
      <c r="AR83" s="154">
        <v>0</v>
      </c>
    </row>
    <row r="84" spans="1:44" x14ac:dyDescent="0.2">
      <c r="A84" s="154">
        <f>ROW(Source!A267)</f>
        <v>267</v>
      </c>
      <c r="B84" s="154">
        <v>68315243</v>
      </c>
      <c r="C84" s="154">
        <v>66534472</v>
      </c>
      <c r="D84" s="154">
        <v>65617353</v>
      </c>
      <c r="E84" s="154">
        <v>1</v>
      </c>
      <c r="F84" s="154">
        <v>1</v>
      </c>
      <c r="G84" s="154">
        <v>1</v>
      </c>
      <c r="H84" s="154">
        <v>2</v>
      </c>
      <c r="I84" s="154" t="s">
        <v>483</v>
      </c>
      <c r="J84" s="154" t="s">
        <v>1003</v>
      </c>
      <c r="K84" s="154" t="s">
        <v>484</v>
      </c>
      <c r="L84" s="154">
        <v>1368</v>
      </c>
      <c r="N84" s="154">
        <v>1011</v>
      </c>
      <c r="O84" s="154" t="s">
        <v>473</v>
      </c>
      <c r="P84" s="154" t="s">
        <v>473</v>
      </c>
      <c r="Q84" s="154">
        <v>1</v>
      </c>
      <c r="X84" s="154">
        <v>0.2</v>
      </c>
      <c r="Y84" s="154">
        <v>0</v>
      </c>
      <c r="Z84" s="154">
        <v>1551.19</v>
      </c>
      <c r="AA84" s="154">
        <v>682.51</v>
      </c>
      <c r="AB84" s="154">
        <v>0</v>
      </c>
      <c r="AC84" s="154">
        <v>0</v>
      </c>
      <c r="AD84" s="154">
        <v>1</v>
      </c>
      <c r="AE84" s="154">
        <v>0</v>
      </c>
      <c r="AF84" s="154" t="s">
        <v>86</v>
      </c>
      <c r="AG84" s="154">
        <v>0.2</v>
      </c>
      <c r="AH84" s="154">
        <v>2</v>
      </c>
      <c r="AI84" s="154">
        <v>68315243</v>
      </c>
      <c r="AJ84" s="154">
        <v>84</v>
      </c>
      <c r="AK84" s="154">
        <v>0</v>
      </c>
      <c r="AL84" s="154">
        <v>0</v>
      </c>
      <c r="AM84" s="154">
        <v>0</v>
      </c>
      <c r="AN84" s="154">
        <v>0</v>
      </c>
      <c r="AO84" s="154">
        <v>0</v>
      </c>
      <c r="AP84" s="154">
        <v>0</v>
      </c>
      <c r="AQ84" s="154">
        <v>0</v>
      </c>
      <c r="AR84" s="154">
        <v>0</v>
      </c>
    </row>
    <row r="85" spans="1:44" x14ac:dyDescent="0.2">
      <c r="A85" s="154">
        <f>ROW(Source!A267)</f>
        <v>267</v>
      </c>
      <c r="B85" s="154">
        <v>68315244</v>
      </c>
      <c r="C85" s="154">
        <v>66534472</v>
      </c>
      <c r="D85" s="154">
        <v>65617450</v>
      </c>
      <c r="E85" s="154">
        <v>1</v>
      </c>
      <c r="F85" s="154">
        <v>1</v>
      </c>
      <c r="G85" s="154">
        <v>1</v>
      </c>
      <c r="H85" s="154">
        <v>2</v>
      </c>
      <c r="I85" s="154" t="s">
        <v>487</v>
      </c>
      <c r="J85" s="154" t="s">
        <v>1004</v>
      </c>
      <c r="K85" s="154" t="s">
        <v>488</v>
      </c>
      <c r="L85" s="154">
        <v>1368</v>
      </c>
      <c r="N85" s="154">
        <v>1011</v>
      </c>
      <c r="O85" s="154" t="s">
        <v>473</v>
      </c>
      <c r="P85" s="154" t="s">
        <v>473</v>
      </c>
      <c r="Q85" s="154">
        <v>1</v>
      </c>
      <c r="X85" s="154">
        <v>2.23</v>
      </c>
      <c r="Y85" s="154">
        <v>0</v>
      </c>
      <c r="Z85" s="154">
        <v>1.75</v>
      </c>
      <c r="AA85" s="154">
        <v>0</v>
      </c>
      <c r="AB85" s="154">
        <v>0</v>
      </c>
      <c r="AC85" s="154">
        <v>0</v>
      </c>
      <c r="AD85" s="154">
        <v>1</v>
      </c>
      <c r="AE85" s="154">
        <v>0</v>
      </c>
      <c r="AF85" s="154" t="s">
        <v>86</v>
      </c>
      <c r="AG85" s="154">
        <v>2.23</v>
      </c>
      <c r="AH85" s="154">
        <v>2</v>
      </c>
      <c r="AI85" s="154">
        <v>68315244</v>
      </c>
      <c r="AJ85" s="154">
        <v>85</v>
      </c>
      <c r="AK85" s="154">
        <v>0</v>
      </c>
      <c r="AL85" s="154">
        <v>0</v>
      </c>
      <c r="AM85" s="154">
        <v>0</v>
      </c>
      <c r="AN85" s="154">
        <v>0</v>
      </c>
      <c r="AO85" s="154">
        <v>0</v>
      </c>
      <c r="AP85" s="154">
        <v>0</v>
      </c>
      <c r="AQ85" s="154">
        <v>0</v>
      </c>
      <c r="AR85" s="154">
        <v>0</v>
      </c>
    </row>
    <row r="86" spans="1:44" x14ac:dyDescent="0.2">
      <c r="A86" s="154">
        <f>ROW(Source!A267)</f>
        <v>267</v>
      </c>
      <c r="B86" s="154">
        <v>68315245</v>
      </c>
      <c r="C86" s="154">
        <v>66534472</v>
      </c>
      <c r="D86" s="154">
        <v>65617494</v>
      </c>
      <c r="E86" s="154">
        <v>1</v>
      </c>
      <c r="F86" s="154">
        <v>1</v>
      </c>
      <c r="G86" s="154">
        <v>1</v>
      </c>
      <c r="H86" s="154">
        <v>2</v>
      </c>
      <c r="I86" s="154" t="s">
        <v>489</v>
      </c>
      <c r="J86" s="154" t="s">
        <v>1005</v>
      </c>
      <c r="K86" s="154" t="s">
        <v>490</v>
      </c>
      <c r="L86" s="154">
        <v>1368</v>
      </c>
      <c r="N86" s="154">
        <v>1011</v>
      </c>
      <c r="O86" s="154" t="s">
        <v>473</v>
      </c>
      <c r="P86" s="154" t="s">
        <v>473</v>
      </c>
      <c r="Q86" s="154">
        <v>1</v>
      </c>
      <c r="X86" s="154">
        <v>2.23</v>
      </c>
      <c r="Y86" s="154">
        <v>0</v>
      </c>
      <c r="Z86" s="154">
        <v>13.44</v>
      </c>
      <c r="AA86" s="154">
        <v>0</v>
      </c>
      <c r="AB86" s="154">
        <v>0</v>
      </c>
      <c r="AC86" s="154">
        <v>0</v>
      </c>
      <c r="AD86" s="154">
        <v>1</v>
      </c>
      <c r="AE86" s="154">
        <v>0</v>
      </c>
      <c r="AF86" s="154" t="s">
        <v>86</v>
      </c>
      <c r="AG86" s="154">
        <v>2.23</v>
      </c>
      <c r="AH86" s="154">
        <v>2</v>
      </c>
      <c r="AI86" s="154">
        <v>68315245</v>
      </c>
      <c r="AJ86" s="154">
        <v>86</v>
      </c>
      <c r="AK86" s="154">
        <v>0</v>
      </c>
      <c r="AL86" s="154">
        <v>0</v>
      </c>
      <c r="AM86" s="154">
        <v>0</v>
      </c>
      <c r="AN86" s="154">
        <v>0</v>
      </c>
      <c r="AO86" s="154">
        <v>0</v>
      </c>
      <c r="AP86" s="154">
        <v>0</v>
      </c>
      <c r="AQ86" s="154">
        <v>0</v>
      </c>
      <c r="AR86" s="154">
        <v>0</v>
      </c>
    </row>
    <row r="87" spans="1:44" x14ac:dyDescent="0.2">
      <c r="A87" s="154">
        <f>ROW(Source!A267)</f>
        <v>267</v>
      </c>
      <c r="B87" s="154">
        <v>68315246</v>
      </c>
      <c r="C87" s="154">
        <v>66534472</v>
      </c>
      <c r="D87" s="154">
        <v>65618247</v>
      </c>
      <c r="E87" s="154">
        <v>1</v>
      </c>
      <c r="F87" s="154">
        <v>1</v>
      </c>
      <c r="G87" s="154">
        <v>1</v>
      </c>
      <c r="H87" s="154">
        <v>2</v>
      </c>
      <c r="I87" s="154" t="s">
        <v>471</v>
      </c>
      <c r="J87" s="154" t="s">
        <v>1002</v>
      </c>
      <c r="K87" s="154" t="s">
        <v>472</v>
      </c>
      <c r="L87" s="154">
        <v>1368</v>
      </c>
      <c r="N87" s="154">
        <v>1011</v>
      </c>
      <c r="O87" s="154" t="s">
        <v>473</v>
      </c>
      <c r="P87" s="154" t="s">
        <v>473</v>
      </c>
      <c r="Q87" s="154">
        <v>1</v>
      </c>
      <c r="X87" s="154">
        <v>0.2</v>
      </c>
      <c r="Y87" s="154">
        <v>0</v>
      </c>
      <c r="Z87" s="154">
        <v>477.92</v>
      </c>
      <c r="AA87" s="154">
        <v>508.09</v>
      </c>
      <c r="AB87" s="154">
        <v>0</v>
      </c>
      <c r="AC87" s="154">
        <v>0</v>
      </c>
      <c r="AD87" s="154">
        <v>1</v>
      </c>
      <c r="AE87" s="154">
        <v>0</v>
      </c>
      <c r="AF87" s="154" t="s">
        <v>86</v>
      </c>
      <c r="AG87" s="154">
        <v>0.2</v>
      </c>
      <c r="AH87" s="154">
        <v>2</v>
      </c>
      <c r="AI87" s="154">
        <v>68315246</v>
      </c>
      <c r="AJ87" s="154">
        <v>87</v>
      </c>
      <c r="AK87" s="154">
        <v>0</v>
      </c>
      <c r="AL87" s="154">
        <v>0</v>
      </c>
      <c r="AM87" s="154">
        <v>0</v>
      </c>
      <c r="AN87" s="154">
        <v>0</v>
      </c>
      <c r="AO87" s="154">
        <v>0</v>
      </c>
      <c r="AP87" s="154">
        <v>0</v>
      </c>
      <c r="AQ87" s="154">
        <v>0</v>
      </c>
      <c r="AR87" s="154">
        <v>0</v>
      </c>
    </row>
    <row r="88" spans="1:44" x14ac:dyDescent="0.2">
      <c r="A88" s="154">
        <f>ROW(Source!A267)</f>
        <v>267</v>
      </c>
      <c r="B88" s="154">
        <v>68315247</v>
      </c>
      <c r="C88" s="154">
        <v>66534472</v>
      </c>
      <c r="D88" s="154">
        <v>65685188</v>
      </c>
      <c r="E88" s="154">
        <v>1</v>
      </c>
      <c r="F88" s="154">
        <v>1</v>
      </c>
      <c r="G88" s="154">
        <v>1</v>
      </c>
      <c r="H88" s="154">
        <v>3</v>
      </c>
      <c r="I88" s="154" t="s">
        <v>492</v>
      </c>
      <c r="J88" s="154" t="s">
        <v>1006</v>
      </c>
      <c r="K88" s="154" t="s">
        <v>493</v>
      </c>
      <c r="L88" s="154">
        <v>1302</v>
      </c>
      <c r="N88" s="154">
        <v>1003</v>
      </c>
      <c r="O88" s="154" t="s">
        <v>494</v>
      </c>
      <c r="P88" s="154" t="s">
        <v>494</v>
      </c>
      <c r="Q88" s="154">
        <v>10</v>
      </c>
      <c r="X88" s="154">
        <v>0.96</v>
      </c>
      <c r="Y88" s="154">
        <v>37.71</v>
      </c>
      <c r="Z88" s="154">
        <v>0</v>
      </c>
      <c r="AA88" s="154">
        <v>0</v>
      </c>
      <c r="AB88" s="154">
        <v>0</v>
      </c>
      <c r="AC88" s="154">
        <v>0</v>
      </c>
      <c r="AD88" s="154">
        <v>1</v>
      </c>
      <c r="AE88" s="154">
        <v>0</v>
      </c>
      <c r="AF88" s="154" t="s">
        <v>86</v>
      </c>
      <c r="AG88" s="154">
        <v>0.96</v>
      </c>
      <c r="AH88" s="154">
        <v>2</v>
      </c>
      <c r="AI88" s="154">
        <v>68315247</v>
      </c>
      <c r="AJ88" s="154">
        <v>88</v>
      </c>
      <c r="AK88" s="154">
        <v>0</v>
      </c>
      <c r="AL88" s="154">
        <v>0</v>
      </c>
      <c r="AM88" s="154">
        <v>0</v>
      </c>
      <c r="AN88" s="154">
        <v>0</v>
      </c>
      <c r="AO88" s="154">
        <v>0</v>
      </c>
      <c r="AP88" s="154">
        <v>0</v>
      </c>
      <c r="AQ88" s="154">
        <v>0</v>
      </c>
      <c r="AR88" s="154">
        <v>0</v>
      </c>
    </row>
    <row r="89" spans="1:44" x14ac:dyDescent="0.2">
      <c r="A89" s="154">
        <f>ROW(Source!A267)</f>
        <v>267</v>
      </c>
      <c r="B89" s="154">
        <v>68315248</v>
      </c>
      <c r="C89" s="154">
        <v>66534472</v>
      </c>
      <c r="D89" s="154">
        <v>65695520</v>
      </c>
      <c r="E89" s="154">
        <v>1</v>
      </c>
      <c r="F89" s="154">
        <v>1</v>
      </c>
      <c r="G89" s="154">
        <v>1</v>
      </c>
      <c r="H89" s="154">
        <v>3</v>
      </c>
      <c r="I89" s="154" t="s">
        <v>509</v>
      </c>
      <c r="J89" s="154" t="s">
        <v>1010</v>
      </c>
      <c r="K89" s="154" t="s">
        <v>510</v>
      </c>
      <c r="L89" s="154">
        <v>1346</v>
      </c>
      <c r="N89" s="154">
        <v>1009</v>
      </c>
      <c r="O89" s="154" t="s">
        <v>502</v>
      </c>
      <c r="P89" s="154" t="s">
        <v>502</v>
      </c>
      <c r="Q89" s="154">
        <v>1</v>
      </c>
      <c r="X89" s="154">
        <v>0.5</v>
      </c>
      <c r="Y89" s="154">
        <v>931.11</v>
      </c>
      <c r="Z89" s="154">
        <v>0</v>
      </c>
      <c r="AA89" s="154">
        <v>0</v>
      </c>
      <c r="AB89" s="154">
        <v>0</v>
      </c>
      <c r="AC89" s="154">
        <v>0</v>
      </c>
      <c r="AD89" s="154">
        <v>1</v>
      </c>
      <c r="AE89" s="154">
        <v>0</v>
      </c>
      <c r="AF89" s="154" t="s">
        <v>86</v>
      </c>
      <c r="AG89" s="154">
        <v>0.5</v>
      </c>
      <c r="AH89" s="154">
        <v>2</v>
      </c>
      <c r="AI89" s="154">
        <v>68315248</v>
      </c>
      <c r="AJ89" s="154">
        <v>89</v>
      </c>
      <c r="AK89" s="154">
        <v>0</v>
      </c>
      <c r="AL89" s="154">
        <v>0</v>
      </c>
      <c r="AM89" s="154">
        <v>0</v>
      </c>
      <c r="AN89" s="154">
        <v>0</v>
      </c>
      <c r="AO89" s="154">
        <v>0</v>
      </c>
      <c r="AP89" s="154">
        <v>0</v>
      </c>
      <c r="AQ89" s="154">
        <v>0</v>
      </c>
      <c r="AR89" s="154">
        <v>0</v>
      </c>
    </row>
    <row r="90" spans="1:44" x14ac:dyDescent="0.2">
      <c r="A90" s="154">
        <f>ROW(Source!A267)</f>
        <v>267</v>
      </c>
      <c r="B90" s="154">
        <v>68315249</v>
      </c>
      <c r="C90" s="154">
        <v>66534472</v>
      </c>
      <c r="D90" s="154">
        <v>65703720</v>
      </c>
      <c r="E90" s="154">
        <v>1</v>
      </c>
      <c r="F90" s="154">
        <v>1</v>
      </c>
      <c r="G90" s="154">
        <v>1</v>
      </c>
      <c r="H90" s="154">
        <v>3</v>
      </c>
      <c r="I90" s="154" t="s">
        <v>503</v>
      </c>
      <c r="J90" s="154" t="s">
        <v>1009</v>
      </c>
      <c r="K90" s="154" t="s">
        <v>504</v>
      </c>
      <c r="L90" s="154">
        <v>1348</v>
      </c>
      <c r="N90" s="154">
        <v>1009</v>
      </c>
      <c r="O90" s="154" t="s">
        <v>497</v>
      </c>
      <c r="P90" s="154" t="s">
        <v>497</v>
      </c>
      <c r="Q90" s="154">
        <v>1000</v>
      </c>
      <c r="X90" s="154">
        <v>6.0000000000000002E-5</v>
      </c>
      <c r="Y90" s="154">
        <v>82698.14</v>
      </c>
      <c r="Z90" s="154">
        <v>0</v>
      </c>
      <c r="AA90" s="154">
        <v>0</v>
      </c>
      <c r="AB90" s="154">
        <v>0</v>
      </c>
      <c r="AC90" s="154">
        <v>0</v>
      </c>
      <c r="AD90" s="154">
        <v>1</v>
      </c>
      <c r="AE90" s="154">
        <v>0</v>
      </c>
      <c r="AF90" s="154" t="s">
        <v>86</v>
      </c>
      <c r="AG90" s="154">
        <v>6.0000000000000002E-5</v>
      </c>
      <c r="AH90" s="154">
        <v>2</v>
      </c>
      <c r="AI90" s="154">
        <v>68315249</v>
      </c>
      <c r="AJ90" s="154">
        <v>90</v>
      </c>
      <c r="AK90" s="154">
        <v>0</v>
      </c>
      <c r="AL90" s="154">
        <v>0</v>
      </c>
      <c r="AM90" s="154">
        <v>0</v>
      </c>
      <c r="AN90" s="154">
        <v>0</v>
      </c>
      <c r="AO90" s="154">
        <v>0</v>
      </c>
      <c r="AP90" s="154">
        <v>0</v>
      </c>
      <c r="AQ90" s="154">
        <v>0</v>
      </c>
      <c r="AR90" s="154">
        <v>0</v>
      </c>
    </row>
    <row r="91" spans="1:44" x14ac:dyDescent="0.2">
      <c r="A91" s="154">
        <f>ROW(Source!A267)</f>
        <v>267</v>
      </c>
      <c r="B91" s="154">
        <v>68315250</v>
      </c>
      <c r="C91" s="154">
        <v>66534472</v>
      </c>
      <c r="D91" s="154">
        <v>65616698</v>
      </c>
      <c r="E91" s="154">
        <v>117</v>
      </c>
      <c r="F91" s="154">
        <v>1</v>
      </c>
      <c r="G91" s="154">
        <v>1</v>
      </c>
      <c r="H91" s="154">
        <v>3</v>
      </c>
      <c r="I91" s="154" t="s">
        <v>791</v>
      </c>
      <c r="J91" s="154" t="s">
        <v>86</v>
      </c>
      <c r="K91" s="154" t="s">
        <v>792</v>
      </c>
      <c r="L91" s="154">
        <v>3277935</v>
      </c>
      <c r="N91" s="154">
        <v>1013</v>
      </c>
      <c r="O91" s="154" t="s">
        <v>431</v>
      </c>
      <c r="P91" s="154" t="s">
        <v>431</v>
      </c>
      <c r="Q91" s="154">
        <v>1</v>
      </c>
      <c r="X91" s="154">
        <v>2</v>
      </c>
      <c r="Y91" s="154">
        <v>0</v>
      </c>
      <c r="Z91" s="154">
        <v>0</v>
      </c>
      <c r="AA91" s="154">
        <v>0</v>
      </c>
      <c r="AB91" s="154">
        <v>0</v>
      </c>
      <c r="AC91" s="154">
        <v>0</v>
      </c>
      <c r="AD91" s="154">
        <v>0</v>
      </c>
      <c r="AE91" s="154">
        <v>0</v>
      </c>
      <c r="AF91" s="154" t="s">
        <v>86</v>
      </c>
      <c r="AG91" s="154">
        <v>2</v>
      </c>
      <c r="AH91" s="154">
        <v>2</v>
      </c>
      <c r="AI91" s="154">
        <v>68315250</v>
      </c>
      <c r="AJ91" s="154">
        <v>91</v>
      </c>
      <c r="AK91" s="154">
        <v>0</v>
      </c>
      <c r="AL91" s="154">
        <v>0</v>
      </c>
      <c r="AM91" s="154">
        <v>0</v>
      </c>
      <c r="AN91" s="154">
        <v>0</v>
      </c>
      <c r="AO91" s="154">
        <v>0</v>
      </c>
      <c r="AP91" s="154">
        <v>0</v>
      </c>
      <c r="AQ91" s="154">
        <v>0</v>
      </c>
      <c r="AR91" s="154">
        <v>0</v>
      </c>
    </row>
    <row r="92" spans="1:44" x14ac:dyDescent="0.2">
      <c r="A92" s="154">
        <f>ROW(Source!A270)</f>
        <v>270</v>
      </c>
      <c r="B92" s="154">
        <v>68315252</v>
      </c>
      <c r="C92" s="154">
        <v>66523333</v>
      </c>
      <c r="D92" s="154">
        <v>65610688</v>
      </c>
      <c r="E92" s="154">
        <v>117</v>
      </c>
      <c r="F92" s="154">
        <v>1</v>
      </c>
      <c r="G92" s="154">
        <v>1</v>
      </c>
      <c r="H92" s="154">
        <v>1</v>
      </c>
      <c r="I92" s="154" t="s">
        <v>467</v>
      </c>
      <c r="J92" s="154" t="s">
        <v>86</v>
      </c>
      <c r="K92" s="154" t="s">
        <v>468</v>
      </c>
      <c r="L92" s="154">
        <v>1191</v>
      </c>
      <c r="N92" s="154">
        <v>1013</v>
      </c>
      <c r="O92" s="154" t="s">
        <v>406</v>
      </c>
      <c r="P92" s="154" t="s">
        <v>406</v>
      </c>
      <c r="Q92" s="154">
        <v>1</v>
      </c>
      <c r="X92" s="154">
        <v>2.2599999999999998</v>
      </c>
      <c r="Y92" s="154">
        <v>0</v>
      </c>
      <c r="Z92" s="154">
        <v>0</v>
      </c>
      <c r="AA92" s="154">
        <v>0</v>
      </c>
      <c r="AB92" s="154">
        <v>496.71</v>
      </c>
      <c r="AC92" s="154">
        <v>0</v>
      </c>
      <c r="AD92" s="154">
        <v>1</v>
      </c>
      <c r="AE92" s="154">
        <v>1</v>
      </c>
      <c r="AF92" s="154" t="s">
        <v>86</v>
      </c>
      <c r="AG92" s="154">
        <v>2.2599999999999998</v>
      </c>
      <c r="AH92" s="154">
        <v>2</v>
      </c>
      <c r="AI92" s="154">
        <v>68315252</v>
      </c>
      <c r="AJ92" s="154">
        <v>92</v>
      </c>
      <c r="AK92" s="154">
        <v>0</v>
      </c>
      <c r="AL92" s="154">
        <v>0</v>
      </c>
      <c r="AM92" s="154">
        <v>0</v>
      </c>
      <c r="AN92" s="154">
        <v>0</v>
      </c>
      <c r="AO92" s="154">
        <v>0</v>
      </c>
      <c r="AP92" s="154">
        <v>0</v>
      </c>
      <c r="AQ92" s="154">
        <v>0</v>
      </c>
      <c r="AR92" s="154">
        <v>0</v>
      </c>
    </row>
    <row r="93" spans="1:44" x14ac:dyDescent="0.2">
      <c r="A93" s="154">
        <f>ROW(Source!A270)</f>
        <v>270</v>
      </c>
      <c r="B93" s="154">
        <v>68315253</v>
      </c>
      <c r="C93" s="154">
        <v>66523333</v>
      </c>
      <c r="D93" s="154">
        <v>65682942</v>
      </c>
      <c r="E93" s="154">
        <v>1</v>
      </c>
      <c r="F93" s="154">
        <v>1</v>
      </c>
      <c r="G93" s="154">
        <v>1</v>
      </c>
      <c r="H93" s="154">
        <v>3</v>
      </c>
      <c r="I93" s="154" t="s">
        <v>524</v>
      </c>
      <c r="J93" s="154" t="s">
        <v>1012</v>
      </c>
      <c r="K93" s="154" t="s">
        <v>525</v>
      </c>
      <c r="L93" s="154">
        <v>1348</v>
      </c>
      <c r="N93" s="154">
        <v>1009</v>
      </c>
      <c r="O93" s="154" t="s">
        <v>497</v>
      </c>
      <c r="P93" s="154" t="s">
        <v>497</v>
      </c>
      <c r="Q93" s="154">
        <v>1000</v>
      </c>
      <c r="X93" s="154">
        <v>8.0000000000000004E-4</v>
      </c>
      <c r="Y93" s="154">
        <v>116448.72</v>
      </c>
      <c r="Z93" s="154">
        <v>0</v>
      </c>
      <c r="AA93" s="154">
        <v>0</v>
      </c>
      <c r="AB93" s="154">
        <v>0</v>
      </c>
      <c r="AC93" s="154">
        <v>0</v>
      </c>
      <c r="AD93" s="154">
        <v>1</v>
      </c>
      <c r="AE93" s="154">
        <v>0</v>
      </c>
      <c r="AF93" s="154" t="s">
        <v>86</v>
      </c>
      <c r="AG93" s="154">
        <v>8.0000000000000004E-4</v>
      </c>
      <c r="AH93" s="154">
        <v>2</v>
      </c>
      <c r="AI93" s="154">
        <v>68315253</v>
      </c>
      <c r="AJ93" s="154">
        <v>93</v>
      </c>
      <c r="AK93" s="154">
        <v>0</v>
      </c>
      <c r="AL93" s="154">
        <v>0</v>
      </c>
      <c r="AM93" s="154">
        <v>0</v>
      </c>
      <c r="AN93" s="154">
        <v>0</v>
      </c>
      <c r="AO93" s="154">
        <v>0</v>
      </c>
      <c r="AP93" s="154">
        <v>0</v>
      </c>
      <c r="AQ93" s="154">
        <v>0</v>
      </c>
      <c r="AR93" s="154">
        <v>0</v>
      </c>
    </row>
    <row r="94" spans="1:44" x14ac:dyDescent="0.2">
      <c r="A94" s="154">
        <f>ROW(Source!A270)</f>
        <v>270</v>
      </c>
      <c r="B94" s="154">
        <v>68315254</v>
      </c>
      <c r="C94" s="154">
        <v>66523333</v>
      </c>
      <c r="D94" s="154">
        <v>65682956</v>
      </c>
      <c r="E94" s="154">
        <v>1</v>
      </c>
      <c r="F94" s="154">
        <v>1</v>
      </c>
      <c r="G94" s="154">
        <v>1</v>
      </c>
      <c r="H94" s="154">
        <v>3</v>
      </c>
      <c r="I94" s="154" t="s">
        <v>579</v>
      </c>
      <c r="J94" s="154" t="s">
        <v>1020</v>
      </c>
      <c r="K94" s="154" t="s">
        <v>580</v>
      </c>
      <c r="L94" s="154">
        <v>1348</v>
      </c>
      <c r="N94" s="154">
        <v>1009</v>
      </c>
      <c r="O94" s="154" t="s">
        <v>497</v>
      </c>
      <c r="P94" s="154" t="s">
        <v>497</v>
      </c>
      <c r="Q94" s="154">
        <v>1000</v>
      </c>
      <c r="X94" s="154">
        <v>1.0000000000000001E-5</v>
      </c>
      <c r="Y94" s="154">
        <v>81827.199999999997</v>
      </c>
      <c r="Z94" s="154">
        <v>0</v>
      </c>
      <c r="AA94" s="154">
        <v>0</v>
      </c>
      <c r="AB94" s="154">
        <v>0</v>
      </c>
      <c r="AC94" s="154">
        <v>0</v>
      </c>
      <c r="AD94" s="154">
        <v>1</v>
      </c>
      <c r="AE94" s="154">
        <v>0</v>
      </c>
      <c r="AF94" s="154" t="s">
        <v>86</v>
      </c>
      <c r="AG94" s="154">
        <v>1.0000000000000001E-5</v>
      </c>
      <c r="AH94" s="154">
        <v>2</v>
      </c>
      <c r="AI94" s="154">
        <v>68315254</v>
      </c>
      <c r="AJ94" s="154">
        <v>94</v>
      </c>
      <c r="AK94" s="154">
        <v>0</v>
      </c>
      <c r="AL94" s="154">
        <v>0</v>
      </c>
      <c r="AM94" s="154">
        <v>0</v>
      </c>
      <c r="AN94" s="154">
        <v>0</v>
      </c>
      <c r="AO94" s="154">
        <v>0</v>
      </c>
      <c r="AP94" s="154">
        <v>0</v>
      </c>
      <c r="AQ94" s="154">
        <v>0</v>
      </c>
      <c r="AR94" s="154">
        <v>0</v>
      </c>
    </row>
    <row r="95" spans="1:44" x14ac:dyDescent="0.2">
      <c r="A95" s="154">
        <f>ROW(Source!A270)</f>
        <v>270</v>
      </c>
      <c r="B95" s="154">
        <v>68315255</v>
      </c>
      <c r="C95" s="154">
        <v>66523333</v>
      </c>
      <c r="D95" s="154">
        <v>65683023</v>
      </c>
      <c r="E95" s="154">
        <v>1</v>
      </c>
      <c r="F95" s="154">
        <v>1</v>
      </c>
      <c r="G95" s="154">
        <v>1</v>
      </c>
      <c r="H95" s="154">
        <v>3</v>
      </c>
      <c r="I95" s="154" t="s">
        <v>526</v>
      </c>
      <c r="J95" s="154" t="s">
        <v>1013</v>
      </c>
      <c r="K95" s="154" t="s">
        <v>527</v>
      </c>
      <c r="L95" s="154">
        <v>1346</v>
      </c>
      <c r="N95" s="154">
        <v>1009</v>
      </c>
      <c r="O95" s="154" t="s">
        <v>502</v>
      </c>
      <c r="P95" s="154" t="s">
        <v>502</v>
      </c>
      <c r="Q95" s="154">
        <v>1</v>
      </c>
      <c r="X95" s="154">
        <v>0.15</v>
      </c>
      <c r="Y95" s="154">
        <v>41.38</v>
      </c>
      <c r="Z95" s="154">
        <v>0</v>
      </c>
      <c r="AA95" s="154">
        <v>0</v>
      </c>
      <c r="AB95" s="154">
        <v>0</v>
      </c>
      <c r="AC95" s="154">
        <v>0</v>
      </c>
      <c r="AD95" s="154">
        <v>1</v>
      </c>
      <c r="AE95" s="154">
        <v>0</v>
      </c>
      <c r="AF95" s="154" t="s">
        <v>86</v>
      </c>
      <c r="AG95" s="154">
        <v>0.15</v>
      </c>
      <c r="AH95" s="154">
        <v>2</v>
      </c>
      <c r="AI95" s="154">
        <v>68315255</v>
      </c>
      <c r="AJ95" s="154">
        <v>95</v>
      </c>
      <c r="AK95" s="154">
        <v>0</v>
      </c>
      <c r="AL95" s="154">
        <v>0</v>
      </c>
      <c r="AM95" s="154">
        <v>0</v>
      </c>
      <c r="AN95" s="154">
        <v>0</v>
      </c>
      <c r="AO95" s="154">
        <v>0</v>
      </c>
      <c r="AP95" s="154">
        <v>0</v>
      </c>
      <c r="AQ95" s="154">
        <v>0</v>
      </c>
      <c r="AR95" s="154">
        <v>0</v>
      </c>
    </row>
    <row r="96" spans="1:44" x14ac:dyDescent="0.2">
      <c r="A96" s="154">
        <f>ROW(Source!A270)</f>
        <v>270</v>
      </c>
      <c r="B96" s="154">
        <v>68315256</v>
      </c>
      <c r="C96" s="154">
        <v>66523333</v>
      </c>
      <c r="D96" s="154">
        <v>65685188</v>
      </c>
      <c r="E96" s="154">
        <v>1</v>
      </c>
      <c r="F96" s="154">
        <v>1</v>
      </c>
      <c r="G96" s="154">
        <v>1</v>
      </c>
      <c r="H96" s="154">
        <v>3</v>
      </c>
      <c r="I96" s="154" t="s">
        <v>492</v>
      </c>
      <c r="J96" s="154" t="s">
        <v>1006</v>
      </c>
      <c r="K96" s="154" t="s">
        <v>493</v>
      </c>
      <c r="L96" s="154">
        <v>1302</v>
      </c>
      <c r="N96" s="154">
        <v>1003</v>
      </c>
      <c r="O96" s="154" t="s">
        <v>494</v>
      </c>
      <c r="P96" s="154" t="s">
        <v>494</v>
      </c>
      <c r="Q96" s="154">
        <v>10</v>
      </c>
      <c r="X96" s="154">
        <v>2.4E-2</v>
      </c>
      <c r="Y96" s="154">
        <v>37.71</v>
      </c>
      <c r="Z96" s="154">
        <v>0</v>
      </c>
      <c r="AA96" s="154">
        <v>0</v>
      </c>
      <c r="AB96" s="154">
        <v>0</v>
      </c>
      <c r="AC96" s="154">
        <v>0</v>
      </c>
      <c r="AD96" s="154">
        <v>1</v>
      </c>
      <c r="AE96" s="154">
        <v>0</v>
      </c>
      <c r="AF96" s="154" t="s">
        <v>86</v>
      </c>
      <c r="AG96" s="154">
        <v>2.4E-2</v>
      </c>
      <c r="AH96" s="154">
        <v>2</v>
      </c>
      <c r="AI96" s="154">
        <v>68315256</v>
      </c>
      <c r="AJ96" s="154">
        <v>96</v>
      </c>
      <c r="AK96" s="154">
        <v>0</v>
      </c>
      <c r="AL96" s="154">
        <v>0</v>
      </c>
      <c r="AM96" s="154">
        <v>0</v>
      </c>
      <c r="AN96" s="154">
        <v>0</v>
      </c>
      <c r="AO96" s="154">
        <v>0</v>
      </c>
      <c r="AP96" s="154">
        <v>0</v>
      </c>
      <c r="AQ96" s="154">
        <v>0</v>
      </c>
      <c r="AR96" s="154">
        <v>0</v>
      </c>
    </row>
    <row r="97" spans="1:44" x14ac:dyDescent="0.2">
      <c r="A97" s="154">
        <f>ROW(Source!A270)</f>
        <v>270</v>
      </c>
      <c r="B97" s="154">
        <v>68315257</v>
      </c>
      <c r="C97" s="154">
        <v>66523333</v>
      </c>
      <c r="D97" s="154">
        <v>65616698</v>
      </c>
      <c r="E97" s="154">
        <v>117</v>
      </c>
      <c r="F97" s="154">
        <v>1</v>
      </c>
      <c r="G97" s="154">
        <v>1</v>
      </c>
      <c r="H97" s="154">
        <v>3</v>
      </c>
      <c r="I97" s="154" t="s">
        <v>791</v>
      </c>
      <c r="J97" s="154" t="s">
        <v>86</v>
      </c>
      <c r="K97" s="154" t="s">
        <v>792</v>
      </c>
      <c r="L97" s="154">
        <v>3277935</v>
      </c>
      <c r="N97" s="154">
        <v>1013</v>
      </c>
      <c r="O97" s="154" t="s">
        <v>431</v>
      </c>
      <c r="P97" s="154" t="s">
        <v>431</v>
      </c>
      <c r="Q97" s="154">
        <v>1</v>
      </c>
      <c r="X97" s="154">
        <v>2</v>
      </c>
      <c r="Y97" s="154">
        <v>0</v>
      </c>
      <c r="Z97" s="154">
        <v>0</v>
      </c>
      <c r="AA97" s="154">
        <v>0</v>
      </c>
      <c r="AB97" s="154">
        <v>0</v>
      </c>
      <c r="AC97" s="154">
        <v>0</v>
      </c>
      <c r="AD97" s="154">
        <v>0</v>
      </c>
      <c r="AE97" s="154">
        <v>0</v>
      </c>
      <c r="AF97" s="154" t="s">
        <v>86</v>
      </c>
      <c r="AG97" s="154">
        <v>2</v>
      </c>
      <c r="AH97" s="154">
        <v>2</v>
      </c>
      <c r="AI97" s="154">
        <v>68315257</v>
      </c>
      <c r="AJ97" s="154">
        <v>97</v>
      </c>
      <c r="AK97" s="154">
        <v>0</v>
      </c>
      <c r="AL97" s="154">
        <v>0</v>
      </c>
      <c r="AM97" s="154">
        <v>0</v>
      </c>
      <c r="AN97" s="154">
        <v>0</v>
      </c>
      <c r="AO97" s="154">
        <v>0</v>
      </c>
      <c r="AP97" s="154">
        <v>0</v>
      </c>
      <c r="AQ97" s="154">
        <v>0</v>
      </c>
      <c r="AR97" s="154">
        <v>0</v>
      </c>
    </row>
    <row r="98" spans="1:44" x14ac:dyDescent="0.2">
      <c r="A98" s="154">
        <f>ROW(Source!A342)</f>
        <v>342</v>
      </c>
      <c r="B98" s="154">
        <v>68315259</v>
      </c>
      <c r="C98" s="154">
        <v>66534486</v>
      </c>
      <c r="D98" s="154">
        <v>65610688</v>
      </c>
      <c r="E98" s="154">
        <v>117</v>
      </c>
      <c r="F98" s="154">
        <v>1</v>
      </c>
      <c r="G98" s="154">
        <v>1</v>
      </c>
      <c r="H98" s="154">
        <v>1</v>
      </c>
      <c r="I98" s="154" t="s">
        <v>467</v>
      </c>
      <c r="J98" s="154" t="s">
        <v>86</v>
      </c>
      <c r="K98" s="154" t="s">
        <v>468</v>
      </c>
      <c r="L98" s="154">
        <v>1191</v>
      </c>
      <c r="N98" s="154">
        <v>1013</v>
      </c>
      <c r="O98" s="154" t="s">
        <v>406</v>
      </c>
      <c r="P98" s="154" t="s">
        <v>406</v>
      </c>
      <c r="Q98" s="154">
        <v>1</v>
      </c>
      <c r="X98" s="154">
        <v>29.68</v>
      </c>
      <c r="Y98" s="154">
        <v>0</v>
      </c>
      <c r="Z98" s="154">
        <v>0</v>
      </c>
      <c r="AA98" s="154">
        <v>0</v>
      </c>
      <c r="AB98" s="154">
        <v>496.71</v>
      </c>
      <c r="AC98" s="154">
        <v>0</v>
      </c>
      <c r="AD98" s="154">
        <v>1</v>
      </c>
      <c r="AE98" s="154">
        <v>1</v>
      </c>
      <c r="AF98" s="154" t="s">
        <v>86</v>
      </c>
      <c r="AG98" s="154">
        <v>29.68</v>
      </c>
      <c r="AH98" s="154">
        <v>2</v>
      </c>
      <c r="AI98" s="154">
        <v>68315259</v>
      </c>
      <c r="AJ98" s="154">
        <v>98</v>
      </c>
      <c r="AK98" s="154">
        <v>0</v>
      </c>
      <c r="AL98" s="154">
        <v>0</v>
      </c>
      <c r="AM98" s="154">
        <v>0</v>
      </c>
      <c r="AN98" s="154">
        <v>0</v>
      </c>
      <c r="AO98" s="154">
        <v>0</v>
      </c>
      <c r="AP98" s="154">
        <v>0</v>
      </c>
      <c r="AQ98" s="154">
        <v>0</v>
      </c>
      <c r="AR98" s="154">
        <v>0</v>
      </c>
    </row>
    <row r="99" spans="1:44" x14ac:dyDescent="0.2">
      <c r="A99" s="154">
        <f>ROW(Source!A342)</f>
        <v>342</v>
      </c>
      <c r="B99" s="154">
        <v>68315260</v>
      </c>
      <c r="C99" s="154">
        <v>66534486</v>
      </c>
      <c r="D99" s="154">
        <v>65610864</v>
      </c>
      <c r="E99" s="154">
        <v>117</v>
      </c>
      <c r="F99" s="154">
        <v>1</v>
      </c>
      <c r="G99" s="154">
        <v>1</v>
      </c>
      <c r="H99" s="154">
        <v>1</v>
      </c>
      <c r="I99" s="154" t="s">
        <v>1000</v>
      </c>
      <c r="J99" s="154" t="s">
        <v>86</v>
      </c>
      <c r="K99" s="154" t="s">
        <v>1001</v>
      </c>
      <c r="L99" s="154">
        <v>1191</v>
      </c>
      <c r="N99" s="154">
        <v>1013</v>
      </c>
      <c r="O99" s="154" t="s">
        <v>406</v>
      </c>
      <c r="P99" s="154" t="s">
        <v>406</v>
      </c>
      <c r="Q99" s="154">
        <v>1</v>
      </c>
      <c r="X99" s="154">
        <v>0.4</v>
      </c>
      <c r="Y99" s="154">
        <v>0</v>
      </c>
      <c r="Z99" s="154">
        <v>0</v>
      </c>
      <c r="AA99" s="154">
        <v>0</v>
      </c>
      <c r="AB99" s="154">
        <v>0</v>
      </c>
      <c r="AC99" s="154">
        <v>0</v>
      </c>
      <c r="AD99" s="154">
        <v>1</v>
      </c>
      <c r="AE99" s="154">
        <v>2</v>
      </c>
      <c r="AF99" s="154" t="s">
        <v>86</v>
      </c>
      <c r="AG99" s="154">
        <v>0.4</v>
      </c>
      <c r="AH99" s="154">
        <v>2</v>
      </c>
      <c r="AI99" s="154">
        <v>68315260</v>
      </c>
      <c r="AJ99" s="154">
        <v>99</v>
      </c>
      <c r="AK99" s="154">
        <v>0</v>
      </c>
      <c r="AL99" s="154">
        <v>0</v>
      </c>
      <c r="AM99" s="154">
        <v>0</v>
      </c>
      <c r="AN99" s="154">
        <v>0</v>
      </c>
      <c r="AO99" s="154">
        <v>0</v>
      </c>
      <c r="AP99" s="154">
        <v>0</v>
      </c>
      <c r="AQ99" s="154">
        <v>0</v>
      </c>
      <c r="AR99" s="154">
        <v>0</v>
      </c>
    </row>
    <row r="100" spans="1:44" x14ac:dyDescent="0.2">
      <c r="A100" s="154">
        <f>ROW(Source!A342)</f>
        <v>342</v>
      </c>
      <c r="B100" s="154">
        <v>68315261</v>
      </c>
      <c r="C100" s="154">
        <v>66534486</v>
      </c>
      <c r="D100" s="154">
        <v>65617353</v>
      </c>
      <c r="E100" s="154">
        <v>1</v>
      </c>
      <c r="F100" s="154">
        <v>1</v>
      </c>
      <c r="G100" s="154">
        <v>1</v>
      </c>
      <c r="H100" s="154">
        <v>2</v>
      </c>
      <c r="I100" s="154" t="s">
        <v>483</v>
      </c>
      <c r="J100" s="154" t="s">
        <v>1003</v>
      </c>
      <c r="K100" s="154" t="s">
        <v>484</v>
      </c>
      <c r="L100" s="154">
        <v>1368</v>
      </c>
      <c r="N100" s="154">
        <v>1011</v>
      </c>
      <c r="O100" s="154" t="s">
        <v>473</v>
      </c>
      <c r="P100" s="154" t="s">
        <v>473</v>
      </c>
      <c r="Q100" s="154">
        <v>1</v>
      </c>
      <c r="X100" s="154">
        <v>0.2</v>
      </c>
      <c r="Y100" s="154">
        <v>0</v>
      </c>
      <c r="Z100" s="154">
        <v>1551.19</v>
      </c>
      <c r="AA100" s="154">
        <v>682.51</v>
      </c>
      <c r="AB100" s="154">
        <v>0</v>
      </c>
      <c r="AC100" s="154">
        <v>0</v>
      </c>
      <c r="AD100" s="154">
        <v>1</v>
      </c>
      <c r="AE100" s="154">
        <v>0</v>
      </c>
      <c r="AF100" s="154" t="s">
        <v>86</v>
      </c>
      <c r="AG100" s="154">
        <v>0.2</v>
      </c>
      <c r="AH100" s="154">
        <v>2</v>
      </c>
      <c r="AI100" s="154">
        <v>68315261</v>
      </c>
      <c r="AJ100" s="154">
        <v>100</v>
      </c>
      <c r="AK100" s="154">
        <v>0</v>
      </c>
      <c r="AL100" s="154">
        <v>0</v>
      </c>
      <c r="AM100" s="154">
        <v>0</v>
      </c>
      <c r="AN100" s="154">
        <v>0</v>
      </c>
      <c r="AO100" s="154">
        <v>0</v>
      </c>
      <c r="AP100" s="154">
        <v>0</v>
      </c>
      <c r="AQ100" s="154">
        <v>0</v>
      </c>
      <c r="AR100" s="154">
        <v>0</v>
      </c>
    </row>
    <row r="101" spans="1:44" x14ac:dyDescent="0.2">
      <c r="A101" s="154">
        <f>ROW(Source!A342)</f>
        <v>342</v>
      </c>
      <c r="B101" s="154">
        <v>68315262</v>
      </c>
      <c r="C101" s="154">
        <v>66534486</v>
      </c>
      <c r="D101" s="154">
        <v>65617450</v>
      </c>
      <c r="E101" s="154">
        <v>1</v>
      </c>
      <c r="F101" s="154">
        <v>1</v>
      </c>
      <c r="G101" s="154">
        <v>1</v>
      </c>
      <c r="H101" s="154">
        <v>2</v>
      </c>
      <c r="I101" s="154" t="s">
        <v>487</v>
      </c>
      <c r="J101" s="154" t="s">
        <v>1004</v>
      </c>
      <c r="K101" s="154" t="s">
        <v>488</v>
      </c>
      <c r="L101" s="154">
        <v>1368</v>
      </c>
      <c r="N101" s="154">
        <v>1011</v>
      </c>
      <c r="O101" s="154" t="s">
        <v>473</v>
      </c>
      <c r="P101" s="154" t="s">
        <v>473</v>
      </c>
      <c r="Q101" s="154">
        <v>1</v>
      </c>
      <c r="X101" s="154">
        <v>6.9</v>
      </c>
      <c r="Y101" s="154">
        <v>0</v>
      </c>
      <c r="Z101" s="154">
        <v>1.75</v>
      </c>
      <c r="AA101" s="154">
        <v>0</v>
      </c>
      <c r="AB101" s="154">
        <v>0</v>
      </c>
      <c r="AC101" s="154">
        <v>0</v>
      </c>
      <c r="AD101" s="154">
        <v>1</v>
      </c>
      <c r="AE101" s="154">
        <v>0</v>
      </c>
      <c r="AF101" s="154" t="s">
        <v>86</v>
      </c>
      <c r="AG101" s="154">
        <v>6.9</v>
      </c>
      <c r="AH101" s="154">
        <v>2</v>
      </c>
      <c r="AI101" s="154">
        <v>68315262</v>
      </c>
      <c r="AJ101" s="154">
        <v>101</v>
      </c>
      <c r="AK101" s="154">
        <v>0</v>
      </c>
      <c r="AL101" s="154">
        <v>0</v>
      </c>
      <c r="AM101" s="154">
        <v>0</v>
      </c>
      <c r="AN101" s="154">
        <v>0</v>
      </c>
      <c r="AO101" s="154">
        <v>0</v>
      </c>
      <c r="AP101" s="154">
        <v>0</v>
      </c>
      <c r="AQ101" s="154">
        <v>0</v>
      </c>
      <c r="AR101" s="154">
        <v>0</v>
      </c>
    </row>
    <row r="102" spans="1:44" x14ac:dyDescent="0.2">
      <c r="A102" s="154">
        <f>ROW(Source!A342)</f>
        <v>342</v>
      </c>
      <c r="B102" s="154">
        <v>68315263</v>
      </c>
      <c r="C102" s="154">
        <v>66534486</v>
      </c>
      <c r="D102" s="154">
        <v>65617494</v>
      </c>
      <c r="E102" s="154">
        <v>1</v>
      </c>
      <c r="F102" s="154">
        <v>1</v>
      </c>
      <c r="G102" s="154">
        <v>1</v>
      </c>
      <c r="H102" s="154">
        <v>2</v>
      </c>
      <c r="I102" s="154" t="s">
        <v>489</v>
      </c>
      <c r="J102" s="154" t="s">
        <v>1005</v>
      </c>
      <c r="K102" s="154" t="s">
        <v>490</v>
      </c>
      <c r="L102" s="154">
        <v>1368</v>
      </c>
      <c r="N102" s="154">
        <v>1011</v>
      </c>
      <c r="O102" s="154" t="s">
        <v>473</v>
      </c>
      <c r="P102" s="154" t="s">
        <v>473</v>
      </c>
      <c r="Q102" s="154">
        <v>1</v>
      </c>
      <c r="X102" s="154">
        <v>6.9</v>
      </c>
      <c r="Y102" s="154">
        <v>0</v>
      </c>
      <c r="Z102" s="154">
        <v>13.44</v>
      </c>
      <c r="AA102" s="154">
        <v>0</v>
      </c>
      <c r="AB102" s="154">
        <v>0</v>
      </c>
      <c r="AC102" s="154">
        <v>0</v>
      </c>
      <c r="AD102" s="154">
        <v>1</v>
      </c>
      <c r="AE102" s="154">
        <v>0</v>
      </c>
      <c r="AF102" s="154" t="s">
        <v>86</v>
      </c>
      <c r="AG102" s="154">
        <v>6.9</v>
      </c>
      <c r="AH102" s="154">
        <v>2</v>
      </c>
      <c r="AI102" s="154">
        <v>68315263</v>
      </c>
      <c r="AJ102" s="154">
        <v>102</v>
      </c>
      <c r="AK102" s="154">
        <v>0</v>
      </c>
      <c r="AL102" s="154">
        <v>0</v>
      </c>
      <c r="AM102" s="154">
        <v>0</v>
      </c>
      <c r="AN102" s="154">
        <v>0</v>
      </c>
      <c r="AO102" s="154">
        <v>0</v>
      </c>
      <c r="AP102" s="154">
        <v>0</v>
      </c>
      <c r="AQ102" s="154">
        <v>0</v>
      </c>
      <c r="AR102" s="154">
        <v>0</v>
      </c>
    </row>
    <row r="103" spans="1:44" x14ac:dyDescent="0.2">
      <c r="A103" s="154">
        <f>ROW(Source!A342)</f>
        <v>342</v>
      </c>
      <c r="B103" s="154">
        <v>68315264</v>
      </c>
      <c r="C103" s="154">
        <v>66534486</v>
      </c>
      <c r="D103" s="154">
        <v>65618247</v>
      </c>
      <c r="E103" s="154">
        <v>1</v>
      </c>
      <c r="F103" s="154">
        <v>1</v>
      </c>
      <c r="G103" s="154">
        <v>1</v>
      </c>
      <c r="H103" s="154">
        <v>2</v>
      </c>
      <c r="I103" s="154" t="s">
        <v>471</v>
      </c>
      <c r="J103" s="154" t="s">
        <v>1002</v>
      </c>
      <c r="K103" s="154" t="s">
        <v>472</v>
      </c>
      <c r="L103" s="154">
        <v>1368</v>
      </c>
      <c r="N103" s="154">
        <v>1011</v>
      </c>
      <c r="O103" s="154" t="s">
        <v>473</v>
      </c>
      <c r="P103" s="154" t="s">
        <v>473</v>
      </c>
      <c r="Q103" s="154">
        <v>1</v>
      </c>
      <c r="X103" s="154">
        <v>0.2</v>
      </c>
      <c r="Y103" s="154">
        <v>0</v>
      </c>
      <c r="Z103" s="154">
        <v>477.92</v>
      </c>
      <c r="AA103" s="154">
        <v>508.09</v>
      </c>
      <c r="AB103" s="154">
        <v>0</v>
      </c>
      <c r="AC103" s="154">
        <v>0</v>
      </c>
      <c r="AD103" s="154">
        <v>1</v>
      </c>
      <c r="AE103" s="154">
        <v>0</v>
      </c>
      <c r="AF103" s="154" t="s">
        <v>86</v>
      </c>
      <c r="AG103" s="154">
        <v>0.2</v>
      </c>
      <c r="AH103" s="154">
        <v>2</v>
      </c>
      <c r="AI103" s="154">
        <v>68315264</v>
      </c>
      <c r="AJ103" s="154">
        <v>103</v>
      </c>
      <c r="AK103" s="154">
        <v>0</v>
      </c>
      <c r="AL103" s="154">
        <v>0</v>
      </c>
      <c r="AM103" s="154">
        <v>0</v>
      </c>
      <c r="AN103" s="154">
        <v>0</v>
      </c>
      <c r="AO103" s="154">
        <v>0</v>
      </c>
      <c r="AP103" s="154">
        <v>0</v>
      </c>
      <c r="AQ103" s="154">
        <v>0</v>
      </c>
      <c r="AR103" s="154">
        <v>0</v>
      </c>
    </row>
    <row r="104" spans="1:44" x14ac:dyDescent="0.2">
      <c r="A104" s="154">
        <f>ROW(Source!A342)</f>
        <v>342</v>
      </c>
      <c r="B104" s="154">
        <v>68315265</v>
      </c>
      <c r="C104" s="154">
        <v>66534486</v>
      </c>
      <c r="D104" s="154">
        <v>65685188</v>
      </c>
      <c r="E104" s="154">
        <v>1</v>
      </c>
      <c r="F104" s="154">
        <v>1</v>
      </c>
      <c r="G104" s="154">
        <v>1</v>
      </c>
      <c r="H104" s="154">
        <v>3</v>
      </c>
      <c r="I104" s="154" t="s">
        <v>492</v>
      </c>
      <c r="J104" s="154" t="s">
        <v>1006</v>
      </c>
      <c r="K104" s="154" t="s">
        <v>493</v>
      </c>
      <c r="L104" s="154">
        <v>1302</v>
      </c>
      <c r="N104" s="154">
        <v>1003</v>
      </c>
      <c r="O104" s="154" t="s">
        <v>494</v>
      </c>
      <c r="P104" s="154" t="s">
        <v>494</v>
      </c>
      <c r="Q104" s="154">
        <v>10</v>
      </c>
      <c r="X104" s="154">
        <v>0.245</v>
      </c>
      <c r="Y104" s="154">
        <v>37.71</v>
      </c>
      <c r="Z104" s="154">
        <v>0</v>
      </c>
      <c r="AA104" s="154">
        <v>0</v>
      </c>
      <c r="AB104" s="154">
        <v>0</v>
      </c>
      <c r="AC104" s="154">
        <v>0</v>
      </c>
      <c r="AD104" s="154">
        <v>1</v>
      </c>
      <c r="AE104" s="154">
        <v>0</v>
      </c>
      <c r="AF104" s="154" t="s">
        <v>86</v>
      </c>
      <c r="AG104" s="154">
        <v>0.245</v>
      </c>
      <c r="AH104" s="154">
        <v>2</v>
      </c>
      <c r="AI104" s="154">
        <v>68315265</v>
      </c>
      <c r="AJ104" s="154">
        <v>104</v>
      </c>
      <c r="AK104" s="154">
        <v>0</v>
      </c>
      <c r="AL104" s="154">
        <v>0</v>
      </c>
      <c r="AM104" s="154">
        <v>0</v>
      </c>
      <c r="AN104" s="154">
        <v>0</v>
      </c>
      <c r="AO104" s="154">
        <v>0</v>
      </c>
      <c r="AP104" s="154">
        <v>0</v>
      </c>
      <c r="AQ104" s="154">
        <v>0</v>
      </c>
      <c r="AR104" s="154">
        <v>0</v>
      </c>
    </row>
    <row r="105" spans="1:44" x14ac:dyDescent="0.2">
      <c r="A105" s="154">
        <f>ROW(Source!A342)</f>
        <v>342</v>
      </c>
      <c r="B105" s="154">
        <v>68315266</v>
      </c>
      <c r="C105" s="154">
        <v>66534486</v>
      </c>
      <c r="D105" s="154">
        <v>65686857</v>
      </c>
      <c r="E105" s="154">
        <v>1</v>
      </c>
      <c r="F105" s="154">
        <v>1</v>
      </c>
      <c r="G105" s="154">
        <v>1</v>
      </c>
      <c r="H105" s="154">
        <v>3</v>
      </c>
      <c r="I105" s="154" t="s">
        <v>575</v>
      </c>
      <c r="J105" s="154" t="s">
        <v>1019</v>
      </c>
      <c r="K105" s="154" t="s">
        <v>576</v>
      </c>
      <c r="L105" s="154">
        <v>1348</v>
      </c>
      <c r="N105" s="154">
        <v>1009</v>
      </c>
      <c r="O105" s="154" t="s">
        <v>497</v>
      </c>
      <c r="P105" s="154" t="s">
        <v>497</v>
      </c>
      <c r="Q105" s="154">
        <v>1000</v>
      </c>
      <c r="X105" s="154">
        <v>6.2E-4</v>
      </c>
      <c r="Y105" s="154">
        <v>99190.96</v>
      </c>
      <c r="Z105" s="154">
        <v>0</v>
      </c>
      <c r="AA105" s="154">
        <v>0</v>
      </c>
      <c r="AB105" s="154">
        <v>0</v>
      </c>
      <c r="AC105" s="154">
        <v>0</v>
      </c>
      <c r="AD105" s="154">
        <v>1</v>
      </c>
      <c r="AE105" s="154">
        <v>0</v>
      </c>
      <c r="AF105" s="154" t="s">
        <v>86</v>
      </c>
      <c r="AG105" s="154">
        <v>6.2E-4</v>
      </c>
      <c r="AH105" s="154">
        <v>2</v>
      </c>
      <c r="AI105" s="154">
        <v>68315266</v>
      </c>
      <c r="AJ105" s="154">
        <v>105</v>
      </c>
      <c r="AK105" s="154">
        <v>0</v>
      </c>
      <c r="AL105" s="154">
        <v>0</v>
      </c>
      <c r="AM105" s="154">
        <v>0</v>
      </c>
      <c r="AN105" s="154">
        <v>0</v>
      </c>
      <c r="AO105" s="154">
        <v>0</v>
      </c>
      <c r="AP105" s="154">
        <v>0</v>
      </c>
      <c r="AQ105" s="154">
        <v>0</v>
      </c>
      <c r="AR105" s="154">
        <v>0</v>
      </c>
    </row>
    <row r="106" spans="1:44" x14ac:dyDescent="0.2">
      <c r="A106" s="154">
        <f>ROW(Source!A342)</f>
        <v>342</v>
      </c>
      <c r="B106" s="154">
        <v>68315267</v>
      </c>
      <c r="C106" s="154">
        <v>66534486</v>
      </c>
      <c r="D106" s="154">
        <v>65695520</v>
      </c>
      <c r="E106" s="154">
        <v>1</v>
      </c>
      <c r="F106" s="154">
        <v>1</v>
      </c>
      <c r="G106" s="154">
        <v>1</v>
      </c>
      <c r="H106" s="154">
        <v>3</v>
      </c>
      <c r="I106" s="154" t="s">
        <v>509</v>
      </c>
      <c r="J106" s="154" t="s">
        <v>1010</v>
      </c>
      <c r="K106" s="154" t="s">
        <v>510</v>
      </c>
      <c r="L106" s="154">
        <v>1346</v>
      </c>
      <c r="N106" s="154">
        <v>1009</v>
      </c>
      <c r="O106" s="154" t="s">
        <v>502</v>
      </c>
      <c r="P106" s="154" t="s">
        <v>502</v>
      </c>
      <c r="Q106" s="154">
        <v>1</v>
      </c>
      <c r="X106" s="154">
        <v>0.25</v>
      </c>
      <c r="Y106" s="154">
        <v>931.11</v>
      </c>
      <c r="Z106" s="154">
        <v>0</v>
      </c>
      <c r="AA106" s="154">
        <v>0</v>
      </c>
      <c r="AB106" s="154">
        <v>0</v>
      </c>
      <c r="AC106" s="154">
        <v>0</v>
      </c>
      <c r="AD106" s="154">
        <v>1</v>
      </c>
      <c r="AE106" s="154">
        <v>0</v>
      </c>
      <c r="AF106" s="154" t="s">
        <v>86</v>
      </c>
      <c r="AG106" s="154">
        <v>0.25</v>
      </c>
      <c r="AH106" s="154">
        <v>2</v>
      </c>
      <c r="AI106" s="154">
        <v>68315267</v>
      </c>
      <c r="AJ106" s="154">
        <v>106</v>
      </c>
      <c r="AK106" s="154">
        <v>0</v>
      </c>
      <c r="AL106" s="154">
        <v>0</v>
      </c>
      <c r="AM106" s="154">
        <v>0</v>
      </c>
      <c r="AN106" s="154">
        <v>0</v>
      </c>
      <c r="AO106" s="154">
        <v>0</v>
      </c>
      <c r="AP106" s="154">
        <v>0</v>
      </c>
      <c r="AQ106" s="154">
        <v>0</v>
      </c>
      <c r="AR106" s="154">
        <v>0</v>
      </c>
    </row>
    <row r="107" spans="1:44" x14ac:dyDescent="0.2">
      <c r="A107" s="154">
        <f>ROW(Source!A342)</f>
        <v>342</v>
      </c>
      <c r="B107" s="154">
        <v>68315268</v>
      </c>
      <c r="C107" s="154">
        <v>66534486</v>
      </c>
      <c r="D107" s="154">
        <v>65703720</v>
      </c>
      <c r="E107" s="154">
        <v>1</v>
      </c>
      <c r="F107" s="154">
        <v>1</v>
      </c>
      <c r="G107" s="154">
        <v>1</v>
      </c>
      <c r="H107" s="154">
        <v>3</v>
      </c>
      <c r="I107" s="154" t="s">
        <v>503</v>
      </c>
      <c r="J107" s="154" t="s">
        <v>1009</v>
      </c>
      <c r="K107" s="154" t="s">
        <v>504</v>
      </c>
      <c r="L107" s="154">
        <v>1348</v>
      </c>
      <c r="N107" s="154">
        <v>1009</v>
      </c>
      <c r="O107" s="154" t="s">
        <v>497</v>
      </c>
      <c r="P107" s="154" t="s">
        <v>497</v>
      </c>
      <c r="Q107" s="154">
        <v>1000</v>
      </c>
      <c r="X107" s="154">
        <v>7.2000000000000005E-4</v>
      </c>
      <c r="Y107" s="154">
        <v>82698.14</v>
      </c>
      <c r="Z107" s="154">
        <v>0</v>
      </c>
      <c r="AA107" s="154">
        <v>0</v>
      </c>
      <c r="AB107" s="154">
        <v>0</v>
      </c>
      <c r="AC107" s="154">
        <v>0</v>
      </c>
      <c r="AD107" s="154">
        <v>1</v>
      </c>
      <c r="AE107" s="154">
        <v>0</v>
      </c>
      <c r="AF107" s="154" t="s">
        <v>86</v>
      </c>
      <c r="AG107" s="154">
        <v>7.2000000000000005E-4</v>
      </c>
      <c r="AH107" s="154">
        <v>2</v>
      </c>
      <c r="AI107" s="154">
        <v>68315268</v>
      </c>
      <c r="AJ107" s="154">
        <v>107</v>
      </c>
      <c r="AK107" s="154">
        <v>0</v>
      </c>
      <c r="AL107" s="154">
        <v>0</v>
      </c>
      <c r="AM107" s="154">
        <v>0</v>
      </c>
      <c r="AN107" s="154">
        <v>0</v>
      </c>
      <c r="AO107" s="154">
        <v>0</v>
      </c>
      <c r="AP107" s="154">
        <v>0</v>
      </c>
      <c r="AQ107" s="154">
        <v>0</v>
      </c>
      <c r="AR107" s="154">
        <v>0</v>
      </c>
    </row>
    <row r="108" spans="1:44" x14ac:dyDescent="0.2">
      <c r="A108" s="154">
        <f>ROW(Source!A342)</f>
        <v>342</v>
      </c>
      <c r="B108" s="154">
        <v>68315269</v>
      </c>
      <c r="C108" s="154">
        <v>66534486</v>
      </c>
      <c r="D108" s="154">
        <v>65616698</v>
      </c>
      <c r="E108" s="154">
        <v>117</v>
      </c>
      <c r="F108" s="154">
        <v>1</v>
      </c>
      <c r="G108" s="154">
        <v>1</v>
      </c>
      <c r="H108" s="154">
        <v>3</v>
      </c>
      <c r="I108" s="154" t="s">
        <v>791</v>
      </c>
      <c r="J108" s="154" t="s">
        <v>86</v>
      </c>
      <c r="K108" s="154" t="s">
        <v>792</v>
      </c>
      <c r="L108" s="154">
        <v>3277935</v>
      </c>
      <c r="N108" s="154">
        <v>1013</v>
      </c>
      <c r="O108" s="154" t="s">
        <v>431</v>
      </c>
      <c r="P108" s="154" t="s">
        <v>431</v>
      </c>
      <c r="Q108" s="154">
        <v>1</v>
      </c>
      <c r="X108" s="154">
        <v>2</v>
      </c>
      <c r="Y108" s="154">
        <v>0</v>
      </c>
      <c r="Z108" s="154">
        <v>0</v>
      </c>
      <c r="AA108" s="154">
        <v>0</v>
      </c>
      <c r="AB108" s="154">
        <v>0</v>
      </c>
      <c r="AC108" s="154">
        <v>0</v>
      </c>
      <c r="AD108" s="154">
        <v>0</v>
      </c>
      <c r="AE108" s="154">
        <v>0</v>
      </c>
      <c r="AF108" s="154" t="s">
        <v>86</v>
      </c>
      <c r="AG108" s="154">
        <v>2</v>
      </c>
      <c r="AH108" s="154">
        <v>2</v>
      </c>
      <c r="AI108" s="154">
        <v>68315269</v>
      </c>
      <c r="AJ108" s="154">
        <v>108</v>
      </c>
      <c r="AK108" s="154">
        <v>0</v>
      </c>
      <c r="AL108" s="154">
        <v>0</v>
      </c>
      <c r="AM108" s="154">
        <v>0</v>
      </c>
      <c r="AN108" s="154">
        <v>0</v>
      </c>
      <c r="AO108" s="154">
        <v>0</v>
      </c>
      <c r="AP108" s="154">
        <v>0</v>
      </c>
      <c r="AQ108" s="154">
        <v>0</v>
      </c>
      <c r="AR108" s="154">
        <v>0</v>
      </c>
    </row>
    <row r="109" spans="1:44" x14ac:dyDescent="0.2">
      <c r="A109" s="154">
        <f>ROW(Source!A345)</f>
        <v>345</v>
      </c>
      <c r="B109" s="154">
        <v>68315271</v>
      </c>
      <c r="C109" s="154">
        <v>66523822</v>
      </c>
      <c r="D109" s="154">
        <v>65610688</v>
      </c>
      <c r="E109" s="154">
        <v>117</v>
      </c>
      <c r="F109" s="154">
        <v>1</v>
      </c>
      <c r="G109" s="154">
        <v>1</v>
      </c>
      <c r="H109" s="154">
        <v>1</v>
      </c>
      <c r="I109" s="154" t="s">
        <v>467</v>
      </c>
      <c r="J109" s="154" t="s">
        <v>86</v>
      </c>
      <c r="K109" s="154" t="s">
        <v>468</v>
      </c>
      <c r="L109" s="154">
        <v>1191</v>
      </c>
      <c r="N109" s="154">
        <v>1013</v>
      </c>
      <c r="O109" s="154" t="s">
        <v>406</v>
      </c>
      <c r="P109" s="154" t="s">
        <v>406</v>
      </c>
      <c r="Q109" s="154">
        <v>1</v>
      </c>
      <c r="X109" s="154">
        <v>2.2599999999999998</v>
      </c>
      <c r="Y109" s="154">
        <v>0</v>
      </c>
      <c r="Z109" s="154">
        <v>0</v>
      </c>
      <c r="AA109" s="154">
        <v>0</v>
      </c>
      <c r="AB109" s="154">
        <v>496.71</v>
      </c>
      <c r="AC109" s="154">
        <v>0</v>
      </c>
      <c r="AD109" s="154">
        <v>1</v>
      </c>
      <c r="AE109" s="154">
        <v>1</v>
      </c>
      <c r="AF109" s="154" t="s">
        <v>86</v>
      </c>
      <c r="AG109" s="154">
        <v>2.2599999999999998</v>
      </c>
      <c r="AH109" s="154">
        <v>2</v>
      </c>
      <c r="AI109" s="154">
        <v>68315271</v>
      </c>
      <c r="AJ109" s="154">
        <v>109</v>
      </c>
      <c r="AK109" s="154">
        <v>0</v>
      </c>
      <c r="AL109" s="154">
        <v>0</v>
      </c>
      <c r="AM109" s="154">
        <v>0</v>
      </c>
      <c r="AN109" s="154">
        <v>0</v>
      </c>
      <c r="AO109" s="154">
        <v>0</v>
      </c>
      <c r="AP109" s="154">
        <v>0</v>
      </c>
      <c r="AQ109" s="154">
        <v>0</v>
      </c>
      <c r="AR109" s="154">
        <v>0</v>
      </c>
    </row>
    <row r="110" spans="1:44" x14ac:dyDescent="0.2">
      <c r="A110" s="154">
        <f>ROW(Source!A345)</f>
        <v>345</v>
      </c>
      <c r="B110" s="154">
        <v>68315272</v>
      </c>
      <c r="C110" s="154">
        <v>66523822</v>
      </c>
      <c r="D110" s="154">
        <v>65682942</v>
      </c>
      <c r="E110" s="154">
        <v>1</v>
      </c>
      <c r="F110" s="154">
        <v>1</v>
      </c>
      <c r="G110" s="154">
        <v>1</v>
      </c>
      <c r="H110" s="154">
        <v>3</v>
      </c>
      <c r="I110" s="154" t="s">
        <v>524</v>
      </c>
      <c r="J110" s="154" t="s">
        <v>1012</v>
      </c>
      <c r="K110" s="154" t="s">
        <v>525</v>
      </c>
      <c r="L110" s="154">
        <v>1348</v>
      </c>
      <c r="N110" s="154">
        <v>1009</v>
      </c>
      <c r="O110" s="154" t="s">
        <v>497</v>
      </c>
      <c r="P110" s="154" t="s">
        <v>497</v>
      </c>
      <c r="Q110" s="154">
        <v>1000</v>
      </c>
      <c r="X110" s="154">
        <v>8.0000000000000004E-4</v>
      </c>
      <c r="Y110" s="154">
        <v>116448.72</v>
      </c>
      <c r="Z110" s="154">
        <v>0</v>
      </c>
      <c r="AA110" s="154">
        <v>0</v>
      </c>
      <c r="AB110" s="154">
        <v>0</v>
      </c>
      <c r="AC110" s="154">
        <v>0</v>
      </c>
      <c r="AD110" s="154">
        <v>1</v>
      </c>
      <c r="AE110" s="154">
        <v>0</v>
      </c>
      <c r="AF110" s="154" t="s">
        <v>86</v>
      </c>
      <c r="AG110" s="154">
        <v>8.0000000000000004E-4</v>
      </c>
      <c r="AH110" s="154">
        <v>2</v>
      </c>
      <c r="AI110" s="154">
        <v>68315272</v>
      </c>
      <c r="AJ110" s="154">
        <v>110</v>
      </c>
      <c r="AK110" s="154">
        <v>0</v>
      </c>
      <c r="AL110" s="154">
        <v>0</v>
      </c>
      <c r="AM110" s="154">
        <v>0</v>
      </c>
      <c r="AN110" s="154">
        <v>0</v>
      </c>
      <c r="AO110" s="154">
        <v>0</v>
      </c>
      <c r="AP110" s="154">
        <v>0</v>
      </c>
      <c r="AQ110" s="154">
        <v>0</v>
      </c>
      <c r="AR110" s="154">
        <v>0</v>
      </c>
    </row>
    <row r="111" spans="1:44" x14ac:dyDescent="0.2">
      <c r="A111" s="154">
        <f>ROW(Source!A345)</f>
        <v>345</v>
      </c>
      <c r="B111" s="154">
        <v>68315273</v>
      </c>
      <c r="C111" s="154">
        <v>66523822</v>
      </c>
      <c r="D111" s="154">
        <v>65682956</v>
      </c>
      <c r="E111" s="154">
        <v>1</v>
      </c>
      <c r="F111" s="154">
        <v>1</v>
      </c>
      <c r="G111" s="154">
        <v>1</v>
      </c>
      <c r="H111" s="154">
        <v>3</v>
      </c>
      <c r="I111" s="154" t="s">
        <v>579</v>
      </c>
      <c r="J111" s="154" t="s">
        <v>1020</v>
      </c>
      <c r="K111" s="154" t="s">
        <v>580</v>
      </c>
      <c r="L111" s="154">
        <v>1348</v>
      </c>
      <c r="N111" s="154">
        <v>1009</v>
      </c>
      <c r="O111" s="154" t="s">
        <v>497</v>
      </c>
      <c r="P111" s="154" t="s">
        <v>497</v>
      </c>
      <c r="Q111" s="154">
        <v>1000</v>
      </c>
      <c r="X111" s="154">
        <v>1.0000000000000001E-5</v>
      </c>
      <c r="Y111" s="154">
        <v>81827.199999999997</v>
      </c>
      <c r="Z111" s="154">
        <v>0</v>
      </c>
      <c r="AA111" s="154">
        <v>0</v>
      </c>
      <c r="AB111" s="154">
        <v>0</v>
      </c>
      <c r="AC111" s="154">
        <v>0</v>
      </c>
      <c r="AD111" s="154">
        <v>1</v>
      </c>
      <c r="AE111" s="154">
        <v>0</v>
      </c>
      <c r="AF111" s="154" t="s">
        <v>86</v>
      </c>
      <c r="AG111" s="154">
        <v>1.0000000000000001E-5</v>
      </c>
      <c r="AH111" s="154">
        <v>2</v>
      </c>
      <c r="AI111" s="154">
        <v>68315273</v>
      </c>
      <c r="AJ111" s="154">
        <v>111</v>
      </c>
      <c r="AK111" s="154">
        <v>0</v>
      </c>
      <c r="AL111" s="154">
        <v>0</v>
      </c>
      <c r="AM111" s="154">
        <v>0</v>
      </c>
      <c r="AN111" s="154">
        <v>0</v>
      </c>
      <c r="AO111" s="154">
        <v>0</v>
      </c>
      <c r="AP111" s="154">
        <v>0</v>
      </c>
      <c r="AQ111" s="154">
        <v>0</v>
      </c>
      <c r="AR111" s="154">
        <v>0</v>
      </c>
    </row>
    <row r="112" spans="1:44" x14ac:dyDescent="0.2">
      <c r="A112" s="154">
        <f>ROW(Source!A345)</f>
        <v>345</v>
      </c>
      <c r="B112" s="154">
        <v>68315274</v>
      </c>
      <c r="C112" s="154">
        <v>66523822</v>
      </c>
      <c r="D112" s="154">
        <v>65683023</v>
      </c>
      <c r="E112" s="154">
        <v>1</v>
      </c>
      <c r="F112" s="154">
        <v>1</v>
      </c>
      <c r="G112" s="154">
        <v>1</v>
      </c>
      <c r="H112" s="154">
        <v>3</v>
      </c>
      <c r="I112" s="154" t="s">
        <v>526</v>
      </c>
      <c r="J112" s="154" t="s">
        <v>1013</v>
      </c>
      <c r="K112" s="154" t="s">
        <v>527</v>
      </c>
      <c r="L112" s="154">
        <v>1346</v>
      </c>
      <c r="N112" s="154">
        <v>1009</v>
      </c>
      <c r="O112" s="154" t="s">
        <v>502</v>
      </c>
      <c r="P112" s="154" t="s">
        <v>502</v>
      </c>
      <c r="Q112" s="154">
        <v>1</v>
      </c>
      <c r="X112" s="154">
        <v>0.15</v>
      </c>
      <c r="Y112" s="154">
        <v>41.38</v>
      </c>
      <c r="Z112" s="154">
        <v>0</v>
      </c>
      <c r="AA112" s="154">
        <v>0</v>
      </c>
      <c r="AB112" s="154">
        <v>0</v>
      </c>
      <c r="AC112" s="154">
        <v>0</v>
      </c>
      <c r="AD112" s="154">
        <v>1</v>
      </c>
      <c r="AE112" s="154">
        <v>0</v>
      </c>
      <c r="AF112" s="154" t="s">
        <v>86</v>
      </c>
      <c r="AG112" s="154">
        <v>0.15</v>
      </c>
      <c r="AH112" s="154">
        <v>2</v>
      </c>
      <c r="AI112" s="154">
        <v>68315274</v>
      </c>
      <c r="AJ112" s="154">
        <v>112</v>
      </c>
      <c r="AK112" s="154">
        <v>0</v>
      </c>
      <c r="AL112" s="154">
        <v>0</v>
      </c>
      <c r="AM112" s="154">
        <v>0</v>
      </c>
      <c r="AN112" s="154">
        <v>0</v>
      </c>
      <c r="AO112" s="154">
        <v>0</v>
      </c>
      <c r="AP112" s="154">
        <v>0</v>
      </c>
      <c r="AQ112" s="154">
        <v>0</v>
      </c>
      <c r="AR112" s="154">
        <v>0</v>
      </c>
    </row>
    <row r="113" spans="1:44" x14ac:dyDescent="0.2">
      <c r="A113" s="154">
        <f>ROW(Source!A345)</f>
        <v>345</v>
      </c>
      <c r="B113" s="154">
        <v>68315275</v>
      </c>
      <c r="C113" s="154">
        <v>66523822</v>
      </c>
      <c r="D113" s="154">
        <v>65685188</v>
      </c>
      <c r="E113" s="154">
        <v>1</v>
      </c>
      <c r="F113" s="154">
        <v>1</v>
      </c>
      <c r="G113" s="154">
        <v>1</v>
      </c>
      <c r="H113" s="154">
        <v>3</v>
      </c>
      <c r="I113" s="154" t="s">
        <v>492</v>
      </c>
      <c r="J113" s="154" t="s">
        <v>1006</v>
      </c>
      <c r="K113" s="154" t="s">
        <v>493</v>
      </c>
      <c r="L113" s="154">
        <v>1302</v>
      </c>
      <c r="N113" s="154">
        <v>1003</v>
      </c>
      <c r="O113" s="154" t="s">
        <v>494</v>
      </c>
      <c r="P113" s="154" t="s">
        <v>494</v>
      </c>
      <c r="Q113" s="154">
        <v>10</v>
      </c>
      <c r="X113" s="154">
        <v>2.4E-2</v>
      </c>
      <c r="Y113" s="154">
        <v>37.71</v>
      </c>
      <c r="Z113" s="154">
        <v>0</v>
      </c>
      <c r="AA113" s="154">
        <v>0</v>
      </c>
      <c r="AB113" s="154">
        <v>0</v>
      </c>
      <c r="AC113" s="154">
        <v>0</v>
      </c>
      <c r="AD113" s="154">
        <v>1</v>
      </c>
      <c r="AE113" s="154">
        <v>0</v>
      </c>
      <c r="AF113" s="154" t="s">
        <v>86</v>
      </c>
      <c r="AG113" s="154">
        <v>2.4E-2</v>
      </c>
      <c r="AH113" s="154">
        <v>2</v>
      </c>
      <c r="AI113" s="154">
        <v>68315275</v>
      </c>
      <c r="AJ113" s="154">
        <v>113</v>
      </c>
      <c r="AK113" s="154">
        <v>0</v>
      </c>
      <c r="AL113" s="154">
        <v>0</v>
      </c>
      <c r="AM113" s="154">
        <v>0</v>
      </c>
      <c r="AN113" s="154">
        <v>0</v>
      </c>
      <c r="AO113" s="154">
        <v>0</v>
      </c>
      <c r="AP113" s="154">
        <v>0</v>
      </c>
      <c r="AQ113" s="154">
        <v>0</v>
      </c>
      <c r="AR113" s="154">
        <v>0</v>
      </c>
    </row>
    <row r="114" spans="1:44" x14ac:dyDescent="0.2">
      <c r="A114" s="154">
        <f>ROW(Source!A345)</f>
        <v>345</v>
      </c>
      <c r="B114" s="154">
        <v>68315276</v>
      </c>
      <c r="C114" s="154">
        <v>66523822</v>
      </c>
      <c r="D114" s="154">
        <v>65616698</v>
      </c>
      <c r="E114" s="154">
        <v>117</v>
      </c>
      <c r="F114" s="154">
        <v>1</v>
      </c>
      <c r="G114" s="154">
        <v>1</v>
      </c>
      <c r="H114" s="154">
        <v>3</v>
      </c>
      <c r="I114" s="154" t="s">
        <v>791</v>
      </c>
      <c r="J114" s="154" t="s">
        <v>86</v>
      </c>
      <c r="K114" s="154" t="s">
        <v>792</v>
      </c>
      <c r="L114" s="154">
        <v>3277935</v>
      </c>
      <c r="N114" s="154">
        <v>1013</v>
      </c>
      <c r="O114" s="154" t="s">
        <v>431</v>
      </c>
      <c r="P114" s="154" t="s">
        <v>431</v>
      </c>
      <c r="Q114" s="154">
        <v>1</v>
      </c>
      <c r="X114" s="154">
        <v>2</v>
      </c>
      <c r="Y114" s="154">
        <v>0</v>
      </c>
      <c r="Z114" s="154">
        <v>0</v>
      </c>
      <c r="AA114" s="154">
        <v>0</v>
      </c>
      <c r="AB114" s="154">
        <v>0</v>
      </c>
      <c r="AC114" s="154">
        <v>0</v>
      </c>
      <c r="AD114" s="154">
        <v>0</v>
      </c>
      <c r="AE114" s="154">
        <v>0</v>
      </c>
      <c r="AF114" s="154" t="s">
        <v>86</v>
      </c>
      <c r="AG114" s="154">
        <v>2</v>
      </c>
      <c r="AH114" s="154">
        <v>2</v>
      </c>
      <c r="AI114" s="154">
        <v>68315276</v>
      </c>
      <c r="AJ114" s="154">
        <v>114</v>
      </c>
      <c r="AK114" s="154">
        <v>0</v>
      </c>
      <c r="AL114" s="154">
        <v>0</v>
      </c>
      <c r="AM114" s="154">
        <v>0</v>
      </c>
      <c r="AN114" s="154">
        <v>0</v>
      </c>
      <c r="AO114" s="154">
        <v>0</v>
      </c>
      <c r="AP114" s="154">
        <v>0</v>
      </c>
      <c r="AQ114" s="154">
        <v>0</v>
      </c>
      <c r="AR114" s="154">
        <v>0</v>
      </c>
    </row>
    <row r="115" spans="1:44" x14ac:dyDescent="0.2">
      <c r="A115" s="154">
        <f>ROW(Source!A417)</f>
        <v>417</v>
      </c>
      <c r="B115" s="154">
        <v>68315278</v>
      </c>
      <c r="C115" s="154">
        <v>66524475</v>
      </c>
      <c r="D115" s="154">
        <v>65610670</v>
      </c>
      <c r="E115" s="154">
        <v>117</v>
      </c>
      <c r="F115" s="154">
        <v>1</v>
      </c>
      <c r="G115" s="154">
        <v>1</v>
      </c>
      <c r="H115" s="154">
        <v>1</v>
      </c>
      <c r="I115" s="154" t="s">
        <v>583</v>
      </c>
      <c r="J115" s="154" t="s">
        <v>86</v>
      </c>
      <c r="K115" s="154" t="s">
        <v>584</v>
      </c>
      <c r="L115" s="154">
        <v>1191</v>
      </c>
      <c r="N115" s="154">
        <v>1013</v>
      </c>
      <c r="O115" s="154" t="s">
        <v>406</v>
      </c>
      <c r="P115" s="154" t="s">
        <v>406</v>
      </c>
      <c r="Q115" s="154">
        <v>1</v>
      </c>
      <c r="X115" s="154">
        <v>35.64</v>
      </c>
      <c r="Y115" s="154">
        <v>0</v>
      </c>
      <c r="Z115" s="154">
        <v>0</v>
      </c>
      <c r="AA115" s="154">
        <v>0</v>
      </c>
      <c r="AB115" s="154">
        <v>451.21</v>
      </c>
      <c r="AC115" s="154">
        <v>0</v>
      </c>
      <c r="AD115" s="154">
        <v>1</v>
      </c>
      <c r="AE115" s="154">
        <v>1</v>
      </c>
      <c r="AF115" s="154" t="s">
        <v>86</v>
      </c>
      <c r="AG115" s="154">
        <v>35.64</v>
      </c>
      <c r="AH115" s="154">
        <v>2</v>
      </c>
      <c r="AI115" s="154">
        <v>68315278</v>
      </c>
      <c r="AJ115" s="154">
        <v>115</v>
      </c>
      <c r="AK115" s="154">
        <v>0</v>
      </c>
      <c r="AL115" s="154">
        <v>0</v>
      </c>
      <c r="AM115" s="154">
        <v>0</v>
      </c>
      <c r="AN115" s="154">
        <v>0</v>
      </c>
      <c r="AO115" s="154">
        <v>0</v>
      </c>
      <c r="AP115" s="154">
        <v>0</v>
      </c>
      <c r="AQ115" s="154">
        <v>0</v>
      </c>
      <c r="AR115" s="154">
        <v>0</v>
      </c>
    </row>
    <row r="116" spans="1:44" x14ac:dyDescent="0.2">
      <c r="A116" s="154">
        <f>ROW(Source!A417)</f>
        <v>417</v>
      </c>
      <c r="B116" s="154">
        <v>68315279</v>
      </c>
      <c r="C116" s="154">
        <v>66524475</v>
      </c>
      <c r="D116" s="154">
        <v>65610864</v>
      </c>
      <c r="E116" s="154">
        <v>117</v>
      </c>
      <c r="F116" s="154">
        <v>1</v>
      </c>
      <c r="G116" s="154">
        <v>1</v>
      </c>
      <c r="H116" s="154">
        <v>1</v>
      </c>
      <c r="I116" s="154" t="s">
        <v>1000</v>
      </c>
      <c r="J116" s="154" t="s">
        <v>86</v>
      </c>
      <c r="K116" s="154" t="s">
        <v>1001</v>
      </c>
      <c r="L116" s="154">
        <v>1191</v>
      </c>
      <c r="N116" s="154">
        <v>1013</v>
      </c>
      <c r="O116" s="154" t="s">
        <v>406</v>
      </c>
      <c r="P116" s="154" t="s">
        <v>406</v>
      </c>
      <c r="Q116" s="154">
        <v>1</v>
      </c>
      <c r="X116" s="154">
        <v>22.48</v>
      </c>
      <c r="Y116" s="154">
        <v>0</v>
      </c>
      <c r="Z116" s="154">
        <v>0</v>
      </c>
      <c r="AA116" s="154">
        <v>0</v>
      </c>
      <c r="AB116" s="154">
        <v>0</v>
      </c>
      <c r="AC116" s="154">
        <v>0</v>
      </c>
      <c r="AD116" s="154">
        <v>1</v>
      </c>
      <c r="AE116" s="154">
        <v>2</v>
      </c>
      <c r="AF116" s="154" t="s">
        <v>86</v>
      </c>
      <c r="AG116" s="154">
        <v>22.48</v>
      </c>
      <c r="AH116" s="154">
        <v>2</v>
      </c>
      <c r="AI116" s="154">
        <v>68315279</v>
      </c>
      <c r="AJ116" s="154">
        <v>116</v>
      </c>
      <c r="AK116" s="154">
        <v>0</v>
      </c>
      <c r="AL116" s="154">
        <v>0</v>
      </c>
      <c r="AM116" s="154">
        <v>0</v>
      </c>
      <c r="AN116" s="154">
        <v>0</v>
      </c>
      <c r="AO116" s="154">
        <v>0</v>
      </c>
      <c r="AP116" s="154">
        <v>0</v>
      </c>
      <c r="AQ116" s="154">
        <v>0</v>
      </c>
      <c r="AR116" s="154">
        <v>0</v>
      </c>
    </row>
    <row r="117" spans="1:44" x14ac:dyDescent="0.2">
      <c r="A117" s="154">
        <f>ROW(Source!A417)</f>
        <v>417</v>
      </c>
      <c r="B117" s="154">
        <v>68315280</v>
      </c>
      <c r="C117" s="154">
        <v>66524475</v>
      </c>
      <c r="D117" s="154">
        <v>65617240</v>
      </c>
      <c r="E117" s="154">
        <v>1</v>
      </c>
      <c r="F117" s="154">
        <v>1</v>
      </c>
      <c r="G117" s="154">
        <v>1</v>
      </c>
      <c r="H117" s="154">
        <v>2</v>
      </c>
      <c r="I117" s="154" t="s">
        <v>585</v>
      </c>
      <c r="J117" s="154" t="s">
        <v>1021</v>
      </c>
      <c r="K117" s="154" t="s">
        <v>586</v>
      </c>
      <c r="L117" s="154">
        <v>1368</v>
      </c>
      <c r="N117" s="154">
        <v>1011</v>
      </c>
      <c r="O117" s="154" t="s">
        <v>473</v>
      </c>
      <c r="P117" s="154" t="s">
        <v>473</v>
      </c>
      <c r="Q117" s="154">
        <v>1</v>
      </c>
      <c r="X117" s="154">
        <v>10.93</v>
      </c>
      <c r="Y117" s="154">
        <v>0</v>
      </c>
      <c r="Z117" s="154">
        <v>2088.77</v>
      </c>
      <c r="AA117" s="154">
        <v>583.91999999999996</v>
      </c>
      <c r="AB117" s="154">
        <v>0</v>
      </c>
      <c r="AC117" s="154">
        <v>0</v>
      </c>
      <c r="AD117" s="154">
        <v>1</v>
      </c>
      <c r="AE117" s="154">
        <v>0</v>
      </c>
      <c r="AF117" s="154" t="s">
        <v>86</v>
      </c>
      <c r="AG117" s="154">
        <v>10.93</v>
      </c>
      <c r="AH117" s="154">
        <v>2</v>
      </c>
      <c r="AI117" s="154">
        <v>68315280</v>
      </c>
      <c r="AJ117" s="154">
        <v>117</v>
      </c>
      <c r="AK117" s="154">
        <v>0</v>
      </c>
      <c r="AL117" s="154">
        <v>0</v>
      </c>
      <c r="AM117" s="154">
        <v>0</v>
      </c>
      <c r="AN117" s="154">
        <v>0</v>
      </c>
      <c r="AO117" s="154">
        <v>0</v>
      </c>
      <c r="AP117" s="154">
        <v>0</v>
      </c>
      <c r="AQ117" s="154">
        <v>0</v>
      </c>
      <c r="AR117" s="154">
        <v>0</v>
      </c>
    </row>
    <row r="118" spans="1:44" x14ac:dyDescent="0.2">
      <c r="A118" s="154">
        <f>ROW(Source!A417)</f>
        <v>417</v>
      </c>
      <c r="B118" s="154">
        <v>68315281</v>
      </c>
      <c r="C118" s="154">
        <v>66524475</v>
      </c>
      <c r="D118" s="154">
        <v>65618241</v>
      </c>
      <c r="E118" s="154">
        <v>1</v>
      </c>
      <c r="F118" s="154">
        <v>1</v>
      </c>
      <c r="G118" s="154">
        <v>1</v>
      </c>
      <c r="H118" s="154">
        <v>2</v>
      </c>
      <c r="I118" s="154" t="s">
        <v>589</v>
      </c>
      <c r="J118" s="154" t="s">
        <v>1022</v>
      </c>
      <c r="K118" s="154" t="s">
        <v>590</v>
      </c>
      <c r="L118" s="154">
        <v>1368</v>
      </c>
      <c r="N118" s="154">
        <v>1011</v>
      </c>
      <c r="O118" s="154" t="s">
        <v>473</v>
      </c>
      <c r="P118" s="154" t="s">
        <v>473</v>
      </c>
      <c r="Q118" s="154">
        <v>1</v>
      </c>
      <c r="X118" s="154">
        <v>10.74</v>
      </c>
      <c r="Y118" s="154">
        <v>0</v>
      </c>
      <c r="Z118" s="154">
        <v>788.55</v>
      </c>
      <c r="AA118" s="154">
        <v>583.91999999999996</v>
      </c>
      <c r="AB118" s="154">
        <v>0</v>
      </c>
      <c r="AC118" s="154">
        <v>0</v>
      </c>
      <c r="AD118" s="154">
        <v>1</v>
      </c>
      <c r="AE118" s="154">
        <v>0</v>
      </c>
      <c r="AF118" s="154" t="s">
        <v>86</v>
      </c>
      <c r="AG118" s="154">
        <v>10.74</v>
      </c>
      <c r="AH118" s="154">
        <v>2</v>
      </c>
      <c r="AI118" s="154">
        <v>68315281</v>
      </c>
      <c r="AJ118" s="154">
        <v>118</v>
      </c>
      <c r="AK118" s="154">
        <v>0</v>
      </c>
      <c r="AL118" s="154">
        <v>0</v>
      </c>
      <c r="AM118" s="154">
        <v>0</v>
      </c>
      <c r="AN118" s="154">
        <v>0</v>
      </c>
      <c r="AO118" s="154">
        <v>0</v>
      </c>
      <c r="AP118" s="154">
        <v>0</v>
      </c>
      <c r="AQ118" s="154">
        <v>0</v>
      </c>
      <c r="AR118" s="154">
        <v>0</v>
      </c>
    </row>
    <row r="119" spans="1:44" x14ac:dyDescent="0.2">
      <c r="A119" s="154">
        <f>ROW(Source!A417)</f>
        <v>417</v>
      </c>
      <c r="B119" s="154">
        <v>68315282</v>
      </c>
      <c r="C119" s="154">
        <v>66524475</v>
      </c>
      <c r="D119" s="154">
        <v>65618247</v>
      </c>
      <c r="E119" s="154">
        <v>1</v>
      </c>
      <c r="F119" s="154">
        <v>1</v>
      </c>
      <c r="G119" s="154">
        <v>1</v>
      </c>
      <c r="H119" s="154">
        <v>2</v>
      </c>
      <c r="I119" s="154" t="s">
        <v>471</v>
      </c>
      <c r="J119" s="154" t="s">
        <v>1002</v>
      </c>
      <c r="K119" s="154" t="s">
        <v>472</v>
      </c>
      <c r="L119" s="154">
        <v>1368</v>
      </c>
      <c r="N119" s="154">
        <v>1011</v>
      </c>
      <c r="O119" s="154" t="s">
        <v>473</v>
      </c>
      <c r="P119" s="154" t="s">
        <v>473</v>
      </c>
      <c r="Q119" s="154">
        <v>1</v>
      </c>
      <c r="X119" s="154">
        <v>0.81</v>
      </c>
      <c r="Y119" s="154">
        <v>0</v>
      </c>
      <c r="Z119" s="154">
        <v>477.92</v>
      </c>
      <c r="AA119" s="154">
        <v>508.09</v>
      </c>
      <c r="AB119" s="154">
        <v>0</v>
      </c>
      <c r="AC119" s="154">
        <v>0</v>
      </c>
      <c r="AD119" s="154">
        <v>1</v>
      </c>
      <c r="AE119" s="154">
        <v>0</v>
      </c>
      <c r="AF119" s="154" t="s">
        <v>86</v>
      </c>
      <c r="AG119" s="154">
        <v>0.81</v>
      </c>
      <c r="AH119" s="154">
        <v>2</v>
      </c>
      <c r="AI119" s="154">
        <v>68315282</v>
      </c>
      <c r="AJ119" s="154">
        <v>119</v>
      </c>
      <c r="AK119" s="154">
        <v>0</v>
      </c>
      <c r="AL119" s="154">
        <v>0</v>
      </c>
      <c r="AM119" s="154">
        <v>0</v>
      </c>
      <c r="AN119" s="154">
        <v>0</v>
      </c>
      <c r="AO119" s="154">
        <v>0</v>
      </c>
      <c r="AP119" s="154">
        <v>0</v>
      </c>
      <c r="AQ119" s="154">
        <v>0</v>
      </c>
      <c r="AR119" s="154">
        <v>0</v>
      </c>
    </row>
    <row r="120" spans="1:44" x14ac:dyDescent="0.2">
      <c r="A120" s="154">
        <f>ROW(Source!A417)</f>
        <v>417</v>
      </c>
      <c r="B120" s="154">
        <v>68315283</v>
      </c>
      <c r="C120" s="154">
        <v>66524475</v>
      </c>
      <c r="D120" s="154">
        <v>65612009</v>
      </c>
      <c r="E120" s="154">
        <v>117</v>
      </c>
      <c r="F120" s="154">
        <v>1</v>
      </c>
      <c r="G120" s="154">
        <v>1</v>
      </c>
      <c r="H120" s="154">
        <v>3</v>
      </c>
      <c r="I120" s="154" t="s">
        <v>860</v>
      </c>
      <c r="J120" s="154" t="s">
        <v>86</v>
      </c>
      <c r="K120" s="154" t="s">
        <v>861</v>
      </c>
      <c r="L120" s="154">
        <v>1339</v>
      </c>
      <c r="N120" s="154">
        <v>1007</v>
      </c>
      <c r="O120" s="154" t="s">
        <v>569</v>
      </c>
      <c r="P120" s="154" t="s">
        <v>569</v>
      </c>
      <c r="Q120" s="154">
        <v>1</v>
      </c>
      <c r="X120" s="154">
        <v>6.34</v>
      </c>
      <c r="Y120" s="154">
        <v>0</v>
      </c>
      <c r="Z120" s="154">
        <v>0</v>
      </c>
      <c r="AA120" s="154">
        <v>0</v>
      </c>
      <c r="AB120" s="154">
        <v>0</v>
      </c>
      <c r="AC120" s="154">
        <v>0</v>
      </c>
      <c r="AD120" s="154">
        <v>0</v>
      </c>
      <c r="AE120" s="154">
        <v>0</v>
      </c>
      <c r="AF120" s="154" t="s">
        <v>86</v>
      </c>
      <c r="AG120" s="154">
        <v>6.34</v>
      </c>
      <c r="AH120" s="154">
        <v>2</v>
      </c>
      <c r="AI120" s="154">
        <v>68315283</v>
      </c>
      <c r="AJ120" s="154">
        <v>120</v>
      </c>
      <c r="AK120" s="154">
        <v>0</v>
      </c>
      <c r="AL120" s="154">
        <v>0</v>
      </c>
      <c r="AM120" s="154">
        <v>0</v>
      </c>
      <c r="AN120" s="154">
        <v>0</v>
      </c>
      <c r="AO120" s="154">
        <v>0</v>
      </c>
      <c r="AP120" s="154">
        <v>0</v>
      </c>
      <c r="AQ120" s="154">
        <v>0</v>
      </c>
      <c r="AR120" s="154">
        <v>0</v>
      </c>
    </row>
    <row r="121" spans="1:44" x14ac:dyDescent="0.2">
      <c r="A121" s="154">
        <f>ROW(Source!A417)</f>
        <v>417</v>
      </c>
      <c r="B121" s="154">
        <v>68315284</v>
      </c>
      <c r="C121" s="154">
        <v>66524475</v>
      </c>
      <c r="D121" s="154">
        <v>65613039</v>
      </c>
      <c r="E121" s="154">
        <v>117</v>
      </c>
      <c r="F121" s="154">
        <v>1</v>
      </c>
      <c r="G121" s="154">
        <v>1</v>
      </c>
      <c r="H121" s="154">
        <v>3</v>
      </c>
      <c r="I121" s="154" t="s">
        <v>862</v>
      </c>
      <c r="J121" s="154" t="s">
        <v>86</v>
      </c>
      <c r="K121" s="154" t="s">
        <v>863</v>
      </c>
      <c r="L121" s="154">
        <v>1371</v>
      </c>
      <c r="N121" s="154">
        <v>1013</v>
      </c>
      <c r="O121" s="154" t="s">
        <v>538</v>
      </c>
      <c r="P121" s="154" t="s">
        <v>538</v>
      </c>
      <c r="Q121" s="154">
        <v>1</v>
      </c>
      <c r="X121" s="154">
        <v>100</v>
      </c>
      <c r="Y121" s="154">
        <v>0</v>
      </c>
      <c r="Z121" s="154">
        <v>0</v>
      </c>
      <c r="AA121" s="154">
        <v>0</v>
      </c>
      <c r="AB121" s="154">
        <v>0</v>
      </c>
      <c r="AC121" s="154">
        <v>0</v>
      </c>
      <c r="AD121" s="154">
        <v>0</v>
      </c>
      <c r="AE121" s="154">
        <v>0</v>
      </c>
      <c r="AF121" s="154" t="s">
        <v>86</v>
      </c>
      <c r="AG121" s="154">
        <v>100</v>
      </c>
      <c r="AH121" s="154">
        <v>2</v>
      </c>
      <c r="AI121" s="154">
        <v>68315284</v>
      </c>
      <c r="AJ121" s="154">
        <v>121</v>
      </c>
      <c r="AK121" s="154">
        <v>0</v>
      </c>
      <c r="AL121" s="154">
        <v>0</v>
      </c>
      <c r="AM121" s="154">
        <v>0</v>
      </c>
      <c r="AN121" s="154">
        <v>0</v>
      </c>
      <c r="AO121" s="154">
        <v>0</v>
      </c>
      <c r="AP121" s="154">
        <v>0</v>
      </c>
      <c r="AQ121" s="154">
        <v>0</v>
      </c>
      <c r="AR121" s="154">
        <v>0</v>
      </c>
    </row>
    <row r="122" spans="1:44" x14ac:dyDescent="0.2">
      <c r="A122" s="154">
        <f>ROW(Source!A417)</f>
        <v>417</v>
      </c>
      <c r="B122" s="154">
        <v>68315285</v>
      </c>
      <c r="C122" s="154">
        <v>66524475</v>
      </c>
      <c r="D122" s="154">
        <v>65695895</v>
      </c>
      <c r="E122" s="154">
        <v>1</v>
      </c>
      <c r="F122" s="154">
        <v>1</v>
      </c>
      <c r="G122" s="154">
        <v>1</v>
      </c>
      <c r="H122" s="154">
        <v>3</v>
      </c>
      <c r="I122" s="154" t="s">
        <v>591</v>
      </c>
      <c r="J122" s="154" t="s">
        <v>1023</v>
      </c>
      <c r="K122" s="154" t="s">
        <v>592</v>
      </c>
      <c r="L122" s="154">
        <v>1339</v>
      </c>
      <c r="N122" s="154">
        <v>1007</v>
      </c>
      <c r="O122" s="154" t="s">
        <v>569</v>
      </c>
      <c r="P122" s="154" t="s">
        <v>569</v>
      </c>
      <c r="Q122" s="154">
        <v>1</v>
      </c>
      <c r="X122" s="154">
        <v>0.13975000000000001</v>
      </c>
      <c r="Y122" s="154">
        <v>39263.81</v>
      </c>
      <c r="Z122" s="154">
        <v>0</v>
      </c>
      <c r="AA122" s="154">
        <v>0</v>
      </c>
      <c r="AB122" s="154">
        <v>0</v>
      </c>
      <c r="AC122" s="154">
        <v>0</v>
      </c>
      <c r="AD122" s="154">
        <v>1</v>
      </c>
      <c r="AE122" s="154">
        <v>0</v>
      </c>
      <c r="AF122" s="154" t="s">
        <v>86</v>
      </c>
      <c r="AG122" s="154">
        <v>0.13975000000000001</v>
      </c>
      <c r="AH122" s="154">
        <v>2</v>
      </c>
      <c r="AI122" s="154">
        <v>68315285</v>
      </c>
      <c r="AJ122" s="154">
        <v>122</v>
      </c>
      <c r="AK122" s="154">
        <v>0</v>
      </c>
      <c r="AL122" s="154">
        <v>0</v>
      </c>
      <c r="AM122" s="154">
        <v>0</v>
      </c>
      <c r="AN122" s="154">
        <v>0</v>
      </c>
      <c r="AO122" s="154">
        <v>0</v>
      </c>
      <c r="AP122" s="154">
        <v>0</v>
      </c>
      <c r="AQ122" s="154">
        <v>0</v>
      </c>
      <c r="AR122" s="154">
        <v>0</v>
      </c>
    </row>
    <row r="123" spans="1:44" x14ac:dyDescent="0.2">
      <c r="A123" s="154">
        <f>ROW(Source!A421)</f>
        <v>421</v>
      </c>
      <c r="B123" s="154">
        <v>68315288</v>
      </c>
      <c r="C123" s="154">
        <v>66524517</v>
      </c>
      <c r="D123" s="154">
        <v>65610822</v>
      </c>
      <c r="E123" s="154">
        <v>117</v>
      </c>
      <c r="F123" s="154">
        <v>1</v>
      </c>
      <c r="G123" s="154">
        <v>1</v>
      </c>
      <c r="H123" s="154">
        <v>1</v>
      </c>
      <c r="I123" s="154" t="s">
        <v>515</v>
      </c>
      <c r="J123" s="154" t="s">
        <v>86</v>
      </c>
      <c r="K123" s="154" t="s">
        <v>516</v>
      </c>
      <c r="L123" s="154">
        <v>1369</v>
      </c>
      <c r="N123" s="154">
        <v>1013</v>
      </c>
      <c r="O123" s="154" t="s">
        <v>517</v>
      </c>
      <c r="P123" s="154" t="s">
        <v>517</v>
      </c>
      <c r="Q123" s="154">
        <v>1</v>
      </c>
      <c r="X123" s="154">
        <v>0.02</v>
      </c>
      <c r="Y123" s="154">
        <v>0</v>
      </c>
      <c r="Z123" s="154">
        <v>0</v>
      </c>
      <c r="AA123" s="154">
        <v>0</v>
      </c>
      <c r="AB123" s="154">
        <v>413.3</v>
      </c>
      <c r="AC123" s="154">
        <v>0</v>
      </c>
      <c r="AD123" s="154">
        <v>1</v>
      </c>
      <c r="AE123" s="154">
        <v>1</v>
      </c>
      <c r="AF123" s="154" t="s">
        <v>86</v>
      </c>
      <c r="AG123" s="154">
        <v>0.02</v>
      </c>
      <c r="AH123" s="154">
        <v>2</v>
      </c>
      <c r="AI123" s="154">
        <v>68315288</v>
      </c>
      <c r="AJ123" s="154">
        <v>123</v>
      </c>
      <c r="AK123" s="154">
        <v>0</v>
      </c>
      <c r="AL123" s="154">
        <v>0</v>
      </c>
      <c r="AM123" s="154">
        <v>0</v>
      </c>
      <c r="AN123" s="154">
        <v>0</v>
      </c>
      <c r="AO123" s="154">
        <v>0</v>
      </c>
      <c r="AP123" s="154">
        <v>0</v>
      </c>
      <c r="AQ123" s="154">
        <v>0</v>
      </c>
      <c r="AR123" s="154">
        <v>0</v>
      </c>
    </row>
    <row r="124" spans="1:44" x14ac:dyDescent="0.2">
      <c r="A124" s="154">
        <f>ROW(Source!A421)</f>
        <v>421</v>
      </c>
      <c r="B124" s="154">
        <v>68315289</v>
      </c>
      <c r="C124" s="154">
        <v>66524517</v>
      </c>
      <c r="D124" s="154">
        <v>65610824</v>
      </c>
      <c r="E124" s="154">
        <v>117</v>
      </c>
      <c r="F124" s="154">
        <v>1</v>
      </c>
      <c r="G124" s="154">
        <v>1</v>
      </c>
      <c r="H124" s="154">
        <v>1</v>
      </c>
      <c r="I124" s="154" t="s">
        <v>598</v>
      </c>
      <c r="J124" s="154" t="s">
        <v>86</v>
      </c>
      <c r="K124" s="154" t="s">
        <v>599</v>
      </c>
      <c r="L124" s="154">
        <v>1369</v>
      </c>
      <c r="N124" s="154">
        <v>1013</v>
      </c>
      <c r="O124" s="154" t="s">
        <v>517</v>
      </c>
      <c r="P124" s="154" t="s">
        <v>517</v>
      </c>
      <c r="Q124" s="154">
        <v>1</v>
      </c>
      <c r="X124" s="154">
        <v>10.75</v>
      </c>
      <c r="Y124" s="154">
        <v>0</v>
      </c>
      <c r="Z124" s="154">
        <v>0</v>
      </c>
      <c r="AA124" s="154">
        <v>0</v>
      </c>
      <c r="AB124" s="154">
        <v>451.21</v>
      </c>
      <c r="AC124" s="154">
        <v>0</v>
      </c>
      <c r="AD124" s="154">
        <v>1</v>
      </c>
      <c r="AE124" s="154">
        <v>1</v>
      </c>
      <c r="AF124" s="154" t="s">
        <v>86</v>
      </c>
      <c r="AG124" s="154">
        <v>10.75</v>
      </c>
      <c r="AH124" s="154">
        <v>2</v>
      </c>
      <c r="AI124" s="154">
        <v>68315289</v>
      </c>
      <c r="AJ124" s="154">
        <v>124</v>
      </c>
      <c r="AK124" s="154">
        <v>0</v>
      </c>
      <c r="AL124" s="154">
        <v>0</v>
      </c>
      <c r="AM124" s="154">
        <v>0</v>
      </c>
      <c r="AN124" s="154">
        <v>0</v>
      </c>
      <c r="AO124" s="154">
        <v>0</v>
      </c>
      <c r="AP124" s="154">
        <v>0</v>
      </c>
      <c r="AQ124" s="154">
        <v>0</v>
      </c>
      <c r="AR124" s="154">
        <v>0</v>
      </c>
    </row>
    <row r="125" spans="1:44" x14ac:dyDescent="0.2">
      <c r="A125" s="154">
        <f>ROW(Source!A421)</f>
        <v>421</v>
      </c>
      <c r="B125" s="154">
        <v>68315290</v>
      </c>
      <c r="C125" s="154">
        <v>66524517</v>
      </c>
      <c r="D125" s="154">
        <v>65610828</v>
      </c>
      <c r="E125" s="154">
        <v>117</v>
      </c>
      <c r="F125" s="154">
        <v>1</v>
      </c>
      <c r="G125" s="154">
        <v>1</v>
      </c>
      <c r="H125" s="154">
        <v>1</v>
      </c>
      <c r="I125" s="154" t="s">
        <v>518</v>
      </c>
      <c r="J125" s="154" t="s">
        <v>86</v>
      </c>
      <c r="K125" s="154" t="s">
        <v>519</v>
      </c>
      <c r="L125" s="154">
        <v>1369</v>
      </c>
      <c r="N125" s="154">
        <v>1013</v>
      </c>
      <c r="O125" s="154" t="s">
        <v>517</v>
      </c>
      <c r="P125" s="154" t="s">
        <v>517</v>
      </c>
      <c r="Q125" s="154">
        <v>1</v>
      </c>
      <c r="X125" s="154">
        <v>4.83</v>
      </c>
      <c r="Y125" s="154">
        <v>0</v>
      </c>
      <c r="Z125" s="154">
        <v>0</v>
      </c>
      <c r="AA125" s="154">
        <v>0</v>
      </c>
      <c r="AB125" s="154">
        <v>508.09</v>
      </c>
      <c r="AC125" s="154">
        <v>0</v>
      </c>
      <c r="AD125" s="154">
        <v>1</v>
      </c>
      <c r="AE125" s="154">
        <v>1</v>
      </c>
      <c r="AF125" s="154" t="s">
        <v>86</v>
      </c>
      <c r="AG125" s="154">
        <v>4.83</v>
      </c>
      <c r="AH125" s="154">
        <v>2</v>
      </c>
      <c r="AI125" s="154">
        <v>68315290</v>
      </c>
      <c r="AJ125" s="154">
        <v>125</v>
      </c>
      <c r="AK125" s="154">
        <v>0</v>
      </c>
      <c r="AL125" s="154">
        <v>0</v>
      </c>
      <c r="AM125" s="154">
        <v>0</v>
      </c>
      <c r="AN125" s="154">
        <v>0</v>
      </c>
      <c r="AO125" s="154">
        <v>0</v>
      </c>
      <c r="AP125" s="154">
        <v>0</v>
      </c>
      <c r="AQ125" s="154">
        <v>0</v>
      </c>
      <c r="AR125" s="154">
        <v>0</v>
      </c>
    </row>
    <row r="126" spans="1:44" x14ac:dyDescent="0.2">
      <c r="A126" s="154">
        <f>ROW(Source!A421)</f>
        <v>421</v>
      </c>
      <c r="B126" s="154">
        <v>68315291</v>
      </c>
      <c r="C126" s="154">
        <v>66524517</v>
      </c>
      <c r="D126" s="154">
        <v>65610864</v>
      </c>
      <c r="E126" s="154">
        <v>117</v>
      </c>
      <c r="F126" s="154">
        <v>1</v>
      </c>
      <c r="G126" s="154">
        <v>1</v>
      </c>
      <c r="H126" s="154">
        <v>1</v>
      </c>
      <c r="I126" s="154" t="s">
        <v>1000</v>
      </c>
      <c r="J126" s="154" t="s">
        <v>86</v>
      </c>
      <c r="K126" s="154" t="s">
        <v>1001</v>
      </c>
      <c r="L126" s="154">
        <v>1191</v>
      </c>
      <c r="N126" s="154">
        <v>1013</v>
      </c>
      <c r="O126" s="154" t="s">
        <v>406</v>
      </c>
      <c r="P126" s="154" t="s">
        <v>406</v>
      </c>
      <c r="Q126" s="154">
        <v>1</v>
      </c>
      <c r="X126" s="154">
        <v>0.01</v>
      </c>
      <c r="Y126" s="154">
        <v>0</v>
      </c>
      <c r="Z126" s="154">
        <v>0</v>
      </c>
      <c r="AA126" s="154">
        <v>0</v>
      </c>
      <c r="AB126" s="154">
        <v>0</v>
      </c>
      <c r="AC126" s="154">
        <v>0</v>
      </c>
      <c r="AD126" s="154">
        <v>1</v>
      </c>
      <c r="AE126" s="154">
        <v>2</v>
      </c>
      <c r="AF126" s="154" t="s">
        <v>86</v>
      </c>
      <c r="AG126" s="154">
        <v>0.01</v>
      </c>
      <c r="AH126" s="154">
        <v>2</v>
      </c>
      <c r="AI126" s="154">
        <v>68315291</v>
      </c>
      <c r="AJ126" s="154">
        <v>126</v>
      </c>
      <c r="AK126" s="154">
        <v>0</v>
      </c>
      <c r="AL126" s="154">
        <v>0</v>
      </c>
      <c r="AM126" s="154">
        <v>0</v>
      </c>
      <c r="AN126" s="154">
        <v>0</v>
      </c>
      <c r="AO126" s="154">
        <v>0</v>
      </c>
      <c r="AP126" s="154">
        <v>0</v>
      </c>
      <c r="AQ126" s="154">
        <v>0</v>
      </c>
      <c r="AR126" s="154">
        <v>0</v>
      </c>
    </row>
    <row r="127" spans="1:44" x14ac:dyDescent="0.2">
      <c r="A127" s="154">
        <f>ROW(Source!A421)</f>
        <v>421</v>
      </c>
      <c r="B127" s="154">
        <v>68315292</v>
      </c>
      <c r="C127" s="154">
        <v>66524517</v>
      </c>
      <c r="D127" s="154">
        <v>65618247</v>
      </c>
      <c r="E127" s="154">
        <v>1</v>
      </c>
      <c r="F127" s="154">
        <v>1</v>
      </c>
      <c r="G127" s="154">
        <v>1</v>
      </c>
      <c r="H127" s="154">
        <v>2</v>
      </c>
      <c r="I127" s="154" t="s">
        <v>471</v>
      </c>
      <c r="J127" s="154" t="s">
        <v>1002</v>
      </c>
      <c r="K127" s="154" t="s">
        <v>472</v>
      </c>
      <c r="L127" s="154">
        <v>1368</v>
      </c>
      <c r="N127" s="154">
        <v>1011</v>
      </c>
      <c r="O127" s="154" t="s">
        <v>473</v>
      </c>
      <c r="P127" s="154" t="s">
        <v>473</v>
      </c>
      <c r="Q127" s="154">
        <v>1</v>
      </c>
      <c r="X127" s="154">
        <v>0.01</v>
      </c>
      <c r="Y127" s="154">
        <v>0</v>
      </c>
      <c r="Z127" s="154">
        <v>477.92</v>
      </c>
      <c r="AA127" s="154">
        <v>508.09</v>
      </c>
      <c r="AB127" s="154">
        <v>0</v>
      </c>
      <c r="AC127" s="154">
        <v>0</v>
      </c>
      <c r="AD127" s="154">
        <v>1</v>
      </c>
      <c r="AE127" s="154">
        <v>0</v>
      </c>
      <c r="AF127" s="154" t="s">
        <v>86</v>
      </c>
      <c r="AG127" s="154">
        <v>0.01</v>
      </c>
      <c r="AH127" s="154">
        <v>2</v>
      </c>
      <c r="AI127" s="154">
        <v>68315292</v>
      </c>
      <c r="AJ127" s="154">
        <v>127</v>
      </c>
      <c r="AK127" s="154">
        <v>0</v>
      </c>
      <c r="AL127" s="154">
        <v>0</v>
      </c>
      <c r="AM127" s="154">
        <v>0</v>
      </c>
      <c r="AN127" s="154">
        <v>0</v>
      </c>
      <c r="AO127" s="154">
        <v>0</v>
      </c>
      <c r="AP127" s="154">
        <v>0</v>
      </c>
      <c r="AQ127" s="154">
        <v>0</v>
      </c>
      <c r="AR127" s="154">
        <v>0</v>
      </c>
    </row>
    <row r="128" spans="1:44" x14ac:dyDescent="0.2">
      <c r="A128" s="154">
        <f>ROW(Source!A421)</f>
        <v>421</v>
      </c>
      <c r="B128" s="154">
        <v>68315293</v>
      </c>
      <c r="C128" s="154">
        <v>66524517</v>
      </c>
      <c r="D128" s="154">
        <v>65685015</v>
      </c>
      <c r="E128" s="154">
        <v>1</v>
      </c>
      <c r="F128" s="154">
        <v>1</v>
      </c>
      <c r="G128" s="154">
        <v>1</v>
      </c>
      <c r="H128" s="154">
        <v>3</v>
      </c>
      <c r="I128" s="154" t="s">
        <v>600</v>
      </c>
      <c r="J128" s="154" t="s">
        <v>1024</v>
      </c>
      <c r="K128" s="154" t="s">
        <v>601</v>
      </c>
      <c r="L128" s="154">
        <v>1383</v>
      </c>
      <c r="N128" s="154">
        <v>1013</v>
      </c>
      <c r="O128" s="154" t="s">
        <v>602</v>
      </c>
      <c r="P128" s="154" t="s">
        <v>602</v>
      </c>
      <c r="Q128" s="154">
        <v>1</v>
      </c>
      <c r="X128" s="154">
        <v>4.42</v>
      </c>
      <c r="Y128" s="154">
        <v>5.89</v>
      </c>
      <c r="Z128" s="154">
        <v>0</v>
      </c>
      <c r="AA128" s="154">
        <v>0</v>
      </c>
      <c r="AB128" s="154">
        <v>0</v>
      </c>
      <c r="AC128" s="154">
        <v>0</v>
      </c>
      <c r="AD128" s="154">
        <v>1</v>
      </c>
      <c r="AE128" s="154">
        <v>0</v>
      </c>
      <c r="AF128" s="154" t="s">
        <v>86</v>
      </c>
      <c r="AG128" s="154">
        <v>4.42</v>
      </c>
      <c r="AH128" s="154">
        <v>2</v>
      </c>
      <c r="AI128" s="154">
        <v>68315293</v>
      </c>
      <c r="AJ128" s="154">
        <v>128</v>
      </c>
      <c r="AK128" s="154">
        <v>0</v>
      </c>
      <c r="AL128" s="154">
        <v>0</v>
      </c>
      <c r="AM128" s="154">
        <v>0</v>
      </c>
      <c r="AN128" s="154">
        <v>0</v>
      </c>
      <c r="AO128" s="154">
        <v>0</v>
      </c>
      <c r="AP128" s="154">
        <v>0</v>
      </c>
      <c r="AQ128" s="154">
        <v>0</v>
      </c>
      <c r="AR128" s="154">
        <v>0</v>
      </c>
    </row>
    <row r="129" spans="1:44" x14ac:dyDescent="0.2">
      <c r="A129" s="154">
        <f>ROW(Source!A421)</f>
        <v>421</v>
      </c>
      <c r="B129" s="154">
        <v>68315294</v>
      </c>
      <c r="C129" s="154">
        <v>66524517</v>
      </c>
      <c r="D129" s="154">
        <v>65686613</v>
      </c>
      <c r="E129" s="154">
        <v>1</v>
      </c>
      <c r="F129" s="154">
        <v>1</v>
      </c>
      <c r="G129" s="154">
        <v>1</v>
      </c>
      <c r="H129" s="154">
        <v>3</v>
      </c>
      <c r="I129" s="154" t="s">
        <v>603</v>
      </c>
      <c r="J129" s="154" t="s">
        <v>1025</v>
      </c>
      <c r="K129" s="154" t="s">
        <v>604</v>
      </c>
      <c r="L129" s="154">
        <v>1425</v>
      </c>
      <c r="N129" s="154">
        <v>1013</v>
      </c>
      <c r="O129" s="154" t="s">
        <v>535</v>
      </c>
      <c r="P129" s="154" t="s">
        <v>535</v>
      </c>
      <c r="Q129" s="154">
        <v>1</v>
      </c>
      <c r="X129" s="154">
        <v>2.09</v>
      </c>
      <c r="Y129" s="154">
        <v>52.34</v>
      </c>
      <c r="Z129" s="154">
        <v>0</v>
      </c>
      <c r="AA129" s="154">
        <v>0</v>
      </c>
      <c r="AB129" s="154">
        <v>0</v>
      </c>
      <c r="AC129" s="154">
        <v>0</v>
      </c>
      <c r="AD129" s="154">
        <v>1</v>
      </c>
      <c r="AE129" s="154">
        <v>0</v>
      </c>
      <c r="AF129" s="154" t="s">
        <v>86</v>
      </c>
      <c r="AG129" s="154">
        <v>2.09</v>
      </c>
      <c r="AH129" s="154">
        <v>2</v>
      </c>
      <c r="AI129" s="154">
        <v>68315294</v>
      </c>
      <c r="AJ129" s="154">
        <v>129</v>
      </c>
      <c r="AK129" s="154">
        <v>0</v>
      </c>
      <c r="AL129" s="154">
        <v>0</v>
      </c>
      <c r="AM129" s="154">
        <v>0</v>
      </c>
      <c r="AN129" s="154">
        <v>0</v>
      </c>
      <c r="AO129" s="154">
        <v>0</v>
      </c>
      <c r="AP129" s="154">
        <v>0</v>
      </c>
      <c r="AQ129" s="154">
        <v>0</v>
      </c>
      <c r="AR129" s="154">
        <v>0</v>
      </c>
    </row>
    <row r="130" spans="1:44" x14ac:dyDescent="0.2">
      <c r="A130" s="154">
        <f>ROW(Source!A421)</f>
        <v>421</v>
      </c>
      <c r="B130" s="154">
        <v>68315295</v>
      </c>
      <c r="C130" s="154">
        <v>66524517</v>
      </c>
      <c r="D130" s="154">
        <v>65616698</v>
      </c>
      <c r="E130" s="154">
        <v>117</v>
      </c>
      <c r="F130" s="154">
        <v>1</v>
      </c>
      <c r="G130" s="154">
        <v>1</v>
      </c>
      <c r="H130" s="154">
        <v>3</v>
      </c>
      <c r="I130" s="154" t="s">
        <v>791</v>
      </c>
      <c r="J130" s="154" t="s">
        <v>86</v>
      </c>
      <c r="K130" s="154" t="s">
        <v>792</v>
      </c>
      <c r="L130" s="154">
        <v>3277935</v>
      </c>
      <c r="N130" s="154">
        <v>1013</v>
      </c>
      <c r="O130" s="154" t="s">
        <v>431</v>
      </c>
      <c r="P130" s="154" t="s">
        <v>431</v>
      </c>
      <c r="Q130" s="154">
        <v>1</v>
      </c>
      <c r="X130" s="154">
        <v>2</v>
      </c>
      <c r="Y130" s="154">
        <v>0</v>
      </c>
      <c r="Z130" s="154">
        <v>0</v>
      </c>
      <c r="AA130" s="154">
        <v>0</v>
      </c>
      <c r="AB130" s="154">
        <v>0</v>
      </c>
      <c r="AC130" s="154">
        <v>0</v>
      </c>
      <c r="AD130" s="154">
        <v>0</v>
      </c>
      <c r="AE130" s="154">
        <v>0</v>
      </c>
      <c r="AF130" s="154" t="s">
        <v>86</v>
      </c>
      <c r="AG130" s="154">
        <v>2</v>
      </c>
      <c r="AH130" s="154">
        <v>2</v>
      </c>
      <c r="AI130" s="154">
        <v>68315295</v>
      </c>
      <c r="AJ130" s="154">
        <v>130</v>
      </c>
      <c r="AK130" s="154">
        <v>0</v>
      </c>
      <c r="AL130" s="154">
        <v>0</v>
      </c>
      <c r="AM130" s="154">
        <v>0</v>
      </c>
      <c r="AN130" s="154">
        <v>0</v>
      </c>
      <c r="AO130" s="154">
        <v>0</v>
      </c>
      <c r="AP130" s="154">
        <v>0</v>
      </c>
      <c r="AQ130" s="154">
        <v>0</v>
      </c>
      <c r="AR130" s="154">
        <v>0</v>
      </c>
    </row>
    <row r="131" spans="1:44" x14ac:dyDescent="0.2">
      <c r="A131" s="154">
        <f>ROW(Source!A425)</f>
        <v>425</v>
      </c>
      <c r="B131" s="154">
        <v>68315297</v>
      </c>
      <c r="C131" s="154">
        <v>66524553</v>
      </c>
      <c r="D131" s="154">
        <v>65610630</v>
      </c>
      <c r="E131" s="154">
        <v>117</v>
      </c>
      <c r="F131" s="154">
        <v>1</v>
      </c>
      <c r="G131" s="154">
        <v>1</v>
      </c>
      <c r="H131" s="154">
        <v>1</v>
      </c>
      <c r="I131" s="154" t="s">
        <v>425</v>
      </c>
      <c r="J131" s="154" t="s">
        <v>86</v>
      </c>
      <c r="K131" s="154" t="s">
        <v>426</v>
      </c>
      <c r="L131" s="154">
        <v>1191</v>
      </c>
      <c r="N131" s="154">
        <v>1013</v>
      </c>
      <c r="O131" s="154" t="s">
        <v>406</v>
      </c>
      <c r="P131" s="154" t="s">
        <v>406</v>
      </c>
      <c r="Q131" s="154">
        <v>1</v>
      </c>
      <c r="X131" s="154">
        <v>154</v>
      </c>
      <c r="Y131" s="154">
        <v>0</v>
      </c>
      <c r="Z131" s="154">
        <v>0</v>
      </c>
      <c r="AA131" s="154">
        <v>0</v>
      </c>
      <c r="AB131" s="154">
        <v>413.3</v>
      </c>
      <c r="AC131" s="154">
        <v>0</v>
      </c>
      <c r="AD131" s="154">
        <v>1</v>
      </c>
      <c r="AE131" s="154">
        <v>1</v>
      </c>
      <c r="AF131" s="154" t="s">
        <v>86</v>
      </c>
      <c r="AG131" s="154">
        <v>154</v>
      </c>
      <c r="AH131" s="154">
        <v>2</v>
      </c>
      <c r="AI131" s="154">
        <v>68315297</v>
      </c>
      <c r="AJ131" s="154">
        <v>131</v>
      </c>
      <c r="AK131" s="154">
        <v>0</v>
      </c>
      <c r="AL131" s="154">
        <v>0</v>
      </c>
      <c r="AM131" s="154">
        <v>0</v>
      </c>
      <c r="AN131" s="154">
        <v>0</v>
      </c>
      <c r="AO131" s="154">
        <v>0</v>
      </c>
      <c r="AP131" s="154">
        <v>0</v>
      </c>
      <c r="AQ131" s="154">
        <v>0</v>
      </c>
      <c r="AR131" s="154">
        <v>0</v>
      </c>
    </row>
    <row r="132" spans="1:44" x14ac:dyDescent="0.2">
      <c r="A132" s="154">
        <f>ROW(Source!A426)</f>
        <v>426</v>
      </c>
      <c r="B132" s="154">
        <v>68315298</v>
      </c>
      <c r="C132" s="154">
        <v>66524556</v>
      </c>
      <c r="D132" s="154">
        <v>65610620</v>
      </c>
      <c r="E132" s="154">
        <v>117</v>
      </c>
      <c r="F132" s="154">
        <v>1</v>
      </c>
      <c r="G132" s="154">
        <v>1</v>
      </c>
      <c r="H132" s="154">
        <v>1</v>
      </c>
      <c r="I132" s="154" t="s">
        <v>437</v>
      </c>
      <c r="J132" s="154" t="s">
        <v>86</v>
      </c>
      <c r="K132" s="154" t="s">
        <v>438</v>
      </c>
      <c r="L132" s="154">
        <v>1191</v>
      </c>
      <c r="N132" s="154">
        <v>1013</v>
      </c>
      <c r="O132" s="154" t="s">
        <v>406</v>
      </c>
      <c r="P132" s="154" t="s">
        <v>406</v>
      </c>
      <c r="Q132" s="154">
        <v>1</v>
      </c>
      <c r="X132" s="154">
        <v>88.5</v>
      </c>
      <c r="Y132" s="154">
        <v>0</v>
      </c>
      <c r="Z132" s="154">
        <v>0</v>
      </c>
      <c r="AA132" s="154">
        <v>0</v>
      </c>
      <c r="AB132" s="154">
        <v>396.23</v>
      </c>
      <c r="AC132" s="154">
        <v>0</v>
      </c>
      <c r="AD132" s="154">
        <v>1</v>
      </c>
      <c r="AE132" s="154">
        <v>1</v>
      </c>
      <c r="AF132" s="154" t="s">
        <v>86</v>
      </c>
      <c r="AG132" s="154">
        <v>88.5</v>
      </c>
      <c r="AH132" s="154">
        <v>2</v>
      </c>
      <c r="AI132" s="154">
        <v>68315298</v>
      </c>
      <c r="AJ132" s="154">
        <v>132</v>
      </c>
      <c r="AK132" s="154">
        <v>0</v>
      </c>
      <c r="AL132" s="154">
        <v>0</v>
      </c>
      <c r="AM132" s="154">
        <v>0</v>
      </c>
      <c r="AN132" s="154">
        <v>0</v>
      </c>
      <c r="AO132" s="154">
        <v>0</v>
      </c>
      <c r="AP132" s="154">
        <v>0</v>
      </c>
      <c r="AQ132" s="154">
        <v>0</v>
      </c>
      <c r="AR132" s="154">
        <v>0</v>
      </c>
    </row>
    <row r="133" spans="1:44" x14ac:dyDescent="0.2">
      <c r="A133" s="154">
        <f>ROW(Source!A462)</f>
        <v>462</v>
      </c>
      <c r="B133" s="154">
        <v>68315299</v>
      </c>
      <c r="C133" s="154">
        <v>66524559</v>
      </c>
      <c r="D133" s="154">
        <v>65610700</v>
      </c>
      <c r="E133" s="154">
        <v>117</v>
      </c>
      <c r="F133" s="154">
        <v>1</v>
      </c>
      <c r="G133" s="154">
        <v>1</v>
      </c>
      <c r="H133" s="154">
        <v>1</v>
      </c>
      <c r="I133" s="154" t="s">
        <v>607</v>
      </c>
      <c r="J133" s="154" t="s">
        <v>86</v>
      </c>
      <c r="K133" s="154" t="s">
        <v>608</v>
      </c>
      <c r="L133" s="154">
        <v>1191</v>
      </c>
      <c r="N133" s="154">
        <v>1013</v>
      </c>
      <c r="O133" s="154" t="s">
        <v>406</v>
      </c>
      <c r="P133" s="154" t="s">
        <v>406</v>
      </c>
      <c r="Q133" s="154">
        <v>1</v>
      </c>
      <c r="X133" s="154">
        <v>3.09</v>
      </c>
      <c r="Y133" s="154">
        <v>0</v>
      </c>
      <c r="Z133" s="154">
        <v>0</v>
      </c>
      <c r="AA133" s="154">
        <v>0</v>
      </c>
      <c r="AB133" s="154">
        <v>523.25</v>
      </c>
      <c r="AC133" s="154">
        <v>0</v>
      </c>
      <c r="AD133" s="154">
        <v>1</v>
      </c>
      <c r="AE133" s="154">
        <v>1</v>
      </c>
      <c r="AF133" s="154" t="s">
        <v>86</v>
      </c>
      <c r="AG133" s="154">
        <v>3.09</v>
      </c>
      <c r="AH133" s="154">
        <v>2</v>
      </c>
      <c r="AI133" s="154">
        <v>68315299</v>
      </c>
      <c r="AJ133" s="154">
        <v>133</v>
      </c>
      <c r="AK133" s="154">
        <v>0</v>
      </c>
      <c r="AL133" s="154">
        <v>0</v>
      </c>
      <c r="AM133" s="154">
        <v>0</v>
      </c>
      <c r="AN133" s="154">
        <v>0</v>
      </c>
      <c r="AO133" s="154">
        <v>0</v>
      </c>
      <c r="AP133" s="154">
        <v>0</v>
      </c>
      <c r="AQ133" s="154">
        <v>0</v>
      </c>
      <c r="AR133" s="154">
        <v>0</v>
      </c>
    </row>
    <row r="134" spans="1:44" x14ac:dyDescent="0.2">
      <c r="A134" s="154">
        <f>ROW(Source!A462)</f>
        <v>462</v>
      </c>
      <c r="B134" s="154">
        <v>68315300</v>
      </c>
      <c r="C134" s="154">
        <v>66524559</v>
      </c>
      <c r="D134" s="154">
        <v>65610864</v>
      </c>
      <c r="E134" s="154">
        <v>117</v>
      </c>
      <c r="F134" s="154">
        <v>1</v>
      </c>
      <c r="G134" s="154">
        <v>1</v>
      </c>
      <c r="H134" s="154">
        <v>1</v>
      </c>
      <c r="I134" s="154" t="s">
        <v>1000</v>
      </c>
      <c r="J134" s="154" t="s">
        <v>86</v>
      </c>
      <c r="K134" s="154" t="s">
        <v>1001</v>
      </c>
      <c r="L134" s="154">
        <v>1191</v>
      </c>
      <c r="N134" s="154">
        <v>1013</v>
      </c>
      <c r="O134" s="154" t="s">
        <v>406</v>
      </c>
      <c r="P134" s="154" t="s">
        <v>406</v>
      </c>
      <c r="Q134" s="154">
        <v>1</v>
      </c>
      <c r="X134" s="154">
        <v>0.52</v>
      </c>
      <c r="Y134" s="154">
        <v>0</v>
      </c>
      <c r="Z134" s="154">
        <v>0</v>
      </c>
      <c r="AA134" s="154">
        <v>0</v>
      </c>
      <c r="AB134" s="154">
        <v>0</v>
      </c>
      <c r="AC134" s="154">
        <v>0</v>
      </c>
      <c r="AD134" s="154">
        <v>1</v>
      </c>
      <c r="AE134" s="154">
        <v>2</v>
      </c>
      <c r="AF134" s="154" t="s">
        <v>86</v>
      </c>
      <c r="AG134" s="154">
        <v>0.52</v>
      </c>
      <c r="AH134" s="154">
        <v>2</v>
      </c>
      <c r="AI134" s="154">
        <v>68315300</v>
      </c>
      <c r="AJ134" s="154">
        <v>134</v>
      </c>
      <c r="AK134" s="154">
        <v>0</v>
      </c>
      <c r="AL134" s="154">
        <v>0</v>
      </c>
      <c r="AM134" s="154">
        <v>0</v>
      </c>
      <c r="AN134" s="154">
        <v>0</v>
      </c>
      <c r="AO134" s="154">
        <v>0</v>
      </c>
      <c r="AP134" s="154">
        <v>0</v>
      </c>
      <c r="AQ134" s="154">
        <v>0</v>
      </c>
      <c r="AR134" s="154">
        <v>0</v>
      </c>
    </row>
    <row r="135" spans="1:44" x14ac:dyDescent="0.2">
      <c r="A135" s="154">
        <f>ROW(Source!A462)</f>
        <v>462</v>
      </c>
      <c r="B135" s="154">
        <v>68315301</v>
      </c>
      <c r="C135" s="154">
        <v>66524559</v>
      </c>
      <c r="D135" s="154">
        <v>65617353</v>
      </c>
      <c r="E135" s="154">
        <v>1</v>
      </c>
      <c r="F135" s="154">
        <v>1</v>
      </c>
      <c r="G135" s="154">
        <v>1</v>
      </c>
      <c r="H135" s="154">
        <v>2</v>
      </c>
      <c r="I135" s="154" t="s">
        <v>483</v>
      </c>
      <c r="J135" s="154" t="s">
        <v>1003</v>
      </c>
      <c r="K135" s="154" t="s">
        <v>484</v>
      </c>
      <c r="L135" s="154">
        <v>1368</v>
      </c>
      <c r="N135" s="154">
        <v>1011</v>
      </c>
      <c r="O135" s="154" t="s">
        <v>473</v>
      </c>
      <c r="P135" s="154" t="s">
        <v>473</v>
      </c>
      <c r="Q135" s="154">
        <v>1</v>
      </c>
      <c r="X135" s="154">
        <v>0.26</v>
      </c>
      <c r="Y135" s="154">
        <v>0</v>
      </c>
      <c r="Z135" s="154">
        <v>1551.19</v>
      </c>
      <c r="AA135" s="154">
        <v>682.51</v>
      </c>
      <c r="AB135" s="154">
        <v>0</v>
      </c>
      <c r="AC135" s="154">
        <v>0</v>
      </c>
      <c r="AD135" s="154">
        <v>1</v>
      </c>
      <c r="AE135" s="154">
        <v>0</v>
      </c>
      <c r="AF135" s="154" t="s">
        <v>86</v>
      </c>
      <c r="AG135" s="154">
        <v>0.26</v>
      </c>
      <c r="AH135" s="154">
        <v>2</v>
      </c>
      <c r="AI135" s="154">
        <v>68315301</v>
      </c>
      <c r="AJ135" s="154">
        <v>135</v>
      </c>
      <c r="AK135" s="154">
        <v>0</v>
      </c>
      <c r="AL135" s="154">
        <v>0</v>
      </c>
      <c r="AM135" s="154">
        <v>0</v>
      </c>
      <c r="AN135" s="154">
        <v>0</v>
      </c>
      <c r="AO135" s="154">
        <v>0</v>
      </c>
      <c r="AP135" s="154">
        <v>0</v>
      </c>
      <c r="AQ135" s="154">
        <v>0</v>
      </c>
      <c r="AR135" s="154">
        <v>0</v>
      </c>
    </row>
    <row r="136" spans="1:44" x14ac:dyDescent="0.2">
      <c r="A136" s="154">
        <f>ROW(Source!A462)</f>
        <v>462</v>
      </c>
      <c r="B136" s="154">
        <v>68315302</v>
      </c>
      <c r="C136" s="154">
        <v>66524559</v>
      </c>
      <c r="D136" s="154">
        <v>65618247</v>
      </c>
      <c r="E136" s="154">
        <v>1</v>
      </c>
      <c r="F136" s="154">
        <v>1</v>
      </c>
      <c r="G136" s="154">
        <v>1</v>
      </c>
      <c r="H136" s="154">
        <v>2</v>
      </c>
      <c r="I136" s="154" t="s">
        <v>471</v>
      </c>
      <c r="J136" s="154" t="s">
        <v>1002</v>
      </c>
      <c r="K136" s="154" t="s">
        <v>472</v>
      </c>
      <c r="L136" s="154">
        <v>1368</v>
      </c>
      <c r="N136" s="154">
        <v>1011</v>
      </c>
      <c r="O136" s="154" t="s">
        <v>473</v>
      </c>
      <c r="P136" s="154" t="s">
        <v>473</v>
      </c>
      <c r="Q136" s="154">
        <v>1</v>
      </c>
      <c r="X136" s="154">
        <v>0.26</v>
      </c>
      <c r="Y136" s="154">
        <v>0</v>
      </c>
      <c r="Z136" s="154">
        <v>477.92</v>
      </c>
      <c r="AA136" s="154">
        <v>508.09</v>
      </c>
      <c r="AB136" s="154">
        <v>0</v>
      </c>
      <c r="AC136" s="154">
        <v>0</v>
      </c>
      <c r="AD136" s="154">
        <v>1</v>
      </c>
      <c r="AE136" s="154">
        <v>0</v>
      </c>
      <c r="AF136" s="154" t="s">
        <v>86</v>
      </c>
      <c r="AG136" s="154">
        <v>0.26</v>
      </c>
      <c r="AH136" s="154">
        <v>2</v>
      </c>
      <c r="AI136" s="154">
        <v>68315302</v>
      </c>
      <c r="AJ136" s="154">
        <v>136</v>
      </c>
      <c r="AK136" s="154">
        <v>0</v>
      </c>
      <c r="AL136" s="154">
        <v>0</v>
      </c>
      <c r="AM136" s="154">
        <v>0</v>
      </c>
      <c r="AN136" s="154">
        <v>0</v>
      </c>
      <c r="AO136" s="154">
        <v>0</v>
      </c>
      <c r="AP136" s="154">
        <v>0</v>
      </c>
      <c r="AQ136" s="154">
        <v>0</v>
      </c>
      <c r="AR136" s="154">
        <v>0</v>
      </c>
    </row>
    <row r="137" spans="1:44" x14ac:dyDescent="0.2">
      <c r="A137" s="154">
        <f>ROW(Source!A462)</f>
        <v>462</v>
      </c>
      <c r="B137" s="154">
        <v>68315303</v>
      </c>
      <c r="C137" s="154">
        <v>66524559</v>
      </c>
      <c r="D137" s="154">
        <v>65618443</v>
      </c>
      <c r="E137" s="154">
        <v>1</v>
      </c>
      <c r="F137" s="154">
        <v>1</v>
      </c>
      <c r="G137" s="154">
        <v>1</v>
      </c>
      <c r="H137" s="154">
        <v>2</v>
      </c>
      <c r="I137" s="154" t="s">
        <v>609</v>
      </c>
      <c r="J137" s="154" t="s">
        <v>1026</v>
      </c>
      <c r="K137" s="154" t="s">
        <v>610</v>
      </c>
      <c r="L137" s="154">
        <v>1368</v>
      </c>
      <c r="N137" s="154">
        <v>1011</v>
      </c>
      <c r="O137" s="154" t="s">
        <v>473</v>
      </c>
      <c r="P137" s="154" t="s">
        <v>473</v>
      </c>
      <c r="Q137" s="154">
        <v>1</v>
      </c>
      <c r="X137" s="154">
        <v>0.99</v>
      </c>
      <c r="Y137" s="154">
        <v>0</v>
      </c>
      <c r="Z137" s="154">
        <v>27.77</v>
      </c>
      <c r="AA137" s="154">
        <v>0</v>
      </c>
      <c r="AB137" s="154">
        <v>0</v>
      </c>
      <c r="AC137" s="154">
        <v>0</v>
      </c>
      <c r="AD137" s="154">
        <v>1</v>
      </c>
      <c r="AE137" s="154">
        <v>0</v>
      </c>
      <c r="AF137" s="154" t="s">
        <v>86</v>
      </c>
      <c r="AG137" s="154">
        <v>0.99</v>
      </c>
      <c r="AH137" s="154">
        <v>2</v>
      </c>
      <c r="AI137" s="154">
        <v>68315303</v>
      </c>
      <c r="AJ137" s="154">
        <v>137</v>
      </c>
      <c r="AK137" s="154">
        <v>0</v>
      </c>
      <c r="AL137" s="154">
        <v>0</v>
      </c>
      <c r="AM137" s="154">
        <v>0</v>
      </c>
      <c r="AN137" s="154">
        <v>0</v>
      </c>
      <c r="AO137" s="154">
        <v>0</v>
      </c>
      <c r="AP137" s="154">
        <v>0</v>
      </c>
      <c r="AQ137" s="154">
        <v>0</v>
      </c>
      <c r="AR137" s="154">
        <v>0</v>
      </c>
    </row>
    <row r="138" spans="1:44" x14ac:dyDescent="0.2">
      <c r="A138" s="154">
        <f>ROW(Source!A462)</f>
        <v>462</v>
      </c>
      <c r="B138" s="154">
        <v>68315304</v>
      </c>
      <c r="C138" s="154">
        <v>66524559</v>
      </c>
      <c r="D138" s="154">
        <v>65685756</v>
      </c>
      <c r="E138" s="154">
        <v>1</v>
      </c>
      <c r="F138" s="154">
        <v>1</v>
      </c>
      <c r="G138" s="154">
        <v>1</v>
      </c>
      <c r="H138" s="154">
        <v>3</v>
      </c>
      <c r="I138" s="154" t="s">
        <v>611</v>
      </c>
      <c r="J138" s="154" t="s">
        <v>1027</v>
      </c>
      <c r="K138" s="154" t="s">
        <v>612</v>
      </c>
      <c r="L138" s="154">
        <v>1346</v>
      </c>
      <c r="N138" s="154">
        <v>1009</v>
      </c>
      <c r="O138" s="154" t="s">
        <v>502</v>
      </c>
      <c r="P138" s="154" t="s">
        <v>502</v>
      </c>
      <c r="Q138" s="154">
        <v>1</v>
      </c>
      <c r="X138" s="154">
        <v>0.25</v>
      </c>
      <c r="Y138" s="154">
        <v>155.63</v>
      </c>
      <c r="Z138" s="154">
        <v>0</v>
      </c>
      <c r="AA138" s="154">
        <v>0</v>
      </c>
      <c r="AB138" s="154">
        <v>0</v>
      </c>
      <c r="AC138" s="154">
        <v>0</v>
      </c>
      <c r="AD138" s="154">
        <v>1</v>
      </c>
      <c r="AE138" s="154">
        <v>0</v>
      </c>
      <c r="AF138" s="154" t="s">
        <v>86</v>
      </c>
      <c r="AG138" s="154">
        <v>0.25</v>
      </c>
      <c r="AH138" s="154">
        <v>2</v>
      </c>
      <c r="AI138" s="154">
        <v>68315304</v>
      </c>
      <c r="AJ138" s="154">
        <v>138</v>
      </c>
      <c r="AK138" s="154">
        <v>0</v>
      </c>
      <c r="AL138" s="154">
        <v>0</v>
      </c>
      <c r="AM138" s="154">
        <v>0</v>
      </c>
      <c r="AN138" s="154">
        <v>0</v>
      </c>
      <c r="AO138" s="154">
        <v>0</v>
      </c>
      <c r="AP138" s="154">
        <v>0</v>
      </c>
      <c r="AQ138" s="154">
        <v>0</v>
      </c>
      <c r="AR138" s="154">
        <v>0</v>
      </c>
    </row>
    <row r="139" spans="1:44" x14ac:dyDescent="0.2">
      <c r="A139" s="154">
        <f>ROW(Source!A462)</f>
        <v>462</v>
      </c>
      <c r="B139" s="154">
        <v>68315305</v>
      </c>
      <c r="C139" s="154">
        <v>66524559</v>
      </c>
      <c r="D139" s="154">
        <v>65686512</v>
      </c>
      <c r="E139" s="154">
        <v>1</v>
      </c>
      <c r="F139" s="154">
        <v>1</v>
      </c>
      <c r="G139" s="154">
        <v>1</v>
      </c>
      <c r="H139" s="154">
        <v>3</v>
      </c>
      <c r="I139" s="154" t="s">
        <v>613</v>
      </c>
      <c r="J139" s="154" t="s">
        <v>1028</v>
      </c>
      <c r="K139" s="154" t="s">
        <v>614</v>
      </c>
      <c r="L139" s="154">
        <v>1346</v>
      </c>
      <c r="N139" s="154">
        <v>1009</v>
      </c>
      <c r="O139" s="154" t="s">
        <v>502</v>
      </c>
      <c r="P139" s="154" t="s">
        <v>502</v>
      </c>
      <c r="Q139" s="154">
        <v>1</v>
      </c>
      <c r="X139" s="154">
        <v>0.17</v>
      </c>
      <c r="Y139" s="154">
        <v>174.93</v>
      </c>
      <c r="Z139" s="154">
        <v>0</v>
      </c>
      <c r="AA139" s="154">
        <v>0</v>
      </c>
      <c r="AB139" s="154">
        <v>0</v>
      </c>
      <c r="AC139" s="154">
        <v>0</v>
      </c>
      <c r="AD139" s="154">
        <v>1</v>
      </c>
      <c r="AE139" s="154">
        <v>0</v>
      </c>
      <c r="AF139" s="154" t="s">
        <v>86</v>
      </c>
      <c r="AG139" s="154">
        <v>0.17</v>
      </c>
      <c r="AH139" s="154">
        <v>2</v>
      </c>
      <c r="AI139" s="154">
        <v>68315305</v>
      </c>
      <c r="AJ139" s="154">
        <v>139</v>
      </c>
      <c r="AK139" s="154">
        <v>0</v>
      </c>
      <c r="AL139" s="154">
        <v>0</v>
      </c>
      <c r="AM139" s="154">
        <v>0</v>
      </c>
      <c r="AN139" s="154">
        <v>0</v>
      </c>
      <c r="AO139" s="154">
        <v>0</v>
      </c>
      <c r="AP139" s="154">
        <v>0</v>
      </c>
      <c r="AQ139" s="154">
        <v>0</v>
      </c>
      <c r="AR139" s="154">
        <v>0</v>
      </c>
    </row>
    <row r="140" spans="1:44" x14ac:dyDescent="0.2">
      <c r="A140" s="154">
        <f>ROW(Source!A462)</f>
        <v>462</v>
      </c>
      <c r="B140" s="154">
        <v>68315306</v>
      </c>
      <c r="C140" s="154">
        <v>66524559</v>
      </c>
      <c r="D140" s="154">
        <v>65691655</v>
      </c>
      <c r="E140" s="154">
        <v>1</v>
      </c>
      <c r="F140" s="154">
        <v>1</v>
      </c>
      <c r="G140" s="154">
        <v>1</v>
      </c>
      <c r="H140" s="154">
        <v>3</v>
      </c>
      <c r="I140" s="154" t="s">
        <v>615</v>
      </c>
      <c r="J140" s="154" t="s">
        <v>877</v>
      </c>
      <c r="K140" s="154" t="s">
        <v>616</v>
      </c>
      <c r="L140" s="154">
        <v>1348</v>
      </c>
      <c r="N140" s="154">
        <v>1009</v>
      </c>
      <c r="O140" s="154" t="s">
        <v>497</v>
      </c>
      <c r="P140" s="154" t="s">
        <v>497</v>
      </c>
      <c r="Q140" s="154">
        <v>1000</v>
      </c>
      <c r="X140" s="154">
        <v>2.5000000000000001E-2</v>
      </c>
      <c r="Y140" s="154">
        <v>105278.81</v>
      </c>
      <c r="Z140" s="154">
        <v>0</v>
      </c>
      <c r="AA140" s="154">
        <v>0</v>
      </c>
      <c r="AB140" s="154">
        <v>0</v>
      </c>
      <c r="AC140" s="154">
        <v>0</v>
      </c>
      <c r="AD140" s="154">
        <v>1</v>
      </c>
      <c r="AE140" s="154">
        <v>0</v>
      </c>
      <c r="AF140" s="154" t="s">
        <v>86</v>
      </c>
      <c r="AG140" s="154">
        <v>2.5000000000000001E-2</v>
      </c>
      <c r="AH140" s="154">
        <v>2</v>
      </c>
      <c r="AI140" s="154">
        <v>68315306</v>
      </c>
      <c r="AJ140" s="154">
        <v>140</v>
      </c>
      <c r="AK140" s="154">
        <v>0</v>
      </c>
      <c r="AL140" s="154">
        <v>0</v>
      </c>
      <c r="AM140" s="154">
        <v>0</v>
      </c>
      <c r="AN140" s="154">
        <v>0</v>
      </c>
      <c r="AO140" s="154">
        <v>0</v>
      </c>
      <c r="AP140" s="154">
        <v>0</v>
      </c>
      <c r="AQ140" s="154">
        <v>0</v>
      </c>
      <c r="AR140" s="154">
        <v>0</v>
      </c>
    </row>
    <row r="141" spans="1:44" x14ac:dyDescent="0.2">
      <c r="A141" s="154">
        <f>ROW(Source!A462)</f>
        <v>462</v>
      </c>
      <c r="B141" s="154">
        <v>68315307</v>
      </c>
      <c r="C141" s="154">
        <v>66524559</v>
      </c>
      <c r="D141" s="154">
        <v>65703690</v>
      </c>
      <c r="E141" s="154">
        <v>1</v>
      </c>
      <c r="F141" s="154">
        <v>1</v>
      </c>
      <c r="G141" s="154">
        <v>1</v>
      </c>
      <c r="H141" s="154">
        <v>3</v>
      </c>
      <c r="I141" s="154" t="s">
        <v>500</v>
      </c>
      <c r="J141" s="154" t="s">
        <v>1008</v>
      </c>
      <c r="K141" s="154" t="s">
        <v>501</v>
      </c>
      <c r="L141" s="154">
        <v>1346</v>
      </c>
      <c r="N141" s="154">
        <v>1009</v>
      </c>
      <c r="O141" s="154" t="s">
        <v>502</v>
      </c>
      <c r="P141" s="154" t="s">
        <v>502</v>
      </c>
      <c r="Q141" s="154">
        <v>1</v>
      </c>
      <c r="X141" s="154">
        <v>0.03</v>
      </c>
      <c r="Y141" s="154">
        <v>79.88</v>
      </c>
      <c r="Z141" s="154">
        <v>0</v>
      </c>
      <c r="AA141" s="154">
        <v>0</v>
      </c>
      <c r="AB141" s="154">
        <v>0</v>
      </c>
      <c r="AC141" s="154">
        <v>0</v>
      </c>
      <c r="AD141" s="154">
        <v>1</v>
      </c>
      <c r="AE141" s="154">
        <v>0</v>
      </c>
      <c r="AF141" s="154" t="s">
        <v>86</v>
      </c>
      <c r="AG141" s="154">
        <v>0.03</v>
      </c>
      <c r="AH141" s="154">
        <v>2</v>
      </c>
      <c r="AI141" s="154">
        <v>68315307</v>
      </c>
      <c r="AJ141" s="154">
        <v>141</v>
      </c>
      <c r="AK141" s="154">
        <v>0</v>
      </c>
      <c r="AL141" s="154">
        <v>0</v>
      </c>
      <c r="AM141" s="154">
        <v>0</v>
      </c>
      <c r="AN141" s="154">
        <v>0</v>
      </c>
      <c r="AO141" s="154">
        <v>0</v>
      </c>
      <c r="AP141" s="154">
        <v>0</v>
      </c>
      <c r="AQ141" s="154">
        <v>0</v>
      </c>
      <c r="AR141" s="154">
        <v>0</v>
      </c>
    </row>
    <row r="142" spans="1:44" x14ac:dyDescent="0.2">
      <c r="A142" s="154">
        <f>ROW(Source!A462)</f>
        <v>462</v>
      </c>
      <c r="B142" s="154">
        <v>68315308</v>
      </c>
      <c r="C142" s="154">
        <v>66524559</v>
      </c>
      <c r="D142" s="154">
        <v>65616698</v>
      </c>
      <c r="E142" s="154">
        <v>117</v>
      </c>
      <c r="F142" s="154">
        <v>1</v>
      </c>
      <c r="G142" s="154">
        <v>1</v>
      </c>
      <c r="H142" s="154">
        <v>3</v>
      </c>
      <c r="I142" s="154" t="s">
        <v>791</v>
      </c>
      <c r="J142" s="154" t="s">
        <v>86</v>
      </c>
      <c r="K142" s="154" t="s">
        <v>792</v>
      </c>
      <c r="L142" s="154">
        <v>3277935</v>
      </c>
      <c r="N142" s="154">
        <v>1013</v>
      </c>
      <c r="O142" s="154" t="s">
        <v>431</v>
      </c>
      <c r="P142" s="154" t="s">
        <v>431</v>
      </c>
      <c r="Q142" s="154">
        <v>1</v>
      </c>
      <c r="X142" s="154">
        <v>2</v>
      </c>
      <c r="Y142" s="154">
        <v>0</v>
      </c>
      <c r="Z142" s="154">
        <v>0</v>
      </c>
      <c r="AA142" s="154">
        <v>0</v>
      </c>
      <c r="AB142" s="154">
        <v>0</v>
      </c>
      <c r="AC142" s="154">
        <v>0</v>
      </c>
      <c r="AD142" s="154">
        <v>0</v>
      </c>
      <c r="AE142" s="154">
        <v>0</v>
      </c>
      <c r="AF142" s="154" t="s">
        <v>86</v>
      </c>
      <c r="AG142" s="154">
        <v>2</v>
      </c>
      <c r="AH142" s="154">
        <v>2</v>
      </c>
      <c r="AI142" s="154">
        <v>68315308</v>
      </c>
      <c r="AJ142" s="154">
        <v>142</v>
      </c>
      <c r="AK142" s="154">
        <v>0</v>
      </c>
      <c r="AL142" s="154">
        <v>0</v>
      </c>
      <c r="AM142" s="154">
        <v>0</v>
      </c>
      <c r="AN142" s="154">
        <v>0</v>
      </c>
      <c r="AO142" s="154">
        <v>0</v>
      </c>
      <c r="AP142" s="154">
        <v>0</v>
      </c>
      <c r="AQ142" s="154">
        <v>0</v>
      </c>
      <c r="AR142" s="154">
        <v>0</v>
      </c>
    </row>
    <row r="143" spans="1:44" x14ac:dyDescent="0.2">
      <c r="A143" s="154">
        <f>ROW(Source!A467)</f>
        <v>467</v>
      </c>
      <c r="B143" s="154">
        <v>68315310</v>
      </c>
      <c r="C143" s="154">
        <v>66524637</v>
      </c>
      <c r="D143" s="154">
        <v>65610688</v>
      </c>
      <c r="E143" s="154">
        <v>117</v>
      </c>
      <c r="F143" s="154">
        <v>1</v>
      </c>
      <c r="G143" s="154">
        <v>1</v>
      </c>
      <c r="H143" s="154">
        <v>1</v>
      </c>
      <c r="I143" s="154" t="s">
        <v>467</v>
      </c>
      <c r="J143" s="154" t="s">
        <v>86</v>
      </c>
      <c r="K143" s="154" t="s">
        <v>468</v>
      </c>
      <c r="L143" s="154">
        <v>1191</v>
      </c>
      <c r="N143" s="154">
        <v>1013</v>
      </c>
      <c r="O143" s="154" t="s">
        <v>406</v>
      </c>
      <c r="P143" s="154" t="s">
        <v>406</v>
      </c>
      <c r="Q143" s="154">
        <v>1</v>
      </c>
      <c r="X143" s="154">
        <v>14.4</v>
      </c>
      <c r="Y143" s="154">
        <v>0</v>
      </c>
      <c r="Z143" s="154">
        <v>0</v>
      </c>
      <c r="AA143" s="154">
        <v>0</v>
      </c>
      <c r="AB143" s="154">
        <v>496.71</v>
      </c>
      <c r="AC143" s="154">
        <v>0</v>
      </c>
      <c r="AD143" s="154">
        <v>1</v>
      </c>
      <c r="AE143" s="154">
        <v>1</v>
      </c>
      <c r="AF143" s="154" t="s">
        <v>86</v>
      </c>
      <c r="AG143" s="154">
        <v>14.4</v>
      </c>
      <c r="AH143" s="154">
        <v>2</v>
      </c>
      <c r="AI143" s="154">
        <v>68315310</v>
      </c>
      <c r="AJ143" s="154">
        <v>143</v>
      </c>
      <c r="AK143" s="154">
        <v>0</v>
      </c>
      <c r="AL143" s="154">
        <v>0</v>
      </c>
      <c r="AM143" s="154">
        <v>0</v>
      </c>
      <c r="AN143" s="154">
        <v>0</v>
      </c>
      <c r="AO143" s="154">
        <v>0</v>
      </c>
      <c r="AP143" s="154">
        <v>0</v>
      </c>
      <c r="AQ143" s="154">
        <v>0</v>
      </c>
      <c r="AR143" s="154">
        <v>0</v>
      </c>
    </row>
    <row r="144" spans="1:44" x14ac:dyDescent="0.2">
      <c r="A144" s="154">
        <f>ROW(Source!A467)</f>
        <v>467</v>
      </c>
      <c r="B144" s="154">
        <v>68315311</v>
      </c>
      <c r="C144" s="154">
        <v>66524637</v>
      </c>
      <c r="D144" s="154">
        <v>65610864</v>
      </c>
      <c r="E144" s="154">
        <v>117</v>
      </c>
      <c r="F144" s="154">
        <v>1</v>
      </c>
      <c r="G144" s="154">
        <v>1</v>
      </c>
      <c r="H144" s="154">
        <v>1</v>
      </c>
      <c r="I144" s="154" t="s">
        <v>1000</v>
      </c>
      <c r="J144" s="154" t="s">
        <v>86</v>
      </c>
      <c r="K144" s="154" t="s">
        <v>1001</v>
      </c>
      <c r="L144" s="154">
        <v>1191</v>
      </c>
      <c r="N144" s="154">
        <v>1013</v>
      </c>
      <c r="O144" s="154" t="s">
        <v>406</v>
      </c>
      <c r="P144" s="154" t="s">
        <v>406</v>
      </c>
      <c r="Q144" s="154">
        <v>1</v>
      </c>
      <c r="X144" s="154">
        <v>0.4</v>
      </c>
      <c r="Y144" s="154">
        <v>0</v>
      </c>
      <c r="Z144" s="154">
        <v>0</v>
      </c>
      <c r="AA144" s="154">
        <v>0</v>
      </c>
      <c r="AB144" s="154">
        <v>0</v>
      </c>
      <c r="AC144" s="154">
        <v>0</v>
      </c>
      <c r="AD144" s="154">
        <v>1</v>
      </c>
      <c r="AE144" s="154">
        <v>2</v>
      </c>
      <c r="AF144" s="154" t="s">
        <v>86</v>
      </c>
      <c r="AG144" s="154">
        <v>0.4</v>
      </c>
      <c r="AH144" s="154">
        <v>2</v>
      </c>
      <c r="AI144" s="154">
        <v>68315311</v>
      </c>
      <c r="AJ144" s="154">
        <v>144</v>
      </c>
      <c r="AK144" s="154">
        <v>0</v>
      </c>
      <c r="AL144" s="154">
        <v>0</v>
      </c>
      <c r="AM144" s="154">
        <v>0</v>
      </c>
      <c r="AN144" s="154">
        <v>0</v>
      </c>
      <c r="AO144" s="154">
        <v>0</v>
      </c>
      <c r="AP144" s="154">
        <v>0</v>
      </c>
      <c r="AQ144" s="154">
        <v>0</v>
      </c>
      <c r="AR144" s="154">
        <v>0</v>
      </c>
    </row>
    <row r="145" spans="1:44" x14ac:dyDescent="0.2">
      <c r="A145" s="154">
        <f>ROW(Source!A467)</f>
        <v>467</v>
      </c>
      <c r="B145" s="154">
        <v>68315312</v>
      </c>
      <c r="C145" s="154">
        <v>66524637</v>
      </c>
      <c r="D145" s="154">
        <v>65617353</v>
      </c>
      <c r="E145" s="154">
        <v>1</v>
      </c>
      <c r="F145" s="154">
        <v>1</v>
      </c>
      <c r="G145" s="154">
        <v>1</v>
      </c>
      <c r="H145" s="154">
        <v>2</v>
      </c>
      <c r="I145" s="154" t="s">
        <v>483</v>
      </c>
      <c r="J145" s="154" t="s">
        <v>1003</v>
      </c>
      <c r="K145" s="154" t="s">
        <v>484</v>
      </c>
      <c r="L145" s="154">
        <v>1368</v>
      </c>
      <c r="N145" s="154">
        <v>1011</v>
      </c>
      <c r="O145" s="154" t="s">
        <v>473</v>
      </c>
      <c r="P145" s="154" t="s">
        <v>473</v>
      </c>
      <c r="Q145" s="154">
        <v>1</v>
      </c>
      <c r="X145" s="154">
        <v>0.2</v>
      </c>
      <c r="Y145" s="154">
        <v>0</v>
      </c>
      <c r="Z145" s="154">
        <v>1551.19</v>
      </c>
      <c r="AA145" s="154">
        <v>682.51</v>
      </c>
      <c r="AB145" s="154">
        <v>0</v>
      </c>
      <c r="AC145" s="154">
        <v>0</v>
      </c>
      <c r="AD145" s="154">
        <v>1</v>
      </c>
      <c r="AE145" s="154">
        <v>0</v>
      </c>
      <c r="AF145" s="154" t="s">
        <v>86</v>
      </c>
      <c r="AG145" s="154">
        <v>0.2</v>
      </c>
      <c r="AH145" s="154">
        <v>2</v>
      </c>
      <c r="AI145" s="154">
        <v>68315312</v>
      </c>
      <c r="AJ145" s="154">
        <v>145</v>
      </c>
      <c r="AK145" s="154">
        <v>0</v>
      </c>
      <c r="AL145" s="154">
        <v>0</v>
      </c>
      <c r="AM145" s="154">
        <v>0</v>
      </c>
      <c r="AN145" s="154">
        <v>0</v>
      </c>
      <c r="AO145" s="154">
        <v>0</v>
      </c>
      <c r="AP145" s="154">
        <v>0</v>
      </c>
      <c r="AQ145" s="154">
        <v>0</v>
      </c>
      <c r="AR145" s="154">
        <v>0</v>
      </c>
    </row>
    <row r="146" spans="1:44" x14ac:dyDescent="0.2">
      <c r="A146" s="154">
        <f>ROW(Source!A467)</f>
        <v>467</v>
      </c>
      <c r="B146" s="154">
        <v>68315313</v>
      </c>
      <c r="C146" s="154">
        <v>66524637</v>
      </c>
      <c r="D146" s="154">
        <v>65618247</v>
      </c>
      <c r="E146" s="154">
        <v>1</v>
      </c>
      <c r="F146" s="154">
        <v>1</v>
      </c>
      <c r="G146" s="154">
        <v>1</v>
      </c>
      <c r="H146" s="154">
        <v>2</v>
      </c>
      <c r="I146" s="154" t="s">
        <v>471</v>
      </c>
      <c r="J146" s="154" t="s">
        <v>1002</v>
      </c>
      <c r="K146" s="154" t="s">
        <v>472</v>
      </c>
      <c r="L146" s="154">
        <v>1368</v>
      </c>
      <c r="N146" s="154">
        <v>1011</v>
      </c>
      <c r="O146" s="154" t="s">
        <v>473</v>
      </c>
      <c r="P146" s="154" t="s">
        <v>473</v>
      </c>
      <c r="Q146" s="154">
        <v>1</v>
      </c>
      <c r="X146" s="154">
        <v>0.2</v>
      </c>
      <c r="Y146" s="154">
        <v>0</v>
      </c>
      <c r="Z146" s="154">
        <v>477.92</v>
      </c>
      <c r="AA146" s="154">
        <v>508.09</v>
      </c>
      <c r="AB146" s="154">
        <v>0</v>
      </c>
      <c r="AC146" s="154">
        <v>0</v>
      </c>
      <c r="AD146" s="154">
        <v>1</v>
      </c>
      <c r="AE146" s="154">
        <v>0</v>
      </c>
      <c r="AF146" s="154" t="s">
        <v>86</v>
      </c>
      <c r="AG146" s="154">
        <v>0.2</v>
      </c>
      <c r="AH146" s="154">
        <v>2</v>
      </c>
      <c r="AI146" s="154">
        <v>68315313</v>
      </c>
      <c r="AJ146" s="154">
        <v>146</v>
      </c>
      <c r="AK146" s="154">
        <v>0</v>
      </c>
      <c r="AL146" s="154">
        <v>0</v>
      </c>
      <c r="AM146" s="154">
        <v>0</v>
      </c>
      <c r="AN146" s="154">
        <v>0</v>
      </c>
      <c r="AO146" s="154">
        <v>0</v>
      </c>
      <c r="AP146" s="154">
        <v>0</v>
      </c>
      <c r="AQ146" s="154">
        <v>0</v>
      </c>
      <c r="AR146" s="154">
        <v>0</v>
      </c>
    </row>
    <row r="147" spans="1:44" x14ac:dyDescent="0.2">
      <c r="A147" s="154">
        <f>ROW(Source!A467)</f>
        <v>467</v>
      </c>
      <c r="B147" s="154">
        <v>68315314</v>
      </c>
      <c r="C147" s="154">
        <v>66524637</v>
      </c>
      <c r="D147" s="154">
        <v>65618443</v>
      </c>
      <c r="E147" s="154">
        <v>1</v>
      </c>
      <c r="F147" s="154">
        <v>1</v>
      </c>
      <c r="G147" s="154">
        <v>1</v>
      </c>
      <c r="H147" s="154">
        <v>2</v>
      </c>
      <c r="I147" s="154" t="s">
        <v>609</v>
      </c>
      <c r="J147" s="154" t="s">
        <v>1026</v>
      </c>
      <c r="K147" s="154" t="s">
        <v>610</v>
      </c>
      <c r="L147" s="154">
        <v>1368</v>
      </c>
      <c r="N147" s="154">
        <v>1011</v>
      </c>
      <c r="O147" s="154" t="s">
        <v>473</v>
      </c>
      <c r="P147" s="154" t="s">
        <v>473</v>
      </c>
      <c r="Q147" s="154">
        <v>1</v>
      </c>
      <c r="X147" s="154">
        <v>2.7</v>
      </c>
      <c r="Y147" s="154">
        <v>0</v>
      </c>
      <c r="Z147" s="154">
        <v>27.77</v>
      </c>
      <c r="AA147" s="154">
        <v>0</v>
      </c>
      <c r="AB147" s="154">
        <v>0</v>
      </c>
      <c r="AC147" s="154">
        <v>0</v>
      </c>
      <c r="AD147" s="154">
        <v>1</v>
      </c>
      <c r="AE147" s="154">
        <v>0</v>
      </c>
      <c r="AF147" s="154" t="s">
        <v>86</v>
      </c>
      <c r="AG147" s="154">
        <v>2.7</v>
      </c>
      <c r="AH147" s="154">
        <v>2</v>
      </c>
      <c r="AI147" s="154">
        <v>68315314</v>
      </c>
      <c r="AJ147" s="154">
        <v>147</v>
      </c>
      <c r="AK147" s="154">
        <v>0</v>
      </c>
      <c r="AL147" s="154">
        <v>0</v>
      </c>
      <c r="AM147" s="154">
        <v>0</v>
      </c>
      <c r="AN147" s="154">
        <v>0</v>
      </c>
      <c r="AO147" s="154">
        <v>0</v>
      </c>
      <c r="AP147" s="154">
        <v>0</v>
      </c>
      <c r="AQ147" s="154">
        <v>0</v>
      </c>
      <c r="AR147" s="154">
        <v>0</v>
      </c>
    </row>
    <row r="148" spans="1:44" x14ac:dyDescent="0.2">
      <c r="A148" s="154">
        <f>ROW(Source!A467)</f>
        <v>467</v>
      </c>
      <c r="B148" s="154">
        <v>68315315</v>
      </c>
      <c r="C148" s="154">
        <v>66524637</v>
      </c>
      <c r="D148" s="154">
        <v>65685756</v>
      </c>
      <c r="E148" s="154">
        <v>1</v>
      </c>
      <c r="F148" s="154">
        <v>1</v>
      </c>
      <c r="G148" s="154">
        <v>1</v>
      </c>
      <c r="H148" s="154">
        <v>3</v>
      </c>
      <c r="I148" s="154" t="s">
        <v>611</v>
      </c>
      <c r="J148" s="154" t="s">
        <v>1027</v>
      </c>
      <c r="K148" s="154" t="s">
        <v>612</v>
      </c>
      <c r="L148" s="154">
        <v>1346</v>
      </c>
      <c r="N148" s="154">
        <v>1009</v>
      </c>
      <c r="O148" s="154" t="s">
        <v>502</v>
      </c>
      <c r="P148" s="154" t="s">
        <v>502</v>
      </c>
      <c r="Q148" s="154">
        <v>1</v>
      </c>
      <c r="X148" s="154">
        <v>0.9</v>
      </c>
      <c r="Y148" s="154">
        <v>155.63</v>
      </c>
      <c r="Z148" s="154">
        <v>0</v>
      </c>
      <c r="AA148" s="154">
        <v>0</v>
      </c>
      <c r="AB148" s="154">
        <v>0</v>
      </c>
      <c r="AC148" s="154">
        <v>0</v>
      </c>
      <c r="AD148" s="154">
        <v>1</v>
      </c>
      <c r="AE148" s="154">
        <v>0</v>
      </c>
      <c r="AF148" s="154" t="s">
        <v>86</v>
      </c>
      <c r="AG148" s="154">
        <v>0.9</v>
      </c>
      <c r="AH148" s="154">
        <v>2</v>
      </c>
      <c r="AI148" s="154">
        <v>68315315</v>
      </c>
      <c r="AJ148" s="154">
        <v>148</v>
      </c>
      <c r="AK148" s="154">
        <v>0</v>
      </c>
      <c r="AL148" s="154">
        <v>0</v>
      </c>
      <c r="AM148" s="154">
        <v>0</v>
      </c>
      <c r="AN148" s="154">
        <v>0</v>
      </c>
      <c r="AO148" s="154">
        <v>0</v>
      </c>
      <c r="AP148" s="154">
        <v>0</v>
      </c>
      <c r="AQ148" s="154">
        <v>0</v>
      </c>
      <c r="AR148" s="154">
        <v>0</v>
      </c>
    </row>
    <row r="149" spans="1:44" x14ac:dyDescent="0.2">
      <c r="A149" s="154">
        <f>ROW(Source!A467)</f>
        <v>467</v>
      </c>
      <c r="B149" s="154">
        <v>68315316</v>
      </c>
      <c r="C149" s="154">
        <v>66524637</v>
      </c>
      <c r="D149" s="154">
        <v>65703627</v>
      </c>
      <c r="E149" s="154">
        <v>1</v>
      </c>
      <c r="F149" s="154">
        <v>1</v>
      </c>
      <c r="G149" s="154">
        <v>1</v>
      </c>
      <c r="H149" s="154">
        <v>3</v>
      </c>
      <c r="I149" s="154" t="s">
        <v>618</v>
      </c>
      <c r="J149" s="154" t="s">
        <v>1029</v>
      </c>
      <c r="K149" s="154" t="s">
        <v>619</v>
      </c>
      <c r="L149" s="154">
        <v>1346</v>
      </c>
      <c r="N149" s="154">
        <v>1009</v>
      </c>
      <c r="O149" s="154" t="s">
        <v>502</v>
      </c>
      <c r="P149" s="154" t="s">
        <v>502</v>
      </c>
      <c r="Q149" s="154">
        <v>1</v>
      </c>
      <c r="X149" s="154">
        <v>3.7</v>
      </c>
      <c r="Y149" s="154">
        <v>911.56</v>
      </c>
      <c r="Z149" s="154">
        <v>0</v>
      </c>
      <c r="AA149" s="154">
        <v>0</v>
      </c>
      <c r="AB149" s="154">
        <v>0</v>
      </c>
      <c r="AC149" s="154">
        <v>0</v>
      </c>
      <c r="AD149" s="154">
        <v>1</v>
      </c>
      <c r="AE149" s="154">
        <v>0</v>
      </c>
      <c r="AF149" s="154" t="s">
        <v>86</v>
      </c>
      <c r="AG149" s="154">
        <v>3.7</v>
      </c>
      <c r="AH149" s="154">
        <v>2</v>
      </c>
      <c r="AI149" s="154">
        <v>68315316</v>
      </c>
      <c r="AJ149" s="154">
        <v>149</v>
      </c>
      <c r="AK149" s="154">
        <v>0</v>
      </c>
      <c r="AL149" s="154">
        <v>0</v>
      </c>
      <c r="AM149" s="154">
        <v>0</v>
      </c>
      <c r="AN149" s="154">
        <v>0</v>
      </c>
      <c r="AO149" s="154">
        <v>0</v>
      </c>
      <c r="AP149" s="154">
        <v>0</v>
      </c>
      <c r="AQ149" s="154">
        <v>0</v>
      </c>
      <c r="AR149" s="154">
        <v>0</v>
      </c>
    </row>
    <row r="150" spans="1:44" x14ac:dyDescent="0.2">
      <c r="A150" s="154">
        <f>ROW(Source!A467)</f>
        <v>467</v>
      </c>
      <c r="B150" s="154">
        <v>68315317</v>
      </c>
      <c r="C150" s="154">
        <v>66524637</v>
      </c>
      <c r="D150" s="154">
        <v>65616698</v>
      </c>
      <c r="E150" s="154">
        <v>117</v>
      </c>
      <c r="F150" s="154">
        <v>1</v>
      </c>
      <c r="G150" s="154">
        <v>1</v>
      </c>
      <c r="H150" s="154">
        <v>3</v>
      </c>
      <c r="I150" s="154" t="s">
        <v>791</v>
      </c>
      <c r="J150" s="154" t="s">
        <v>86</v>
      </c>
      <c r="K150" s="154" t="s">
        <v>792</v>
      </c>
      <c r="L150" s="154">
        <v>3277935</v>
      </c>
      <c r="N150" s="154">
        <v>1013</v>
      </c>
      <c r="O150" s="154" t="s">
        <v>431</v>
      </c>
      <c r="P150" s="154" t="s">
        <v>431</v>
      </c>
      <c r="Q150" s="154">
        <v>1</v>
      </c>
      <c r="X150" s="154">
        <v>2</v>
      </c>
      <c r="Y150" s="154">
        <v>0</v>
      </c>
      <c r="Z150" s="154">
        <v>0</v>
      </c>
      <c r="AA150" s="154">
        <v>0</v>
      </c>
      <c r="AB150" s="154">
        <v>0</v>
      </c>
      <c r="AC150" s="154">
        <v>0</v>
      </c>
      <c r="AD150" s="154">
        <v>0</v>
      </c>
      <c r="AE150" s="154">
        <v>0</v>
      </c>
      <c r="AF150" s="154" t="s">
        <v>86</v>
      </c>
      <c r="AG150" s="154">
        <v>2</v>
      </c>
      <c r="AH150" s="154">
        <v>2</v>
      </c>
      <c r="AI150" s="154">
        <v>68315317</v>
      </c>
      <c r="AJ150" s="154">
        <v>150</v>
      </c>
      <c r="AK150" s="154">
        <v>0</v>
      </c>
      <c r="AL150" s="154">
        <v>0</v>
      </c>
      <c r="AM150" s="154">
        <v>0</v>
      </c>
      <c r="AN150" s="154">
        <v>0</v>
      </c>
      <c r="AO150" s="154">
        <v>0</v>
      </c>
      <c r="AP150" s="154">
        <v>0</v>
      </c>
      <c r="AQ150" s="154">
        <v>0</v>
      </c>
      <c r="AR150" s="154">
        <v>0</v>
      </c>
    </row>
    <row r="151" spans="1:44" x14ac:dyDescent="0.2">
      <c r="A151" s="154">
        <f>ROW(Source!A470)</f>
        <v>470</v>
      </c>
      <c r="B151" s="154">
        <v>68315319</v>
      </c>
      <c r="C151" s="154">
        <v>66524656</v>
      </c>
      <c r="D151" s="154">
        <v>65610688</v>
      </c>
      <c r="E151" s="154">
        <v>117</v>
      </c>
      <c r="F151" s="154">
        <v>1</v>
      </c>
      <c r="G151" s="154">
        <v>1</v>
      </c>
      <c r="H151" s="154">
        <v>1</v>
      </c>
      <c r="I151" s="154" t="s">
        <v>467</v>
      </c>
      <c r="J151" s="154" t="s">
        <v>86</v>
      </c>
      <c r="K151" s="154" t="s">
        <v>468</v>
      </c>
      <c r="L151" s="154">
        <v>1191</v>
      </c>
      <c r="N151" s="154">
        <v>1013</v>
      </c>
      <c r="O151" s="154" t="s">
        <v>406</v>
      </c>
      <c r="P151" s="154" t="s">
        <v>406</v>
      </c>
      <c r="Q151" s="154">
        <v>1</v>
      </c>
      <c r="X151" s="154">
        <v>9.27</v>
      </c>
      <c r="Y151" s="154">
        <v>0</v>
      </c>
      <c r="Z151" s="154">
        <v>0</v>
      </c>
      <c r="AA151" s="154">
        <v>0</v>
      </c>
      <c r="AB151" s="154">
        <v>496.71</v>
      </c>
      <c r="AC151" s="154">
        <v>0</v>
      </c>
      <c r="AD151" s="154">
        <v>1</v>
      </c>
      <c r="AE151" s="154">
        <v>1</v>
      </c>
      <c r="AF151" s="154" t="s">
        <v>86</v>
      </c>
      <c r="AG151" s="154">
        <v>9.27</v>
      </c>
      <c r="AH151" s="154">
        <v>2</v>
      </c>
      <c r="AI151" s="154">
        <v>68315319</v>
      </c>
      <c r="AJ151" s="154">
        <v>151</v>
      </c>
      <c r="AK151" s="154">
        <v>0</v>
      </c>
      <c r="AL151" s="154">
        <v>0</v>
      </c>
      <c r="AM151" s="154">
        <v>0</v>
      </c>
      <c r="AN151" s="154">
        <v>0</v>
      </c>
      <c r="AO151" s="154">
        <v>0</v>
      </c>
      <c r="AP151" s="154">
        <v>0</v>
      </c>
      <c r="AQ151" s="154">
        <v>0</v>
      </c>
      <c r="AR151" s="154">
        <v>0</v>
      </c>
    </row>
    <row r="152" spans="1:44" x14ac:dyDescent="0.2">
      <c r="A152" s="154">
        <f>ROW(Source!A470)</f>
        <v>470</v>
      </c>
      <c r="B152" s="154">
        <v>68315320</v>
      </c>
      <c r="C152" s="154">
        <v>66524656</v>
      </c>
      <c r="D152" s="154">
        <v>65610864</v>
      </c>
      <c r="E152" s="154">
        <v>117</v>
      </c>
      <c r="F152" s="154">
        <v>1</v>
      </c>
      <c r="G152" s="154">
        <v>1</v>
      </c>
      <c r="H152" s="154">
        <v>1</v>
      </c>
      <c r="I152" s="154" t="s">
        <v>1000</v>
      </c>
      <c r="J152" s="154" t="s">
        <v>86</v>
      </c>
      <c r="K152" s="154" t="s">
        <v>1001</v>
      </c>
      <c r="L152" s="154">
        <v>1191</v>
      </c>
      <c r="N152" s="154">
        <v>1013</v>
      </c>
      <c r="O152" s="154" t="s">
        <v>406</v>
      </c>
      <c r="P152" s="154" t="s">
        <v>406</v>
      </c>
      <c r="Q152" s="154">
        <v>1</v>
      </c>
      <c r="X152" s="154">
        <v>0.34</v>
      </c>
      <c r="Y152" s="154">
        <v>0</v>
      </c>
      <c r="Z152" s="154">
        <v>0</v>
      </c>
      <c r="AA152" s="154">
        <v>0</v>
      </c>
      <c r="AB152" s="154">
        <v>0</v>
      </c>
      <c r="AC152" s="154">
        <v>0</v>
      </c>
      <c r="AD152" s="154">
        <v>1</v>
      </c>
      <c r="AE152" s="154">
        <v>2</v>
      </c>
      <c r="AF152" s="154" t="s">
        <v>86</v>
      </c>
      <c r="AG152" s="154">
        <v>0.34</v>
      </c>
      <c r="AH152" s="154">
        <v>2</v>
      </c>
      <c r="AI152" s="154">
        <v>68315320</v>
      </c>
      <c r="AJ152" s="154">
        <v>152</v>
      </c>
      <c r="AK152" s="154">
        <v>0</v>
      </c>
      <c r="AL152" s="154">
        <v>0</v>
      </c>
      <c r="AM152" s="154">
        <v>0</v>
      </c>
      <c r="AN152" s="154">
        <v>0</v>
      </c>
      <c r="AO152" s="154">
        <v>0</v>
      </c>
      <c r="AP152" s="154">
        <v>0</v>
      </c>
      <c r="AQ152" s="154">
        <v>0</v>
      </c>
      <c r="AR152" s="154">
        <v>0</v>
      </c>
    </row>
    <row r="153" spans="1:44" x14ac:dyDescent="0.2">
      <c r="A153" s="154">
        <f>ROW(Source!A470)</f>
        <v>470</v>
      </c>
      <c r="B153" s="154">
        <v>68315321</v>
      </c>
      <c r="C153" s="154">
        <v>66524656</v>
      </c>
      <c r="D153" s="154">
        <v>65617353</v>
      </c>
      <c r="E153" s="154">
        <v>1</v>
      </c>
      <c r="F153" s="154">
        <v>1</v>
      </c>
      <c r="G153" s="154">
        <v>1</v>
      </c>
      <c r="H153" s="154">
        <v>2</v>
      </c>
      <c r="I153" s="154" t="s">
        <v>483</v>
      </c>
      <c r="J153" s="154" t="s">
        <v>1003</v>
      </c>
      <c r="K153" s="154" t="s">
        <v>484</v>
      </c>
      <c r="L153" s="154">
        <v>1368</v>
      </c>
      <c r="N153" s="154">
        <v>1011</v>
      </c>
      <c r="O153" s="154" t="s">
        <v>473</v>
      </c>
      <c r="P153" s="154" t="s">
        <v>473</v>
      </c>
      <c r="Q153" s="154">
        <v>1</v>
      </c>
      <c r="X153" s="154">
        <v>0.17</v>
      </c>
      <c r="Y153" s="154">
        <v>0</v>
      </c>
      <c r="Z153" s="154">
        <v>1551.19</v>
      </c>
      <c r="AA153" s="154">
        <v>682.51</v>
      </c>
      <c r="AB153" s="154">
        <v>0</v>
      </c>
      <c r="AC153" s="154">
        <v>0</v>
      </c>
      <c r="AD153" s="154">
        <v>1</v>
      </c>
      <c r="AE153" s="154">
        <v>0</v>
      </c>
      <c r="AF153" s="154" t="s">
        <v>86</v>
      </c>
      <c r="AG153" s="154">
        <v>0.17</v>
      </c>
      <c r="AH153" s="154">
        <v>2</v>
      </c>
      <c r="AI153" s="154">
        <v>68315321</v>
      </c>
      <c r="AJ153" s="154">
        <v>153</v>
      </c>
      <c r="AK153" s="154">
        <v>0</v>
      </c>
      <c r="AL153" s="154">
        <v>0</v>
      </c>
      <c r="AM153" s="154">
        <v>0</v>
      </c>
      <c r="AN153" s="154">
        <v>0</v>
      </c>
      <c r="AO153" s="154">
        <v>0</v>
      </c>
      <c r="AP153" s="154">
        <v>0</v>
      </c>
      <c r="AQ153" s="154">
        <v>0</v>
      </c>
      <c r="AR153" s="154">
        <v>0</v>
      </c>
    </row>
    <row r="154" spans="1:44" x14ac:dyDescent="0.2">
      <c r="A154" s="154">
        <f>ROW(Source!A470)</f>
        <v>470</v>
      </c>
      <c r="B154" s="154">
        <v>68315322</v>
      </c>
      <c r="C154" s="154">
        <v>66524656</v>
      </c>
      <c r="D154" s="154">
        <v>65618247</v>
      </c>
      <c r="E154" s="154">
        <v>1</v>
      </c>
      <c r="F154" s="154">
        <v>1</v>
      </c>
      <c r="G154" s="154">
        <v>1</v>
      </c>
      <c r="H154" s="154">
        <v>2</v>
      </c>
      <c r="I154" s="154" t="s">
        <v>471</v>
      </c>
      <c r="J154" s="154" t="s">
        <v>1002</v>
      </c>
      <c r="K154" s="154" t="s">
        <v>472</v>
      </c>
      <c r="L154" s="154">
        <v>1368</v>
      </c>
      <c r="N154" s="154">
        <v>1011</v>
      </c>
      <c r="O154" s="154" t="s">
        <v>473</v>
      </c>
      <c r="P154" s="154" t="s">
        <v>473</v>
      </c>
      <c r="Q154" s="154">
        <v>1</v>
      </c>
      <c r="X154" s="154">
        <v>0.17</v>
      </c>
      <c r="Y154" s="154">
        <v>0</v>
      </c>
      <c r="Z154" s="154">
        <v>477.92</v>
      </c>
      <c r="AA154" s="154">
        <v>508.09</v>
      </c>
      <c r="AB154" s="154">
        <v>0</v>
      </c>
      <c r="AC154" s="154">
        <v>0</v>
      </c>
      <c r="AD154" s="154">
        <v>1</v>
      </c>
      <c r="AE154" s="154">
        <v>0</v>
      </c>
      <c r="AF154" s="154" t="s">
        <v>86</v>
      </c>
      <c r="AG154" s="154">
        <v>0.17</v>
      </c>
      <c r="AH154" s="154">
        <v>2</v>
      </c>
      <c r="AI154" s="154">
        <v>68315322</v>
      </c>
      <c r="AJ154" s="154">
        <v>154</v>
      </c>
      <c r="AK154" s="154">
        <v>0</v>
      </c>
      <c r="AL154" s="154">
        <v>0</v>
      </c>
      <c r="AM154" s="154">
        <v>0</v>
      </c>
      <c r="AN154" s="154">
        <v>0</v>
      </c>
      <c r="AO154" s="154">
        <v>0</v>
      </c>
      <c r="AP154" s="154">
        <v>0</v>
      </c>
      <c r="AQ154" s="154">
        <v>0</v>
      </c>
      <c r="AR154" s="154">
        <v>0</v>
      </c>
    </row>
    <row r="155" spans="1:44" x14ac:dyDescent="0.2">
      <c r="A155" s="154">
        <f>ROW(Source!A470)</f>
        <v>470</v>
      </c>
      <c r="B155" s="154">
        <v>68315323</v>
      </c>
      <c r="C155" s="154">
        <v>66524656</v>
      </c>
      <c r="D155" s="154">
        <v>65618443</v>
      </c>
      <c r="E155" s="154">
        <v>1</v>
      </c>
      <c r="F155" s="154">
        <v>1</v>
      </c>
      <c r="G155" s="154">
        <v>1</v>
      </c>
      <c r="H155" s="154">
        <v>2</v>
      </c>
      <c r="I155" s="154" t="s">
        <v>609</v>
      </c>
      <c r="J155" s="154" t="s">
        <v>1026</v>
      </c>
      <c r="K155" s="154" t="s">
        <v>610</v>
      </c>
      <c r="L155" s="154">
        <v>1368</v>
      </c>
      <c r="N155" s="154">
        <v>1011</v>
      </c>
      <c r="O155" s="154" t="s">
        <v>473</v>
      </c>
      <c r="P155" s="154" t="s">
        <v>473</v>
      </c>
      <c r="Q155" s="154">
        <v>1</v>
      </c>
      <c r="X155" s="154">
        <v>1.51</v>
      </c>
      <c r="Y155" s="154">
        <v>0</v>
      </c>
      <c r="Z155" s="154">
        <v>27.77</v>
      </c>
      <c r="AA155" s="154">
        <v>0</v>
      </c>
      <c r="AB155" s="154">
        <v>0</v>
      </c>
      <c r="AC155" s="154">
        <v>0</v>
      </c>
      <c r="AD155" s="154">
        <v>1</v>
      </c>
      <c r="AE155" s="154">
        <v>0</v>
      </c>
      <c r="AF155" s="154" t="s">
        <v>86</v>
      </c>
      <c r="AG155" s="154">
        <v>1.51</v>
      </c>
      <c r="AH155" s="154">
        <v>2</v>
      </c>
      <c r="AI155" s="154">
        <v>68315323</v>
      </c>
      <c r="AJ155" s="154">
        <v>155</v>
      </c>
      <c r="AK155" s="154">
        <v>0</v>
      </c>
      <c r="AL155" s="154">
        <v>0</v>
      </c>
      <c r="AM155" s="154">
        <v>0</v>
      </c>
      <c r="AN155" s="154">
        <v>0</v>
      </c>
      <c r="AO155" s="154">
        <v>0</v>
      </c>
      <c r="AP155" s="154">
        <v>0</v>
      </c>
      <c r="AQ155" s="154">
        <v>0</v>
      </c>
      <c r="AR155" s="154">
        <v>0</v>
      </c>
    </row>
    <row r="156" spans="1:44" x14ac:dyDescent="0.2">
      <c r="A156" s="154">
        <f>ROW(Source!A470)</f>
        <v>470</v>
      </c>
      <c r="B156" s="154">
        <v>68315324</v>
      </c>
      <c r="C156" s="154">
        <v>66524656</v>
      </c>
      <c r="D156" s="154">
        <v>65685756</v>
      </c>
      <c r="E156" s="154">
        <v>1</v>
      </c>
      <c r="F156" s="154">
        <v>1</v>
      </c>
      <c r="G156" s="154">
        <v>1</v>
      </c>
      <c r="H156" s="154">
        <v>3</v>
      </c>
      <c r="I156" s="154" t="s">
        <v>611</v>
      </c>
      <c r="J156" s="154" t="s">
        <v>1027</v>
      </c>
      <c r="K156" s="154" t="s">
        <v>612</v>
      </c>
      <c r="L156" s="154">
        <v>1346</v>
      </c>
      <c r="N156" s="154">
        <v>1009</v>
      </c>
      <c r="O156" s="154" t="s">
        <v>502</v>
      </c>
      <c r="P156" s="154" t="s">
        <v>502</v>
      </c>
      <c r="Q156" s="154">
        <v>1</v>
      </c>
      <c r="X156" s="154">
        <v>0.65</v>
      </c>
      <c r="Y156" s="154">
        <v>155.63</v>
      </c>
      <c r="Z156" s="154">
        <v>0</v>
      </c>
      <c r="AA156" s="154">
        <v>0</v>
      </c>
      <c r="AB156" s="154">
        <v>0</v>
      </c>
      <c r="AC156" s="154">
        <v>0</v>
      </c>
      <c r="AD156" s="154">
        <v>1</v>
      </c>
      <c r="AE156" s="154">
        <v>0</v>
      </c>
      <c r="AF156" s="154" t="s">
        <v>86</v>
      </c>
      <c r="AG156" s="154">
        <v>0.65</v>
      </c>
      <c r="AH156" s="154">
        <v>2</v>
      </c>
      <c r="AI156" s="154">
        <v>68315324</v>
      </c>
      <c r="AJ156" s="154">
        <v>156</v>
      </c>
      <c r="AK156" s="154">
        <v>0</v>
      </c>
      <c r="AL156" s="154">
        <v>0</v>
      </c>
      <c r="AM156" s="154">
        <v>0</v>
      </c>
      <c r="AN156" s="154">
        <v>0</v>
      </c>
      <c r="AO156" s="154">
        <v>0</v>
      </c>
      <c r="AP156" s="154">
        <v>0</v>
      </c>
      <c r="AQ156" s="154">
        <v>0</v>
      </c>
      <c r="AR156" s="154">
        <v>0</v>
      </c>
    </row>
    <row r="157" spans="1:44" x14ac:dyDescent="0.2">
      <c r="A157" s="154">
        <f>ROW(Source!A470)</f>
        <v>470</v>
      </c>
      <c r="B157" s="154">
        <v>68315325</v>
      </c>
      <c r="C157" s="154">
        <v>66524656</v>
      </c>
      <c r="D157" s="154">
        <v>65703627</v>
      </c>
      <c r="E157" s="154">
        <v>1</v>
      </c>
      <c r="F157" s="154">
        <v>1</v>
      </c>
      <c r="G157" s="154">
        <v>1</v>
      </c>
      <c r="H157" s="154">
        <v>3</v>
      </c>
      <c r="I157" s="154" t="s">
        <v>618</v>
      </c>
      <c r="J157" s="154" t="s">
        <v>1029</v>
      </c>
      <c r="K157" s="154" t="s">
        <v>619</v>
      </c>
      <c r="L157" s="154">
        <v>1346</v>
      </c>
      <c r="N157" s="154">
        <v>1009</v>
      </c>
      <c r="O157" s="154" t="s">
        <v>502</v>
      </c>
      <c r="P157" s="154" t="s">
        <v>502</v>
      </c>
      <c r="Q157" s="154">
        <v>1</v>
      </c>
      <c r="X157" s="154">
        <v>2</v>
      </c>
      <c r="Y157" s="154">
        <v>911.56</v>
      </c>
      <c r="Z157" s="154">
        <v>0</v>
      </c>
      <c r="AA157" s="154">
        <v>0</v>
      </c>
      <c r="AB157" s="154">
        <v>0</v>
      </c>
      <c r="AC157" s="154">
        <v>0</v>
      </c>
      <c r="AD157" s="154">
        <v>1</v>
      </c>
      <c r="AE157" s="154">
        <v>0</v>
      </c>
      <c r="AF157" s="154" t="s">
        <v>86</v>
      </c>
      <c r="AG157" s="154">
        <v>2</v>
      </c>
      <c r="AH157" s="154">
        <v>2</v>
      </c>
      <c r="AI157" s="154">
        <v>68315325</v>
      </c>
      <c r="AJ157" s="154">
        <v>157</v>
      </c>
      <c r="AK157" s="154">
        <v>0</v>
      </c>
      <c r="AL157" s="154">
        <v>0</v>
      </c>
      <c r="AM157" s="154">
        <v>0</v>
      </c>
      <c r="AN157" s="154">
        <v>0</v>
      </c>
      <c r="AO157" s="154">
        <v>0</v>
      </c>
      <c r="AP157" s="154">
        <v>0</v>
      </c>
      <c r="AQ157" s="154">
        <v>0</v>
      </c>
      <c r="AR157" s="154">
        <v>0</v>
      </c>
    </row>
    <row r="158" spans="1:44" x14ac:dyDescent="0.2">
      <c r="A158" s="154">
        <f>ROW(Source!A470)</f>
        <v>470</v>
      </c>
      <c r="B158" s="154">
        <v>68315326</v>
      </c>
      <c r="C158" s="154">
        <v>66524656</v>
      </c>
      <c r="D158" s="154">
        <v>65616698</v>
      </c>
      <c r="E158" s="154">
        <v>117</v>
      </c>
      <c r="F158" s="154">
        <v>1</v>
      </c>
      <c r="G158" s="154">
        <v>1</v>
      </c>
      <c r="H158" s="154">
        <v>3</v>
      </c>
      <c r="I158" s="154" t="s">
        <v>791</v>
      </c>
      <c r="J158" s="154" t="s">
        <v>86</v>
      </c>
      <c r="K158" s="154" t="s">
        <v>792</v>
      </c>
      <c r="L158" s="154">
        <v>3277935</v>
      </c>
      <c r="N158" s="154">
        <v>1013</v>
      </c>
      <c r="O158" s="154" t="s">
        <v>431</v>
      </c>
      <c r="P158" s="154" t="s">
        <v>431</v>
      </c>
      <c r="Q158" s="154">
        <v>1</v>
      </c>
      <c r="X158" s="154">
        <v>2</v>
      </c>
      <c r="Y158" s="154">
        <v>0</v>
      </c>
      <c r="Z158" s="154">
        <v>0</v>
      </c>
      <c r="AA158" s="154">
        <v>0</v>
      </c>
      <c r="AB158" s="154">
        <v>0</v>
      </c>
      <c r="AC158" s="154">
        <v>0</v>
      </c>
      <c r="AD158" s="154">
        <v>0</v>
      </c>
      <c r="AE158" s="154">
        <v>0</v>
      </c>
      <c r="AF158" s="154" t="s">
        <v>86</v>
      </c>
      <c r="AG158" s="154">
        <v>2</v>
      </c>
      <c r="AH158" s="154">
        <v>2</v>
      </c>
      <c r="AI158" s="154">
        <v>68315326</v>
      </c>
      <c r="AJ158" s="154">
        <v>158</v>
      </c>
      <c r="AK158" s="154">
        <v>0</v>
      </c>
      <c r="AL158" s="154">
        <v>0</v>
      </c>
      <c r="AM158" s="154">
        <v>0</v>
      </c>
      <c r="AN158" s="154">
        <v>0</v>
      </c>
      <c r="AO158" s="154">
        <v>0</v>
      </c>
      <c r="AP158" s="154">
        <v>0</v>
      </c>
      <c r="AQ158" s="154">
        <v>0</v>
      </c>
      <c r="AR158" s="154">
        <v>0</v>
      </c>
    </row>
    <row r="159" spans="1:44" x14ac:dyDescent="0.2">
      <c r="A159" s="154">
        <f>ROW(Source!A578)</f>
        <v>578</v>
      </c>
      <c r="B159" s="154">
        <v>68315328</v>
      </c>
      <c r="C159" s="154">
        <v>66525987</v>
      </c>
      <c r="D159" s="154">
        <v>65610828</v>
      </c>
      <c r="E159" s="154">
        <v>117</v>
      </c>
      <c r="F159" s="154">
        <v>1</v>
      </c>
      <c r="G159" s="154">
        <v>1</v>
      </c>
      <c r="H159" s="154">
        <v>1</v>
      </c>
      <c r="I159" s="154" t="s">
        <v>518</v>
      </c>
      <c r="J159" s="154" t="s">
        <v>86</v>
      </c>
      <c r="K159" s="154" t="s">
        <v>519</v>
      </c>
      <c r="L159" s="154">
        <v>1369</v>
      </c>
      <c r="N159" s="154">
        <v>1013</v>
      </c>
      <c r="O159" s="154" t="s">
        <v>517</v>
      </c>
      <c r="P159" s="154" t="s">
        <v>517</v>
      </c>
      <c r="Q159" s="154">
        <v>1</v>
      </c>
      <c r="X159" s="154">
        <v>0.97</v>
      </c>
      <c r="Y159" s="154">
        <v>0</v>
      </c>
      <c r="Z159" s="154">
        <v>0</v>
      </c>
      <c r="AA159" s="154">
        <v>0</v>
      </c>
      <c r="AB159" s="154">
        <v>508.09</v>
      </c>
      <c r="AC159" s="154">
        <v>0</v>
      </c>
      <c r="AD159" s="154">
        <v>1</v>
      </c>
      <c r="AE159" s="154">
        <v>1</v>
      </c>
      <c r="AF159" s="154" t="s">
        <v>86</v>
      </c>
      <c r="AG159" s="154">
        <v>0.97</v>
      </c>
      <c r="AH159" s="154">
        <v>2</v>
      </c>
      <c r="AI159" s="154">
        <v>68315328</v>
      </c>
      <c r="AJ159" s="154">
        <v>159</v>
      </c>
      <c r="AK159" s="154">
        <v>0</v>
      </c>
      <c r="AL159" s="154">
        <v>0</v>
      </c>
      <c r="AM159" s="154">
        <v>0</v>
      </c>
      <c r="AN159" s="154">
        <v>0</v>
      </c>
      <c r="AO159" s="154">
        <v>0</v>
      </c>
      <c r="AP159" s="154">
        <v>0</v>
      </c>
      <c r="AQ159" s="154">
        <v>0</v>
      </c>
      <c r="AR159" s="154">
        <v>0</v>
      </c>
    </row>
    <row r="160" spans="1:44" x14ac:dyDescent="0.2">
      <c r="A160" s="154">
        <f>ROW(Source!A578)</f>
        <v>578</v>
      </c>
      <c r="B160" s="154">
        <v>68315329</v>
      </c>
      <c r="C160" s="154">
        <v>66525987</v>
      </c>
      <c r="D160" s="154">
        <v>65610858</v>
      </c>
      <c r="E160" s="154">
        <v>117</v>
      </c>
      <c r="F160" s="154">
        <v>1</v>
      </c>
      <c r="G160" s="154">
        <v>1</v>
      </c>
      <c r="H160" s="154">
        <v>1</v>
      </c>
      <c r="I160" s="154" t="s">
        <v>630</v>
      </c>
      <c r="J160" s="154" t="s">
        <v>86</v>
      </c>
      <c r="K160" s="154" t="s">
        <v>631</v>
      </c>
      <c r="L160" s="154">
        <v>1369</v>
      </c>
      <c r="N160" s="154">
        <v>1013</v>
      </c>
      <c r="O160" s="154" t="s">
        <v>517</v>
      </c>
      <c r="P160" s="154" t="s">
        <v>517</v>
      </c>
      <c r="Q160" s="154">
        <v>1</v>
      </c>
      <c r="X160" s="154">
        <v>1.46</v>
      </c>
      <c r="Y160" s="154">
        <v>0</v>
      </c>
      <c r="Z160" s="154">
        <v>0</v>
      </c>
      <c r="AA160" s="154">
        <v>0</v>
      </c>
      <c r="AB160" s="154">
        <v>667.34</v>
      </c>
      <c r="AC160" s="154">
        <v>0</v>
      </c>
      <c r="AD160" s="154">
        <v>1</v>
      </c>
      <c r="AE160" s="154">
        <v>1</v>
      </c>
      <c r="AF160" s="154" t="s">
        <v>86</v>
      </c>
      <c r="AG160" s="154">
        <v>1.46</v>
      </c>
      <c r="AH160" s="154">
        <v>2</v>
      </c>
      <c r="AI160" s="154">
        <v>68315329</v>
      </c>
      <c r="AJ160" s="154">
        <v>160</v>
      </c>
      <c r="AK160" s="154">
        <v>0</v>
      </c>
      <c r="AL160" s="154">
        <v>0</v>
      </c>
      <c r="AM160" s="154">
        <v>0</v>
      </c>
      <c r="AN160" s="154">
        <v>0</v>
      </c>
      <c r="AO160" s="154">
        <v>0</v>
      </c>
      <c r="AP160" s="154">
        <v>0</v>
      </c>
      <c r="AQ160" s="154">
        <v>0</v>
      </c>
      <c r="AR160" s="154">
        <v>0</v>
      </c>
    </row>
    <row r="161" spans="1:44" x14ac:dyDescent="0.2">
      <c r="A161" s="154">
        <f>ROW(Source!A579)</f>
        <v>579</v>
      </c>
      <c r="B161" s="154">
        <v>68315330</v>
      </c>
      <c r="C161" s="154">
        <v>66525997</v>
      </c>
      <c r="D161" s="154">
        <v>65610834</v>
      </c>
      <c r="E161" s="154">
        <v>117</v>
      </c>
      <c r="F161" s="154">
        <v>1</v>
      </c>
      <c r="G161" s="154">
        <v>1</v>
      </c>
      <c r="H161" s="154">
        <v>1</v>
      </c>
      <c r="I161" s="154" t="s">
        <v>637</v>
      </c>
      <c r="J161" s="154" t="s">
        <v>86</v>
      </c>
      <c r="K161" s="154" t="s">
        <v>638</v>
      </c>
      <c r="L161" s="154">
        <v>1369</v>
      </c>
      <c r="N161" s="154">
        <v>1013</v>
      </c>
      <c r="O161" s="154" t="s">
        <v>517</v>
      </c>
      <c r="P161" s="154" t="s">
        <v>517</v>
      </c>
      <c r="Q161" s="154">
        <v>1</v>
      </c>
      <c r="X161" s="154">
        <v>0.41</v>
      </c>
      <c r="Y161" s="154">
        <v>0</v>
      </c>
      <c r="Z161" s="154">
        <v>0</v>
      </c>
      <c r="AA161" s="154">
        <v>0</v>
      </c>
      <c r="AB161" s="154">
        <v>682.51</v>
      </c>
      <c r="AC161" s="154">
        <v>0</v>
      </c>
      <c r="AD161" s="154">
        <v>1</v>
      </c>
      <c r="AE161" s="154">
        <v>1</v>
      </c>
      <c r="AF161" s="154" t="s">
        <v>86</v>
      </c>
      <c r="AG161" s="154">
        <v>0.41</v>
      </c>
      <c r="AH161" s="154">
        <v>2</v>
      </c>
      <c r="AI161" s="154">
        <v>68315330</v>
      </c>
      <c r="AJ161" s="154">
        <v>161</v>
      </c>
      <c r="AK161" s="154">
        <v>0</v>
      </c>
      <c r="AL161" s="154">
        <v>0</v>
      </c>
      <c r="AM161" s="154">
        <v>0</v>
      </c>
      <c r="AN161" s="154">
        <v>0</v>
      </c>
      <c r="AO161" s="154">
        <v>0</v>
      </c>
      <c r="AP161" s="154">
        <v>0</v>
      </c>
      <c r="AQ161" s="154">
        <v>0</v>
      </c>
      <c r="AR161" s="154">
        <v>0</v>
      </c>
    </row>
    <row r="162" spans="1:44" x14ac:dyDescent="0.2">
      <c r="A162" s="154">
        <f>ROW(Source!A579)</f>
        <v>579</v>
      </c>
      <c r="B162" s="154">
        <v>68315331</v>
      </c>
      <c r="C162" s="154">
        <v>66525997</v>
      </c>
      <c r="D162" s="154">
        <v>65610858</v>
      </c>
      <c r="E162" s="154">
        <v>117</v>
      </c>
      <c r="F162" s="154">
        <v>1</v>
      </c>
      <c r="G162" s="154">
        <v>1</v>
      </c>
      <c r="H162" s="154">
        <v>1</v>
      </c>
      <c r="I162" s="154" t="s">
        <v>630</v>
      </c>
      <c r="J162" s="154" t="s">
        <v>86</v>
      </c>
      <c r="K162" s="154" t="s">
        <v>631</v>
      </c>
      <c r="L162" s="154">
        <v>1369</v>
      </c>
      <c r="N162" s="154">
        <v>1013</v>
      </c>
      <c r="O162" s="154" t="s">
        <v>517</v>
      </c>
      <c r="P162" s="154" t="s">
        <v>517</v>
      </c>
      <c r="Q162" s="154">
        <v>1</v>
      </c>
      <c r="X162" s="154">
        <v>0.41</v>
      </c>
      <c r="Y162" s="154">
        <v>0</v>
      </c>
      <c r="Z162" s="154">
        <v>0</v>
      </c>
      <c r="AA162" s="154">
        <v>0</v>
      </c>
      <c r="AB162" s="154">
        <v>667.34</v>
      </c>
      <c r="AC162" s="154">
        <v>0</v>
      </c>
      <c r="AD162" s="154">
        <v>1</v>
      </c>
      <c r="AE162" s="154">
        <v>1</v>
      </c>
      <c r="AF162" s="154" t="s">
        <v>86</v>
      </c>
      <c r="AG162" s="154">
        <v>0.41</v>
      </c>
      <c r="AH162" s="154">
        <v>2</v>
      </c>
      <c r="AI162" s="154">
        <v>68315331</v>
      </c>
      <c r="AJ162" s="154">
        <v>162</v>
      </c>
      <c r="AK162" s="154">
        <v>0</v>
      </c>
      <c r="AL162" s="154">
        <v>0</v>
      </c>
      <c r="AM162" s="154">
        <v>0</v>
      </c>
      <c r="AN162" s="154">
        <v>0</v>
      </c>
      <c r="AO162" s="154">
        <v>0</v>
      </c>
      <c r="AP162" s="154">
        <v>0</v>
      </c>
      <c r="AQ162" s="154">
        <v>0</v>
      </c>
      <c r="AR162" s="154">
        <v>0</v>
      </c>
    </row>
    <row r="163" spans="1:44" x14ac:dyDescent="0.2">
      <c r="A163" s="154">
        <f>ROW(Source!A649)</f>
        <v>649</v>
      </c>
      <c r="B163" s="154">
        <v>68315332</v>
      </c>
      <c r="C163" s="154">
        <v>66526002</v>
      </c>
      <c r="D163" s="154">
        <v>65610834</v>
      </c>
      <c r="E163" s="154">
        <v>117</v>
      </c>
      <c r="F163" s="154">
        <v>1</v>
      </c>
      <c r="G163" s="154">
        <v>1</v>
      </c>
      <c r="H163" s="154">
        <v>1</v>
      </c>
      <c r="I163" s="154" t="s">
        <v>637</v>
      </c>
      <c r="J163" s="154" t="s">
        <v>86</v>
      </c>
      <c r="K163" s="154" t="s">
        <v>638</v>
      </c>
      <c r="L163" s="154">
        <v>1369</v>
      </c>
      <c r="N163" s="154">
        <v>1013</v>
      </c>
      <c r="O163" s="154" t="s">
        <v>517</v>
      </c>
      <c r="P163" s="154" t="s">
        <v>517</v>
      </c>
      <c r="Q163" s="154">
        <v>1</v>
      </c>
      <c r="X163" s="154">
        <v>0.81</v>
      </c>
      <c r="Y163" s="154">
        <v>0</v>
      </c>
      <c r="Z163" s="154">
        <v>0</v>
      </c>
      <c r="AA163" s="154">
        <v>0</v>
      </c>
      <c r="AB163" s="154">
        <v>682.51</v>
      </c>
      <c r="AC163" s="154">
        <v>0</v>
      </c>
      <c r="AD163" s="154">
        <v>1</v>
      </c>
      <c r="AE163" s="154">
        <v>1</v>
      </c>
      <c r="AF163" s="154" t="s">
        <v>86</v>
      </c>
      <c r="AG163" s="154">
        <v>0.81</v>
      </c>
      <c r="AH163" s="154">
        <v>2</v>
      </c>
      <c r="AI163" s="154">
        <v>68315332</v>
      </c>
      <c r="AJ163" s="154">
        <v>163</v>
      </c>
      <c r="AK163" s="154">
        <v>0</v>
      </c>
      <c r="AL163" s="154">
        <v>0</v>
      </c>
      <c r="AM163" s="154">
        <v>0</v>
      </c>
      <c r="AN163" s="154">
        <v>0</v>
      </c>
      <c r="AO163" s="154">
        <v>0</v>
      </c>
      <c r="AP163" s="154">
        <v>0</v>
      </c>
      <c r="AQ163" s="154">
        <v>0</v>
      </c>
      <c r="AR163" s="154">
        <v>0</v>
      </c>
    </row>
    <row r="164" spans="1:44" x14ac:dyDescent="0.2">
      <c r="A164" s="154">
        <f>ROW(Source!A649)</f>
        <v>649</v>
      </c>
      <c r="B164" s="154">
        <v>68315333</v>
      </c>
      <c r="C164" s="154">
        <v>66526002</v>
      </c>
      <c r="D164" s="154">
        <v>65610858</v>
      </c>
      <c r="E164" s="154">
        <v>117</v>
      </c>
      <c r="F164" s="154">
        <v>1</v>
      </c>
      <c r="G164" s="154">
        <v>1</v>
      </c>
      <c r="H164" s="154">
        <v>1</v>
      </c>
      <c r="I164" s="154" t="s">
        <v>630</v>
      </c>
      <c r="J164" s="154" t="s">
        <v>86</v>
      </c>
      <c r="K164" s="154" t="s">
        <v>631</v>
      </c>
      <c r="L164" s="154">
        <v>1369</v>
      </c>
      <c r="N164" s="154">
        <v>1013</v>
      </c>
      <c r="O164" s="154" t="s">
        <v>517</v>
      </c>
      <c r="P164" s="154" t="s">
        <v>517</v>
      </c>
      <c r="Q164" s="154">
        <v>1</v>
      </c>
      <c r="X164" s="154">
        <v>0.81</v>
      </c>
      <c r="Y164" s="154">
        <v>0</v>
      </c>
      <c r="Z164" s="154">
        <v>0</v>
      </c>
      <c r="AA164" s="154">
        <v>0</v>
      </c>
      <c r="AB164" s="154">
        <v>667.34</v>
      </c>
      <c r="AC164" s="154">
        <v>0</v>
      </c>
      <c r="AD164" s="154">
        <v>1</v>
      </c>
      <c r="AE164" s="154">
        <v>1</v>
      </c>
      <c r="AF164" s="154" t="s">
        <v>86</v>
      </c>
      <c r="AG164" s="154">
        <v>0.81</v>
      </c>
      <c r="AH164" s="154">
        <v>2</v>
      </c>
      <c r="AI164" s="154">
        <v>68315333</v>
      </c>
      <c r="AJ164" s="154">
        <v>164</v>
      </c>
      <c r="AK164" s="154">
        <v>0</v>
      </c>
      <c r="AL164" s="154">
        <v>0</v>
      </c>
      <c r="AM164" s="154">
        <v>0</v>
      </c>
      <c r="AN164" s="154">
        <v>0</v>
      </c>
      <c r="AO164" s="154">
        <v>0</v>
      </c>
      <c r="AP164" s="154">
        <v>0</v>
      </c>
      <c r="AQ164" s="154">
        <v>0</v>
      </c>
      <c r="AR164" s="154">
        <v>0</v>
      </c>
    </row>
    <row r="165" spans="1:44" x14ac:dyDescent="0.2">
      <c r="A165" s="154">
        <f>ROW(Source!A650)</f>
        <v>650</v>
      </c>
      <c r="B165" s="154">
        <v>68315334</v>
      </c>
      <c r="C165" s="154">
        <v>66526007</v>
      </c>
      <c r="D165" s="154">
        <v>65610834</v>
      </c>
      <c r="E165" s="154">
        <v>117</v>
      </c>
      <c r="F165" s="154">
        <v>1</v>
      </c>
      <c r="G165" s="154">
        <v>1</v>
      </c>
      <c r="H165" s="154">
        <v>1</v>
      </c>
      <c r="I165" s="154" t="s">
        <v>637</v>
      </c>
      <c r="J165" s="154" t="s">
        <v>86</v>
      </c>
      <c r="K165" s="154" t="s">
        <v>638</v>
      </c>
      <c r="L165" s="154">
        <v>1369</v>
      </c>
      <c r="N165" s="154">
        <v>1013</v>
      </c>
      <c r="O165" s="154" t="s">
        <v>517</v>
      </c>
      <c r="P165" s="154" t="s">
        <v>517</v>
      </c>
      <c r="Q165" s="154">
        <v>1</v>
      </c>
      <c r="X165" s="154">
        <v>6.48</v>
      </c>
      <c r="Y165" s="154">
        <v>0</v>
      </c>
      <c r="Z165" s="154">
        <v>0</v>
      </c>
      <c r="AA165" s="154">
        <v>0</v>
      </c>
      <c r="AB165" s="154">
        <v>682.51</v>
      </c>
      <c r="AC165" s="154">
        <v>0</v>
      </c>
      <c r="AD165" s="154">
        <v>1</v>
      </c>
      <c r="AE165" s="154">
        <v>1</v>
      </c>
      <c r="AF165" s="154" t="s">
        <v>86</v>
      </c>
      <c r="AG165" s="154">
        <v>6.48</v>
      </c>
      <c r="AH165" s="154">
        <v>2</v>
      </c>
      <c r="AI165" s="154">
        <v>68315334</v>
      </c>
      <c r="AJ165" s="154">
        <v>165</v>
      </c>
      <c r="AK165" s="154">
        <v>0</v>
      </c>
      <c r="AL165" s="154">
        <v>0</v>
      </c>
      <c r="AM165" s="154">
        <v>0</v>
      </c>
      <c r="AN165" s="154">
        <v>0</v>
      </c>
      <c r="AO165" s="154">
        <v>0</v>
      </c>
      <c r="AP165" s="154">
        <v>0</v>
      </c>
      <c r="AQ165" s="154">
        <v>0</v>
      </c>
      <c r="AR165" s="154">
        <v>0</v>
      </c>
    </row>
    <row r="166" spans="1:44" x14ac:dyDescent="0.2">
      <c r="A166" s="154">
        <f>ROW(Source!A650)</f>
        <v>650</v>
      </c>
      <c r="B166" s="154">
        <v>68315335</v>
      </c>
      <c r="C166" s="154">
        <v>66526007</v>
      </c>
      <c r="D166" s="154">
        <v>65610858</v>
      </c>
      <c r="E166" s="154">
        <v>117</v>
      </c>
      <c r="F166" s="154">
        <v>1</v>
      </c>
      <c r="G166" s="154">
        <v>1</v>
      </c>
      <c r="H166" s="154">
        <v>1</v>
      </c>
      <c r="I166" s="154" t="s">
        <v>630</v>
      </c>
      <c r="J166" s="154" t="s">
        <v>86</v>
      </c>
      <c r="K166" s="154" t="s">
        <v>631</v>
      </c>
      <c r="L166" s="154">
        <v>1369</v>
      </c>
      <c r="N166" s="154">
        <v>1013</v>
      </c>
      <c r="O166" s="154" t="s">
        <v>517</v>
      </c>
      <c r="P166" s="154" t="s">
        <v>517</v>
      </c>
      <c r="Q166" s="154">
        <v>1</v>
      </c>
      <c r="X166" s="154">
        <v>6.48</v>
      </c>
      <c r="Y166" s="154">
        <v>0</v>
      </c>
      <c r="Z166" s="154">
        <v>0</v>
      </c>
      <c r="AA166" s="154">
        <v>0</v>
      </c>
      <c r="AB166" s="154">
        <v>667.34</v>
      </c>
      <c r="AC166" s="154">
        <v>0</v>
      </c>
      <c r="AD166" s="154">
        <v>1</v>
      </c>
      <c r="AE166" s="154">
        <v>1</v>
      </c>
      <c r="AF166" s="154" t="s">
        <v>86</v>
      </c>
      <c r="AG166" s="154">
        <v>6.48</v>
      </c>
      <c r="AH166" s="154">
        <v>2</v>
      </c>
      <c r="AI166" s="154">
        <v>68315335</v>
      </c>
      <c r="AJ166" s="154">
        <v>166</v>
      </c>
      <c r="AK166" s="154">
        <v>0</v>
      </c>
      <c r="AL166" s="154">
        <v>0</v>
      </c>
      <c r="AM166" s="154">
        <v>0</v>
      </c>
      <c r="AN166" s="154">
        <v>0</v>
      </c>
      <c r="AO166" s="154">
        <v>0</v>
      </c>
      <c r="AP166" s="154">
        <v>0</v>
      </c>
      <c r="AQ166" s="154">
        <v>0</v>
      </c>
      <c r="AR166" s="154">
        <v>0</v>
      </c>
    </row>
    <row r="167" spans="1:44" x14ac:dyDescent="0.2">
      <c r="A167" s="154">
        <f>ROW(Source!A651)</f>
        <v>651</v>
      </c>
      <c r="B167" s="154">
        <v>68941098</v>
      </c>
      <c r="C167" s="154">
        <v>66526012</v>
      </c>
      <c r="D167" s="154">
        <v>65610846</v>
      </c>
      <c r="E167" s="154">
        <v>117</v>
      </c>
      <c r="F167" s="154">
        <v>1</v>
      </c>
      <c r="G167" s="154">
        <v>1</v>
      </c>
      <c r="H167" s="154">
        <v>1</v>
      </c>
      <c r="I167" s="154" t="s">
        <v>643</v>
      </c>
      <c r="J167" s="154" t="s">
        <v>86</v>
      </c>
      <c r="K167" s="154" t="s">
        <v>644</v>
      </c>
      <c r="L167" s="154">
        <v>1369</v>
      </c>
      <c r="N167" s="154">
        <v>1013</v>
      </c>
      <c r="O167" s="154" t="s">
        <v>517</v>
      </c>
      <c r="P167" s="154" t="s">
        <v>517</v>
      </c>
      <c r="Q167" s="154">
        <v>1</v>
      </c>
      <c r="X167" s="154">
        <v>0.65</v>
      </c>
      <c r="Y167" s="154">
        <v>0</v>
      </c>
      <c r="Z167" s="154">
        <v>0</v>
      </c>
      <c r="AA167" s="154">
        <v>0</v>
      </c>
      <c r="AB167" s="154">
        <v>485.34</v>
      </c>
      <c r="AC167" s="154">
        <v>0</v>
      </c>
      <c r="AD167" s="154">
        <v>1</v>
      </c>
      <c r="AE167" s="154">
        <v>1</v>
      </c>
      <c r="AF167" s="154" t="s">
        <v>86</v>
      </c>
      <c r="AG167" s="154">
        <v>0.65</v>
      </c>
      <c r="AH167" s="154">
        <v>2</v>
      </c>
      <c r="AI167" s="154">
        <v>68941098</v>
      </c>
      <c r="AJ167" s="154">
        <v>167</v>
      </c>
      <c r="AK167" s="154">
        <v>0</v>
      </c>
      <c r="AL167" s="154">
        <v>0</v>
      </c>
      <c r="AM167" s="154">
        <v>0</v>
      </c>
      <c r="AN167" s="154">
        <v>0</v>
      </c>
      <c r="AO167" s="154">
        <v>0</v>
      </c>
      <c r="AP167" s="154">
        <v>0</v>
      </c>
      <c r="AQ167" s="154">
        <v>0</v>
      </c>
      <c r="AR167" s="154">
        <v>0</v>
      </c>
    </row>
    <row r="168" spans="1:44" x14ac:dyDescent="0.2">
      <c r="A168" s="154">
        <f>ROW(Source!A651)</f>
        <v>651</v>
      </c>
      <c r="B168" s="154">
        <v>68941099</v>
      </c>
      <c r="C168" s="154">
        <v>66526012</v>
      </c>
      <c r="D168" s="154">
        <v>65610856</v>
      </c>
      <c r="E168" s="154">
        <v>117</v>
      </c>
      <c r="F168" s="154">
        <v>1</v>
      </c>
      <c r="G168" s="154">
        <v>1</v>
      </c>
      <c r="H168" s="154">
        <v>1</v>
      </c>
      <c r="I168" s="154" t="s">
        <v>645</v>
      </c>
      <c r="J168" s="154" t="s">
        <v>86</v>
      </c>
      <c r="K168" s="154" t="s">
        <v>646</v>
      </c>
      <c r="L168" s="154">
        <v>1369</v>
      </c>
      <c r="N168" s="154">
        <v>1013</v>
      </c>
      <c r="O168" s="154" t="s">
        <v>517</v>
      </c>
      <c r="P168" s="154" t="s">
        <v>517</v>
      </c>
      <c r="Q168" s="154">
        <v>1</v>
      </c>
      <c r="X168" s="154">
        <v>0.97</v>
      </c>
      <c r="Y168" s="154">
        <v>0</v>
      </c>
      <c r="Z168" s="154">
        <v>0</v>
      </c>
      <c r="AA168" s="154">
        <v>0</v>
      </c>
      <c r="AB168" s="154">
        <v>743.17</v>
      </c>
      <c r="AC168" s="154">
        <v>0</v>
      </c>
      <c r="AD168" s="154">
        <v>1</v>
      </c>
      <c r="AE168" s="154">
        <v>1</v>
      </c>
      <c r="AF168" s="154" t="s">
        <v>86</v>
      </c>
      <c r="AG168" s="154">
        <v>0.97</v>
      </c>
      <c r="AH168" s="154">
        <v>2</v>
      </c>
      <c r="AI168" s="154">
        <v>68941099</v>
      </c>
      <c r="AJ168" s="154">
        <v>168</v>
      </c>
      <c r="AK168" s="154">
        <v>0</v>
      </c>
      <c r="AL168" s="154">
        <v>0</v>
      </c>
      <c r="AM168" s="154">
        <v>0</v>
      </c>
      <c r="AN168" s="154">
        <v>0</v>
      </c>
      <c r="AO168" s="154">
        <v>0</v>
      </c>
      <c r="AP168" s="154">
        <v>0</v>
      </c>
      <c r="AQ168" s="154">
        <v>0</v>
      </c>
      <c r="AR168" s="154">
        <v>0</v>
      </c>
    </row>
    <row r="169" spans="1:44" x14ac:dyDescent="0.2">
      <c r="A169" s="154">
        <f>ROW(Source!A652)</f>
        <v>652</v>
      </c>
      <c r="B169" s="154">
        <v>68315338</v>
      </c>
      <c r="C169" s="154">
        <v>66526032</v>
      </c>
      <c r="D169" s="154">
        <v>65610846</v>
      </c>
      <c r="E169" s="154">
        <v>117</v>
      </c>
      <c r="F169" s="154">
        <v>1</v>
      </c>
      <c r="G169" s="154">
        <v>1</v>
      </c>
      <c r="H169" s="154">
        <v>1</v>
      </c>
      <c r="I169" s="154" t="s">
        <v>643</v>
      </c>
      <c r="J169" s="154" t="s">
        <v>86</v>
      </c>
      <c r="K169" s="154" t="s">
        <v>644</v>
      </c>
      <c r="L169" s="154">
        <v>1369</v>
      </c>
      <c r="N169" s="154">
        <v>1013</v>
      </c>
      <c r="O169" s="154" t="s">
        <v>517</v>
      </c>
      <c r="P169" s="154" t="s">
        <v>517</v>
      </c>
      <c r="Q169" s="154">
        <v>1</v>
      </c>
      <c r="X169" s="154">
        <v>0.52</v>
      </c>
      <c r="Y169" s="154">
        <v>0</v>
      </c>
      <c r="Z169" s="154">
        <v>0</v>
      </c>
      <c r="AA169" s="154">
        <v>0</v>
      </c>
      <c r="AB169" s="154">
        <v>485.34</v>
      </c>
      <c r="AC169" s="154">
        <v>0</v>
      </c>
      <c r="AD169" s="154">
        <v>1</v>
      </c>
      <c r="AE169" s="154">
        <v>1</v>
      </c>
      <c r="AF169" s="154" t="s">
        <v>86</v>
      </c>
      <c r="AG169" s="154">
        <v>0.52</v>
      </c>
      <c r="AH169" s="154">
        <v>2</v>
      </c>
      <c r="AI169" s="154">
        <v>68315338</v>
      </c>
      <c r="AJ169" s="154">
        <v>169</v>
      </c>
      <c r="AK169" s="154">
        <v>0</v>
      </c>
      <c r="AL169" s="154">
        <v>0</v>
      </c>
      <c r="AM169" s="154">
        <v>0</v>
      </c>
      <c r="AN169" s="154">
        <v>0</v>
      </c>
      <c r="AO169" s="154">
        <v>0</v>
      </c>
      <c r="AP169" s="154">
        <v>0</v>
      </c>
      <c r="AQ169" s="154">
        <v>0</v>
      </c>
      <c r="AR169" s="154">
        <v>0</v>
      </c>
    </row>
    <row r="170" spans="1:44" x14ac:dyDescent="0.2">
      <c r="A170" s="154">
        <f>ROW(Source!A652)</f>
        <v>652</v>
      </c>
      <c r="B170" s="154">
        <v>68315339</v>
      </c>
      <c r="C170" s="154">
        <v>66526032</v>
      </c>
      <c r="D170" s="154">
        <v>65610856</v>
      </c>
      <c r="E170" s="154">
        <v>117</v>
      </c>
      <c r="F170" s="154">
        <v>1</v>
      </c>
      <c r="G170" s="154">
        <v>1</v>
      </c>
      <c r="H170" s="154">
        <v>1</v>
      </c>
      <c r="I170" s="154" t="s">
        <v>645</v>
      </c>
      <c r="J170" s="154" t="s">
        <v>86</v>
      </c>
      <c r="K170" s="154" t="s">
        <v>646</v>
      </c>
      <c r="L170" s="154">
        <v>1369</v>
      </c>
      <c r="N170" s="154">
        <v>1013</v>
      </c>
      <c r="O170" s="154" t="s">
        <v>517</v>
      </c>
      <c r="P170" s="154" t="s">
        <v>517</v>
      </c>
      <c r="Q170" s="154">
        <v>1</v>
      </c>
      <c r="X170" s="154">
        <v>0.78</v>
      </c>
      <c r="Y170" s="154">
        <v>0</v>
      </c>
      <c r="Z170" s="154">
        <v>0</v>
      </c>
      <c r="AA170" s="154">
        <v>0</v>
      </c>
      <c r="AB170" s="154">
        <v>743.17</v>
      </c>
      <c r="AC170" s="154">
        <v>0</v>
      </c>
      <c r="AD170" s="154">
        <v>1</v>
      </c>
      <c r="AE170" s="154">
        <v>1</v>
      </c>
      <c r="AF170" s="154" t="s">
        <v>86</v>
      </c>
      <c r="AG170" s="154">
        <v>0.78</v>
      </c>
      <c r="AH170" s="154">
        <v>2</v>
      </c>
      <c r="AI170" s="154">
        <v>68315339</v>
      </c>
      <c r="AJ170" s="154">
        <v>170</v>
      </c>
      <c r="AK170" s="154">
        <v>0</v>
      </c>
      <c r="AL170" s="154">
        <v>0</v>
      </c>
      <c r="AM170" s="154">
        <v>0</v>
      </c>
      <c r="AN170" s="154">
        <v>0</v>
      </c>
      <c r="AO170" s="154">
        <v>0</v>
      </c>
      <c r="AP170" s="154">
        <v>0</v>
      </c>
      <c r="AQ170" s="154">
        <v>0</v>
      </c>
      <c r="AR170" s="154">
        <v>0</v>
      </c>
    </row>
    <row r="171" spans="1:44" x14ac:dyDescent="0.2">
      <c r="A171" s="154">
        <f>ROW(Source!A653)</f>
        <v>653</v>
      </c>
      <c r="B171" s="154">
        <v>68315340</v>
      </c>
      <c r="C171" s="154">
        <v>66526037</v>
      </c>
      <c r="D171" s="154">
        <v>65610832</v>
      </c>
      <c r="E171" s="154">
        <v>117</v>
      </c>
      <c r="F171" s="154">
        <v>1</v>
      </c>
      <c r="G171" s="154">
        <v>1</v>
      </c>
      <c r="H171" s="154">
        <v>1</v>
      </c>
      <c r="I171" s="154" t="s">
        <v>520</v>
      </c>
      <c r="J171" s="154" t="s">
        <v>86</v>
      </c>
      <c r="K171" s="154" t="s">
        <v>521</v>
      </c>
      <c r="L171" s="154">
        <v>1369</v>
      </c>
      <c r="N171" s="154">
        <v>1013</v>
      </c>
      <c r="O171" s="154" t="s">
        <v>517</v>
      </c>
      <c r="P171" s="154" t="s">
        <v>517</v>
      </c>
      <c r="Q171" s="154">
        <v>1</v>
      </c>
      <c r="X171" s="154">
        <v>0.65</v>
      </c>
      <c r="Y171" s="154">
        <v>0</v>
      </c>
      <c r="Z171" s="154">
        <v>0</v>
      </c>
      <c r="AA171" s="154">
        <v>0</v>
      </c>
      <c r="AB171" s="154">
        <v>583.91999999999996</v>
      </c>
      <c r="AC171" s="154">
        <v>0</v>
      </c>
      <c r="AD171" s="154">
        <v>1</v>
      </c>
      <c r="AE171" s="154">
        <v>1</v>
      </c>
      <c r="AF171" s="154" t="s">
        <v>86</v>
      </c>
      <c r="AG171" s="154">
        <v>0.65</v>
      </c>
      <c r="AH171" s="154">
        <v>2</v>
      </c>
      <c r="AI171" s="154">
        <v>68315340</v>
      </c>
      <c r="AJ171" s="154">
        <v>171</v>
      </c>
      <c r="AK171" s="154">
        <v>0</v>
      </c>
      <c r="AL171" s="154">
        <v>0</v>
      </c>
      <c r="AM171" s="154">
        <v>0</v>
      </c>
      <c r="AN171" s="154">
        <v>0</v>
      </c>
      <c r="AO171" s="154">
        <v>0</v>
      </c>
      <c r="AP171" s="154">
        <v>0</v>
      </c>
      <c r="AQ171" s="154">
        <v>0</v>
      </c>
      <c r="AR171" s="154">
        <v>0</v>
      </c>
    </row>
    <row r="172" spans="1:44" x14ac:dyDescent="0.2">
      <c r="A172" s="154">
        <f>ROW(Source!A653)</f>
        <v>653</v>
      </c>
      <c r="B172" s="154">
        <v>68315341</v>
      </c>
      <c r="C172" s="154">
        <v>66526037</v>
      </c>
      <c r="D172" s="154">
        <v>65610856</v>
      </c>
      <c r="E172" s="154">
        <v>117</v>
      </c>
      <c r="F172" s="154">
        <v>1</v>
      </c>
      <c r="G172" s="154">
        <v>1</v>
      </c>
      <c r="H172" s="154">
        <v>1</v>
      </c>
      <c r="I172" s="154" t="s">
        <v>645</v>
      </c>
      <c r="J172" s="154" t="s">
        <v>86</v>
      </c>
      <c r="K172" s="154" t="s">
        <v>646</v>
      </c>
      <c r="L172" s="154">
        <v>1369</v>
      </c>
      <c r="N172" s="154">
        <v>1013</v>
      </c>
      <c r="O172" s="154" t="s">
        <v>517</v>
      </c>
      <c r="P172" s="154" t="s">
        <v>517</v>
      </c>
      <c r="Q172" s="154">
        <v>1</v>
      </c>
      <c r="X172" s="154">
        <v>0.97</v>
      </c>
      <c r="Y172" s="154">
        <v>0</v>
      </c>
      <c r="Z172" s="154">
        <v>0</v>
      </c>
      <c r="AA172" s="154">
        <v>0</v>
      </c>
      <c r="AB172" s="154">
        <v>743.17</v>
      </c>
      <c r="AC172" s="154">
        <v>0</v>
      </c>
      <c r="AD172" s="154">
        <v>1</v>
      </c>
      <c r="AE172" s="154">
        <v>1</v>
      </c>
      <c r="AF172" s="154" t="s">
        <v>86</v>
      </c>
      <c r="AG172" s="154">
        <v>0.97</v>
      </c>
      <c r="AH172" s="154">
        <v>2</v>
      </c>
      <c r="AI172" s="154">
        <v>68315341</v>
      </c>
      <c r="AJ172" s="154">
        <v>172</v>
      </c>
      <c r="AK172" s="154">
        <v>0</v>
      </c>
      <c r="AL172" s="154">
        <v>0</v>
      </c>
      <c r="AM172" s="154">
        <v>0</v>
      </c>
      <c r="AN172" s="154">
        <v>0</v>
      </c>
      <c r="AO172" s="154">
        <v>0</v>
      </c>
      <c r="AP172" s="154">
        <v>0</v>
      </c>
      <c r="AQ172" s="154">
        <v>0</v>
      </c>
      <c r="AR172" s="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02" sqref="A202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2"/>
  <sheetViews>
    <sheetView workbookViewId="0">
      <selection activeCell="A202" sqref="A202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03" x14ac:dyDescent="0.2">
      <c r="A1" s="154">
        <v>0</v>
      </c>
      <c r="B1" s="154" t="s">
        <v>700</v>
      </c>
      <c r="D1" s="154" t="s">
        <v>701</v>
      </c>
      <c r="F1" s="154">
        <v>0</v>
      </c>
      <c r="G1" s="154">
        <v>0</v>
      </c>
      <c r="H1" s="154">
        <v>0</v>
      </c>
      <c r="I1" s="154" t="s">
        <v>702</v>
      </c>
      <c r="J1" s="154" t="s">
        <v>86</v>
      </c>
      <c r="K1" s="154">
        <v>1</v>
      </c>
      <c r="L1" s="154">
        <v>74140</v>
      </c>
      <c r="M1" s="154">
        <v>10</v>
      </c>
      <c r="N1" s="154">
        <v>12</v>
      </c>
      <c r="O1" s="154">
        <v>1</v>
      </c>
      <c r="P1" s="154">
        <v>0</v>
      </c>
      <c r="Q1" s="154">
        <v>4</v>
      </c>
    </row>
    <row r="12" spans="1:103" x14ac:dyDescent="0.2">
      <c r="F12" s="154" t="str">
        <f>Source!F12</f>
        <v>SAP: I-321036</v>
      </c>
      <c r="G12" s="154" t="str">
        <f>Source!G12</f>
        <v>ЗЭС-99_24 от  30.10.2024 (SAP I-321036, ОДИН, аб. ИП Мельничук Ю.И.) - РИМ (ПАО РОССЕТИ)</v>
      </c>
      <c r="AB12" s="154" t="s">
        <v>86</v>
      </c>
      <c r="AC12" s="154" t="s">
        <v>86</v>
      </c>
      <c r="AD12" s="154" t="s">
        <v>86</v>
      </c>
      <c r="AE12" s="154" t="s">
        <v>86</v>
      </c>
      <c r="AF12" s="154" t="s">
        <v>86</v>
      </c>
      <c r="AG12" s="154" t="s">
        <v>86</v>
      </c>
      <c r="AH12" s="154" t="s">
        <v>86</v>
      </c>
      <c r="AI12" s="154" t="s">
        <v>86</v>
      </c>
      <c r="AJ12" s="154">
        <v>46154</v>
      </c>
      <c r="AK12" s="154" t="s">
        <v>86</v>
      </c>
      <c r="AL12" s="154" t="s">
        <v>86</v>
      </c>
      <c r="AM12" s="154" t="s">
        <v>86</v>
      </c>
      <c r="CY12" s="154">
        <v>0</v>
      </c>
    </row>
    <row r="14" spans="1:103" x14ac:dyDescent="0.2">
      <c r="E14" s="154" t="s">
        <v>1030</v>
      </c>
      <c r="AD14" s="154">
        <v>4</v>
      </c>
    </row>
    <row r="15" spans="1:103" x14ac:dyDescent="0.2">
      <c r="B15" s="154" t="s">
        <v>680</v>
      </c>
      <c r="C15" s="154">
        <v>1</v>
      </c>
      <c r="D15" s="154" t="s">
        <v>834</v>
      </c>
      <c r="E15" s="154" t="s">
        <v>835</v>
      </c>
      <c r="F15" s="154" t="s">
        <v>1031</v>
      </c>
      <c r="G15" s="154" t="s">
        <v>810</v>
      </c>
      <c r="H15" s="154">
        <v>1034.46</v>
      </c>
      <c r="I15" s="154">
        <v>1262.04</v>
      </c>
      <c r="J15" s="154">
        <v>31.03</v>
      </c>
      <c r="K15" s="154">
        <v>1086.8</v>
      </c>
      <c r="L15" s="154">
        <v>22</v>
      </c>
      <c r="M15" s="154">
        <v>46154</v>
      </c>
      <c r="N15" s="154">
        <v>2</v>
      </c>
      <c r="O15" s="154" t="s">
        <v>1032</v>
      </c>
      <c r="P15" s="154" t="s">
        <v>1033</v>
      </c>
      <c r="Q15" s="154" t="s">
        <v>1034</v>
      </c>
      <c r="R15" s="154" t="s">
        <v>1035</v>
      </c>
      <c r="S15" s="154" t="s">
        <v>1036</v>
      </c>
      <c r="T15" s="154" t="s">
        <v>1037</v>
      </c>
      <c r="U15" s="154">
        <v>2</v>
      </c>
      <c r="V15" s="154">
        <v>21.31</v>
      </c>
      <c r="W15" s="154">
        <v>0</v>
      </c>
      <c r="X15" s="154">
        <v>0</v>
      </c>
      <c r="Y15" s="154" t="s">
        <v>86</v>
      </c>
      <c r="Z15" s="154" t="s">
        <v>1038</v>
      </c>
      <c r="AA15" s="154">
        <v>3</v>
      </c>
      <c r="AB15" s="154" t="s">
        <v>1039</v>
      </c>
      <c r="AC15" s="154">
        <v>1034.46</v>
      </c>
      <c r="AD15" s="154">
        <v>1</v>
      </c>
      <c r="AE15" s="154">
        <v>0</v>
      </c>
      <c r="AF15" s="154">
        <v>1</v>
      </c>
      <c r="AG15" s="154">
        <v>3</v>
      </c>
      <c r="AH15" s="154" t="s">
        <v>810</v>
      </c>
      <c r="AI15" s="154" t="s">
        <v>835</v>
      </c>
      <c r="AJ15" s="154">
        <v>46175.49596064815</v>
      </c>
      <c r="AK15" s="154">
        <v>66607284</v>
      </c>
      <c r="AL15" s="154">
        <v>0</v>
      </c>
      <c r="AM15" s="154">
        <v>0</v>
      </c>
      <c r="AN15" s="154">
        <v>0</v>
      </c>
      <c r="AO15" s="154">
        <v>0</v>
      </c>
      <c r="AP15" s="154">
        <v>0</v>
      </c>
      <c r="AQ15" s="154">
        <v>0</v>
      </c>
      <c r="AR15" s="154">
        <v>0</v>
      </c>
      <c r="AS15" s="154" t="s">
        <v>86</v>
      </c>
      <c r="AT15" s="154">
        <v>0</v>
      </c>
      <c r="AU15" s="154">
        <v>0</v>
      </c>
    </row>
    <row r="16" spans="1:103" x14ac:dyDescent="0.2">
      <c r="B16" s="154" t="s">
        <v>682</v>
      </c>
      <c r="C16" s="154">
        <v>0</v>
      </c>
      <c r="D16" s="154" t="s">
        <v>1040</v>
      </c>
      <c r="E16" s="154" t="s">
        <v>835</v>
      </c>
      <c r="F16" s="154" t="s">
        <v>1031</v>
      </c>
      <c r="G16" s="154" t="s">
        <v>810</v>
      </c>
      <c r="H16" s="154">
        <v>1065.49</v>
      </c>
      <c r="I16" s="154">
        <v>1299.9012</v>
      </c>
      <c r="J16" s="154">
        <v>31.96</v>
      </c>
      <c r="K16" s="154">
        <v>1119.4000000000001</v>
      </c>
      <c r="L16" s="154">
        <v>22</v>
      </c>
      <c r="M16" s="154">
        <v>46154</v>
      </c>
      <c r="N16" s="154">
        <v>2</v>
      </c>
      <c r="O16" s="154" t="s">
        <v>1041</v>
      </c>
      <c r="P16" s="154" t="s">
        <v>1033</v>
      </c>
      <c r="Q16" s="154" t="s">
        <v>1042</v>
      </c>
      <c r="R16" s="154" t="s">
        <v>1043</v>
      </c>
      <c r="S16" s="154" t="s">
        <v>1044</v>
      </c>
      <c r="T16" s="154" t="s">
        <v>1037</v>
      </c>
      <c r="U16" s="154">
        <v>2</v>
      </c>
      <c r="V16" s="154">
        <v>21.95</v>
      </c>
      <c r="W16" s="154">
        <v>0</v>
      </c>
      <c r="X16" s="154">
        <v>0</v>
      </c>
      <c r="Y16" s="154" t="s">
        <v>86</v>
      </c>
      <c r="Z16" s="154" t="s">
        <v>1038</v>
      </c>
      <c r="AA16" s="154">
        <v>3</v>
      </c>
      <c r="AB16" s="154" t="s">
        <v>1039</v>
      </c>
      <c r="AC16" s="154">
        <v>1065.49</v>
      </c>
      <c r="AD16" s="154">
        <v>1</v>
      </c>
      <c r="AE16" s="154">
        <v>0</v>
      </c>
      <c r="AF16" s="154">
        <v>1</v>
      </c>
      <c r="AG16" s="154">
        <v>3</v>
      </c>
      <c r="AH16" s="154" t="s">
        <v>810</v>
      </c>
      <c r="AI16" s="154" t="s">
        <v>835</v>
      </c>
      <c r="AJ16" s="154">
        <v>46175.49596064815</v>
      </c>
      <c r="AK16" s="154">
        <v>66607284</v>
      </c>
      <c r="AL16" s="154">
        <v>0</v>
      </c>
      <c r="AM16" s="154">
        <v>0</v>
      </c>
      <c r="AN16" s="154">
        <v>0</v>
      </c>
      <c r="AO16" s="154">
        <v>0</v>
      </c>
      <c r="AP16" s="154">
        <v>0</v>
      </c>
      <c r="AQ16" s="154">
        <v>0</v>
      </c>
      <c r="AR16" s="154">
        <v>0</v>
      </c>
      <c r="AS16" s="154" t="s">
        <v>86</v>
      </c>
      <c r="AT16" s="154">
        <v>0</v>
      </c>
      <c r="AU16" s="154">
        <v>0</v>
      </c>
    </row>
    <row r="17" spans="2:47" x14ac:dyDescent="0.2">
      <c r="B17" s="154" t="s">
        <v>683</v>
      </c>
      <c r="C17" s="154">
        <v>0</v>
      </c>
      <c r="D17" s="154" t="s">
        <v>1045</v>
      </c>
      <c r="E17" s="154" t="s">
        <v>835</v>
      </c>
      <c r="F17" s="154" t="s">
        <v>1031</v>
      </c>
      <c r="G17" s="154" t="s">
        <v>810</v>
      </c>
      <c r="H17" s="154">
        <v>1086.18</v>
      </c>
      <c r="I17" s="154">
        <v>1325.1420000000001</v>
      </c>
      <c r="J17" s="154">
        <v>32.590000000000003</v>
      </c>
      <c r="K17" s="154">
        <v>1141.1500000000001</v>
      </c>
      <c r="L17" s="154">
        <v>22</v>
      </c>
      <c r="M17" s="154">
        <v>46154</v>
      </c>
      <c r="N17" s="154">
        <v>2</v>
      </c>
      <c r="O17" s="154" t="s">
        <v>1046</v>
      </c>
      <c r="P17" s="154" t="s">
        <v>1033</v>
      </c>
      <c r="Q17" s="154" t="s">
        <v>1047</v>
      </c>
      <c r="R17" s="154" t="s">
        <v>1048</v>
      </c>
      <c r="S17" s="154" t="s">
        <v>1049</v>
      </c>
      <c r="T17" s="154" t="s">
        <v>1037</v>
      </c>
      <c r="U17" s="154">
        <v>2</v>
      </c>
      <c r="V17" s="154">
        <v>22.38</v>
      </c>
      <c r="W17" s="154">
        <v>0</v>
      </c>
      <c r="X17" s="154">
        <v>0</v>
      </c>
      <c r="Y17" s="154" t="s">
        <v>86</v>
      </c>
      <c r="Z17" s="154" t="s">
        <v>1038</v>
      </c>
      <c r="AA17" s="154">
        <v>3</v>
      </c>
      <c r="AB17" s="154" t="s">
        <v>1039</v>
      </c>
      <c r="AC17" s="154">
        <v>1086.18</v>
      </c>
      <c r="AD17" s="154">
        <v>1</v>
      </c>
      <c r="AE17" s="154">
        <v>0</v>
      </c>
      <c r="AF17" s="154">
        <v>1</v>
      </c>
      <c r="AG17" s="154">
        <v>3</v>
      </c>
      <c r="AH17" s="154" t="s">
        <v>810</v>
      </c>
      <c r="AI17" s="154" t="s">
        <v>835</v>
      </c>
      <c r="AJ17" s="154">
        <v>46175.49596064815</v>
      </c>
      <c r="AK17" s="154">
        <v>66607284</v>
      </c>
      <c r="AL17" s="154">
        <v>0</v>
      </c>
      <c r="AM17" s="154">
        <v>0</v>
      </c>
      <c r="AN17" s="154">
        <v>0</v>
      </c>
      <c r="AO17" s="154">
        <v>0</v>
      </c>
      <c r="AP17" s="154">
        <v>0</v>
      </c>
      <c r="AQ17" s="154">
        <v>0</v>
      </c>
      <c r="AR17" s="154">
        <v>0</v>
      </c>
      <c r="AS17" s="154" t="s">
        <v>86</v>
      </c>
      <c r="AT17" s="154">
        <v>0</v>
      </c>
      <c r="AU17" s="154">
        <v>0</v>
      </c>
    </row>
    <row r="18" spans="2:47" x14ac:dyDescent="0.2">
      <c r="B18" s="154" t="s">
        <v>684</v>
      </c>
      <c r="C18" s="154">
        <v>1</v>
      </c>
      <c r="D18" s="154" t="s">
        <v>1073</v>
      </c>
      <c r="E18" s="154" t="s">
        <v>891</v>
      </c>
      <c r="F18" s="154" t="s">
        <v>1050</v>
      </c>
      <c r="G18" s="154" t="s">
        <v>822</v>
      </c>
      <c r="H18" s="154">
        <v>180000</v>
      </c>
      <c r="I18" s="154">
        <v>219600</v>
      </c>
      <c r="J18" s="154">
        <v>5400</v>
      </c>
      <c r="K18" s="154">
        <v>187624.8</v>
      </c>
      <c r="L18" s="154">
        <v>22</v>
      </c>
      <c r="M18" s="154">
        <v>46154</v>
      </c>
      <c r="N18" s="154">
        <v>2</v>
      </c>
      <c r="O18" s="154" t="s">
        <v>1032</v>
      </c>
      <c r="P18" s="154" t="s">
        <v>1033</v>
      </c>
      <c r="Q18" s="154" t="s">
        <v>1034</v>
      </c>
      <c r="R18" s="154" t="s">
        <v>1035</v>
      </c>
      <c r="S18" s="154" t="s">
        <v>1036</v>
      </c>
      <c r="T18" s="154" t="s">
        <v>1074</v>
      </c>
      <c r="U18" s="154">
        <v>1.2</v>
      </c>
      <c r="V18" s="154">
        <v>2224.8000000000002</v>
      </c>
      <c r="W18" s="154">
        <v>0</v>
      </c>
      <c r="X18" s="154">
        <v>0</v>
      </c>
      <c r="Y18" s="154" t="s">
        <v>86</v>
      </c>
      <c r="Z18" s="154" t="s">
        <v>1038</v>
      </c>
      <c r="AA18" s="154">
        <v>3</v>
      </c>
      <c r="AB18" s="154" t="s">
        <v>1039</v>
      </c>
      <c r="AC18" s="154">
        <v>180000</v>
      </c>
      <c r="AD18" s="154">
        <v>1</v>
      </c>
      <c r="AE18" s="154">
        <v>0</v>
      </c>
      <c r="AF18" s="154">
        <v>3</v>
      </c>
      <c r="AG18" s="154">
        <v>3</v>
      </c>
      <c r="AH18" s="154" t="s">
        <v>822</v>
      </c>
      <c r="AI18" s="154" t="s">
        <v>891</v>
      </c>
      <c r="AJ18" s="154">
        <v>46190.533912037034</v>
      </c>
      <c r="AK18" s="154">
        <v>66607452</v>
      </c>
      <c r="AL18" s="154">
        <v>0</v>
      </c>
      <c r="AM18" s="154">
        <v>0</v>
      </c>
      <c r="AN18" s="154">
        <v>0</v>
      </c>
      <c r="AO18" s="154">
        <v>0</v>
      </c>
      <c r="AP18" s="154">
        <v>0</v>
      </c>
      <c r="AQ18" s="154">
        <v>0</v>
      </c>
      <c r="AR18" s="154">
        <v>0</v>
      </c>
      <c r="AS18" s="154" t="s">
        <v>86</v>
      </c>
      <c r="AT18" s="154">
        <v>0</v>
      </c>
      <c r="AU18" s="154">
        <v>0</v>
      </c>
    </row>
    <row r="19" spans="2:47" x14ac:dyDescent="0.2">
      <c r="B19" s="154" t="s">
        <v>685</v>
      </c>
      <c r="C19" s="154">
        <v>0</v>
      </c>
      <c r="D19" s="154" t="s">
        <v>1076</v>
      </c>
      <c r="E19" s="154" t="s">
        <v>891</v>
      </c>
      <c r="F19" s="154" t="s">
        <v>1050</v>
      </c>
      <c r="G19" s="154" t="s">
        <v>822</v>
      </c>
      <c r="H19" s="154">
        <v>185400</v>
      </c>
      <c r="I19" s="154">
        <v>226188</v>
      </c>
      <c r="J19" s="154">
        <v>5562</v>
      </c>
      <c r="K19" s="154">
        <v>193253.54</v>
      </c>
      <c r="L19" s="154">
        <v>22</v>
      </c>
      <c r="M19" s="154">
        <v>46154</v>
      </c>
      <c r="N19" s="154">
        <v>2</v>
      </c>
      <c r="O19" s="154" t="s">
        <v>1041</v>
      </c>
      <c r="P19" s="154" t="s">
        <v>1033</v>
      </c>
      <c r="Q19" s="154" t="s">
        <v>1042</v>
      </c>
      <c r="R19" s="154" t="s">
        <v>1043</v>
      </c>
      <c r="S19" s="154" t="s">
        <v>1044</v>
      </c>
      <c r="T19" s="154" t="s">
        <v>1037</v>
      </c>
      <c r="U19" s="154">
        <v>1.2</v>
      </c>
      <c r="V19" s="154">
        <v>2291.54</v>
      </c>
      <c r="W19" s="154">
        <v>0</v>
      </c>
      <c r="X19" s="154">
        <v>0</v>
      </c>
      <c r="Y19" s="154" t="s">
        <v>86</v>
      </c>
      <c r="Z19" s="154" t="s">
        <v>1038</v>
      </c>
      <c r="AA19" s="154">
        <v>3</v>
      </c>
      <c r="AB19" s="154" t="s">
        <v>1039</v>
      </c>
      <c r="AC19" s="154">
        <v>185400</v>
      </c>
      <c r="AD19" s="154">
        <v>1</v>
      </c>
      <c r="AE19" s="154">
        <v>0</v>
      </c>
      <c r="AF19" s="154">
        <v>3</v>
      </c>
      <c r="AG19" s="154">
        <v>3</v>
      </c>
      <c r="AH19" s="154" t="s">
        <v>822</v>
      </c>
      <c r="AI19" s="154" t="s">
        <v>891</v>
      </c>
      <c r="AJ19" s="154">
        <v>46190.533912037034</v>
      </c>
      <c r="AK19" s="154">
        <v>66607452</v>
      </c>
      <c r="AL19" s="154">
        <v>0</v>
      </c>
      <c r="AM19" s="154">
        <v>0</v>
      </c>
      <c r="AN19" s="154">
        <v>0</v>
      </c>
      <c r="AO19" s="154">
        <v>0</v>
      </c>
      <c r="AP19" s="154">
        <v>0</v>
      </c>
      <c r="AQ19" s="154">
        <v>0</v>
      </c>
      <c r="AR19" s="154">
        <v>0</v>
      </c>
      <c r="AS19" s="154" t="s">
        <v>86</v>
      </c>
      <c r="AT19" s="154">
        <v>0</v>
      </c>
      <c r="AU19" s="154">
        <v>0</v>
      </c>
    </row>
    <row r="20" spans="2:47" x14ac:dyDescent="0.2">
      <c r="B20" s="154" t="s">
        <v>686</v>
      </c>
      <c r="C20" s="154">
        <v>0</v>
      </c>
      <c r="D20" s="154" t="s">
        <v>1075</v>
      </c>
      <c r="E20" s="154" t="s">
        <v>891</v>
      </c>
      <c r="F20" s="154" t="s">
        <v>1050</v>
      </c>
      <c r="G20" s="154" t="s">
        <v>822</v>
      </c>
      <c r="H20" s="154">
        <v>189000</v>
      </c>
      <c r="I20" s="154">
        <v>230580</v>
      </c>
      <c r="J20" s="154">
        <v>5670</v>
      </c>
      <c r="K20" s="154">
        <v>197006.04</v>
      </c>
      <c r="L20" s="154">
        <v>22</v>
      </c>
      <c r="M20" s="154">
        <v>46154</v>
      </c>
      <c r="N20" s="154">
        <v>2</v>
      </c>
      <c r="O20" s="154" t="s">
        <v>1046</v>
      </c>
      <c r="P20" s="154" t="s">
        <v>1033</v>
      </c>
      <c r="Q20" s="154" t="s">
        <v>1047</v>
      </c>
      <c r="R20" s="154" t="s">
        <v>1048</v>
      </c>
      <c r="S20" s="154" t="s">
        <v>1049</v>
      </c>
      <c r="T20" s="154" t="s">
        <v>1074</v>
      </c>
      <c r="U20" s="154">
        <v>1.2</v>
      </c>
      <c r="V20" s="154">
        <v>2336.04</v>
      </c>
      <c r="W20" s="154">
        <v>0</v>
      </c>
      <c r="X20" s="154">
        <v>0</v>
      </c>
      <c r="Y20" s="154" t="s">
        <v>86</v>
      </c>
      <c r="Z20" s="154" t="s">
        <v>1038</v>
      </c>
      <c r="AA20" s="154">
        <v>3</v>
      </c>
      <c r="AB20" s="154" t="s">
        <v>1039</v>
      </c>
      <c r="AC20" s="154">
        <v>189000</v>
      </c>
      <c r="AD20" s="154">
        <v>1</v>
      </c>
      <c r="AE20" s="154">
        <v>0</v>
      </c>
      <c r="AF20" s="154">
        <v>3</v>
      </c>
      <c r="AG20" s="154">
        <v>3</v>
      </c>
      <c r="AH20" s="154" t="s">
        <v>822</v>
      </c>
      <c r="AI20" s="154" t="s">
        <v>891</v>
      </c>
      <c r="AJ20" s="154">
        <v>46190.533912037034</v>
      </c>
      <c r="AK20" s="154">
        <v>66607452</v>
      </c>
      <c r="AL20" s="154">
        <v>0</v>
      </c>
      <c r="AM20" s="154">
        <v>0</v>
      </c>
      <c r="AN20" s="154">
        <v>0</v>
      </c>
      <c r="AO20" s="154">
        <v>0</v>
      </c>
      <c r="AP20" s="154">
        <v>0</v>
      </c>
      <c r="AQ20" s="154">
        <v>0</v>
      </c>
      <c r="AR20" s="154">
        <v>0</v>
      </c>
      <c r="AS20" s="154" t="s">
        <v>86</v>
      </c>
      <c r="AT20" s="154">
        <v>0</v>
      </c>
      <c r="AU20" s="154">
        <v>0</v>
      </c>
    </row>
    <row r="21" spans="2:47" x14ac:dyDescent="0.2">
      <c r="B21" s="154" t="s">
        <v>687</v>
      </c>
      <c r="C21" s="154">
        <v>1</v>
      </c>
      <c r="D21" s="154" t="s">
        <v>820</v>
      </c>
      <c r="E21" s="154" t="s">
        <v>821</v>
      </c>
      <c r="F21" s="154" t="s">
        <v>1051</v>
      </c>
      <c r="G21" s="154" t="s">
        <v>822</v>
      </c>
      <c r="H21" s="154">
        <v>626</v>
      </c>
      <c r="I21" s="154">
        <v>763.72</v>
      </c>
      <c r="J21" s="154">
        <v>18.779999999999973</v>
      </c>
      <c r="K21" s="154">
        <v>657.68</v>
      </c>
      <c r="L21" s="154">
        <v>22</v>
      </c>
      <c r="M21" s="154">
        <v>46154</v>
      </c>
      <c r="N21" s="154">
        <v>2</v>
      </c>
      <c r="O21" s="154" t="s">
        <v>1032</v>
      </c>
      <c r="P21" s="154" t="s">
        <v>1033</v>
      </c>
      <c r="Q21" s="154" t="s">
        <v>1034</v>
      </c>
      <c r="R21" s="154" t="s">
        <v>1035</v>
      </c>
      <c r="S21" s="154" t="s">
        <v>1036</v>
      </c>
      <c r="T21" s="154" t="s">
        <v>1037</v>
      </c>
      <c r="U21" s="154">
        <v>2</v>
      </c>
      <c r="V21" s="154">
        <v>12.9</v>
      </c>
      <c r="W21" s="154">
        <v>0</v>
      </c>
      <c r="X21" s="154">
        <v>0</v>
      </c>
      <c r="Y21" s="154" t="s">
        <v>86</v>
      </c>
      <c r="Z21" s="154" t="s">
        <v>1038</v>
      </c>
      <c r="AA21" s="154">
        <v>3</v>
      </c>
      <c r="AB21" s="154" t="s">
        <v>1039</v>
      </c>
      <c r="AC21" s="154">
        <v>626</v>
      </c>
      <c r="AD21" s="154">
        <v>1</v>
      </c>
      <c r="AE21" s="154">
        <v>0</v>
      </c>
      <c r="AF21" s="154">
        <v>1</v>
      </c>
      <c r="AG21" s="154">
        <v>3</v>
      </c>
      <c r="AH21" s="154" t="s">
        <v>822</v>
      </c>
      <c r="AI21" s="154" t="s">
        <v>821</v>
      </c>
      <c r="AJ21" s="154">
        <v>46175.496157407404</v>
      </c>
      <c r="AK21" s="154">
        <v>66608076</v>
      </c>
      <c r="AL21" s="154">
        <v>0</v>
      </c>
      <c r="AM21" s="154">
        <v>0</v>
      </c>
      <c r="AN21" s="154">
        <v>0</v>
      </c>
      <c r="AO21" s="154">
        <v>0</v>
      </c>
      <c r="AP21" s="154">
        <v>0</v>
      </c>
      <c r="AQ21" s="154">
        <v>0</v>
      </c>
      <c r="AR21" s="154">
        <v>0</v>
      </c>
      <c r="AS21" s="154" t="s">
        <v>86</v>
      </c>
      <c r="AT21" s="154">
        <v>0</v>
      </c>
      <c r="AU21" s="154">
        <v>0</v>
      </c>
    </row>
    <row r="22" spans="2:47" x14ac:dyDescent="0.2">
      <c r="B22" s="154" t="s">
        <v>688</v>
      </c>
      <c r="C22" s="154">
        <v>0</v>
      </c>
      <c r="D22" s="154" t="s">
        <v>1052</v>
      </c>
      <c r="E22" s="154" t="s">
        <v>821</v>
      </c>
      <c r="F22" s="154" t="s">
        <v>1051</v>
      </c>
      <c r="G22" s="154" t="s">
        <v>822</v>
      </c>
      <c r="H22" s="154">
        <v>644.78</v>
      </c>
      <c r="I22" s="154">
        <v>786.63160000000005</v>
      </c>
      <c r="J22" s="154">
        <v>19.343399999999974</v>
      </c>
      <c r="K22" s="154">
        <v>677.4</v>
      </c>
      <c r="L22" s="154">
        <v>22</v>
      </c>
      <c r="M22" s="154">
        <v>46154</v>
      </c>
      <c r="N22" s="154">
        <v>2</v>
      </c>
      <c r="O22" s="154" t="s">
        <v>1041</v>
      </c>
      <c r="P22" s="154" t="s">
        <v>1033</v>
      </c>
      <c r="Q22" s="154" t="s">
        <v>1042</v>
      </c>
      <c r="R22" s="154" t="s">
        <v>1043</v>
      </c>
      <c r="S22" s="154" t="s">
        <v>1044</v>
      </c>
      <c r="T22" s="154" t="s">
        <v>1037</v>
      </c>
      <c r="U22" s="154">
        <v>2</v>
      </c>
      <c r="V22" s="154">
        <v>13.28</v>
      </c>
      <c r="W22" s="154">
        <v>0</v>
      </c>
      <c r="X22" s="154">
        <v>0</v>
      </c>
      <c r="Y22" s="154" t="s">
        <v>86</v>
      </c>
      <c r="Z22" s="154" t="s">
        <v>1038</v>
      </c>
      <c r="AA22" s="154">
        <v>3</v>
      </c>
      <c r="AB22" s="154" t="s">
        <v>1039</v>
      </c>
      <c r="AC22" s="154">
        <v>644.78</v>
      </c>
      <c r="AD22" s="154">
        <v>1</v>
      </c>
      <c r="AE22" s="154">
        <v>0</v>
      </c>
      <c r="AF22" s="154">
        <v>1</v>
      </c>
      <c r="AG22" s="154">
        <v>3</v>
      </c>
      <c r="AH22" s="154" t="s">
        <v>822</v>
      </c>
      <c r="AI22" s="154" t="s">
        <v>821</v>
      </c>
      <c r="AJ22" s="154">
        <v>46175.496157407404</v>
      </c>
      <c r="AK22" s="154">
        <v>66608076</v>
      </c>
      <c r="AL22" s="154">
        <v>0</v>
      </c>
      <c r="AM22" s="154">
        <v>0</v>
      </c>
      <c r="AN22" s="154">
        <v>0</v>
      </c>
      <c r="AO22" s="154">
        <v>0</v>
      </c>
      <c r="AP22" s="154">
        <v>0</v>
      </c>
      <c r="AQ22" s="154">
        <v>0</v>
      </c>
      <c r="AR22" s="154">
        <v>0</v>
      </c>
      <c r="AS22" s="154" t="s">
        <v>86</v>
      </c>
      <c r="AT22" s="154">
        <v>0</v>
      </c>
      <c r="AU22" s="154">
        <v>0</v>
      </c>
    </row>
    <row r="23" spans="2:47" x14ac:dyDescent="0.2">
      <c r="B23" s="154" t="s">
        <v>689</v>
      </c>
      <c r="C23" s="154">
        <v>0</v>
      </c>
      <c r="D23" s="154" t="s">
        <v>1053</v>
      </c>
      <c r="E23" s="154" t="s">
        <v>821</v>
      </c>
      <c r="F23" s="154" t="s">
        <v>1051</v>
      </c>
      <c r="G23" s="154" t="s">
        <v>822</v>
      </c>
      <c r="H23" s="154">
        <v>657.3</v>
      </c>
      <c r="I23" s="154">
        <v>801.90600000000006</v>
      </c>
      <c r="J23" s="154">
        <v>19.719000000000051</v>
      </c>
      <c r="K23" s="154">
        <v>690.56</v>
      </c>
      <c r="L23" s="154">
        <v>22</v>
      </c>
      <c r="M23" s="154">
        <v>46154</v>
      </c>
      <c r="N23" s="154">
        <v>2</v>
      </c>
      <c r="O23" s="154" t="s">
        <v>1046</v>
      </c>
      <c r="P23" s="154" t="s">
        <v>1033</v>
      </c>
      <c r="Q23" s="154" t="s">
        <v>1047</v>
      </c>
      <c r="R23" s="154" t="s">
        <v>1048</v>
      </c>
      <c r="S23" s="154" t="s">
        <v>1049</v>
      </c>
      <c r="T23" s="154" t="s">
        <v>1037</v>
      </c>
      <c r="U23" s="154">
        <v>2</v>
      </c>
      <c r="V23" s="154">
        <v>13.54</v>
      </c>
      <c r="W23" s="154">
        <v>0</v>
      </c>
      <c r="X23" s="154">
        <v>0</v>
      </c>
      <c r="Y23" s="154" t="s">
        <v>86</v>
      </c>
      <c r="Z23" s="154" t="s">
        <v>1038</v>
      </c>
      <c r="AA23" s="154">
        <v>3</v>
      </c>
      <c r="AB23" s="154" t="s">
        <v>1039</v>
      </c>
      <c r="AC23" s="154">
        <v>657.3</v>
      </c>
      <c r="AD23" s="154">
        <v>1</v>
      </c>
      <c r="AE23" s="154">
        <v>0</v>
      </c>
      <c r="AF23" s="154">
        <v>1</v>
      </c>
      <c r="AG23" s="154">
        <v>3</v>
      </c>
      <c r="AH23" s="154" t="s">
        <v>822</v>
      </c>
      <c r="AI23" s="154" t="s">
        <v>821</v>
      </c>
      <c r="AJ23" s="154">
        <v>46175.496157407404</v>
      </c>
      <c r="AK23" s="154">
        <v>66608076</v>
      </c>
      <c r="AL23" s="154">
        <v>0</v>
      </c>
      <c r="AM23" s="154">
        <v>0</v>
      </c>
      <c r="AN23" s="154">
        <v>0</v>
      </c>
      <c r="AO23" s="154">
        <v>0</v>
      </c>
      <c r="AP23" s="154">
        <v>0</v>
      </c>
      <c r="AQ23" s="154">
        <v>0</v>
      </c>
      <c r="AR23" s="154">
        <v>0</v>
      </c>
      <c r="AS23" s="154" t="s">
        <v>86</v>
      </c>
      <c r="AT23" s="154">
        <v>0</v>
      </c>
      <c r="AU23" s="154">
        <v>0</v>
      </c>
    </row>
    <row r="24" spans="2:47" x14ac:dyDescent="0.2">
      <c r="B24" s="154" t="s">
        <v>690</v>
      </c>
      <c r="C24" s="154">
        <v>1</v>
      </c>
      <c r="D24" s="154" t="s">
        <v>808</v>
      </c>
      <c r="E24" s="154" t="s">
        <v>809</v>
      </c>
      <c r="F24" s="154" t="s">
        <v>1051</v>
      </c>
      <c r="G24" s="154" t="s">
        <v>810</v>
      </c>
      <c r="H24" s="154">
        <v>1645.98</v>
      </c>
      <c r="I24" s="154">
        <v>2008.1</v>
      </c>
      <c r="J24" s="154">
        <v>49.38</v>
      </c>
      <c r="K24" s="154">
        <v>1729.27</v>
      </c>
      <c r="L24" s="154">
        <v>22</v>
      </c>
      <c r="M24" s="154">
        <v>46154</v>
      </c>
      <c r="N24" s="154">
        <v>2</v>
      </c>
      <c r="O24" s="154" t="s">
        <v>1032</v>
      </c>
      <c r="P24" s="154" t="s">
        <v>1033</v>
      </c>
      <c r="Q24" s="154" t="s">
        <v>1034</v>
      </c>
      <c r="R24" s="154" t="s">
        <v>1035</v>
      </c>
      <c r="S24" s="154" t="s">
        <v>1036</v>
      </c>
      <c r="T24" s="154" t="s">
        <v>1037</v>
      </c>
      <c r="U24" s="154">
        <v>2</v>
      </c>
      <c r="V24" s="154">
        <v>33.909999999999997</v>
      </c>
      <c r="W24" s="154">
        <v>0</v>
      </c>
      <c r="X24" s="154">
        <v>0</v>
      </c>
      <c r="Y24" s="154" t="s">
        <v>86</v>
      </c>
      <c r="Z24" s="154" t="s">
        <v>1038</v>
      </c>
      <c r="AA24" s="154">
        <v>3</v>
      </c>
      <c r="AB24" s="154" t="s">
        <v>1039</v>
      </c>
      <c r="AC24" s="154">
        <v>1645.98</v>
      </c>
      <c r="AD24" s="154">
        <v>1</v>
      </c>
      <c r="AE24" s="154">
        <v>0</v>
      </c>
      <c r="AF24" s="154">
        <v>1</v>
      </c>
      <c r="AG24" s="154">
        <v>3</v>
      </c>
      <c r="AH24" s="154" t="s">
        <v>810</v>
      </c>
      <c r="AI24" s="154" t="s">
        <v>809</v>
      </c>
      <c r="AJ24" s="154">
        <v>46175.496192129627</v>
      </c>
      <c r="AK24" s="154">
        <v>66608232</v>
      </c>
      <c r="AL24" s="154">
        <v>0</v>
      </c>
      <c r="AM24" s="154">
        <v>0</v>
      </c>
      <c r="AN24" s="154">
        <v>0</v>
      </c>
      <c r="AO24" s="154">
        <v>0</v>
      </c>
      <c r="AP24" s="154">
        <v>0</v>
      </c>
      <c r="AQ24" s="154">
        <v>0</v>
      </c>
      <c r="AR24" s="154">
        <v>0</v>
      </c>
      <c r="AS24" s="154" t="s">
        <v>86</v>
      </c>
      <c r="AT24" s="154">
        <v>0</v>
      </c>
      <c r="AU24" s="154">
        <v>0</v>
      </c>
    </row>
    <row r="25" spans="2:47" x14ac:dyDescent="0.2">
      <c r="B25" s="154" t="s">
        <v>691</v>
      </c>
      <c r="C25" s="154">
        <v>0</v>
      </c>
      <c r="D25" s="154" t="s">
        <v>1054</v>
      </c>
      <c r="E25" s="154" t="s">
        <v>809</v>
      </c>
      <c r="F25" s="154" t="s">
        <v>1051</v>
      </c>
      <c r="G25" s="154" t="s">
        <v>810</v>
      </c>
      <c r="H25" s="154">
        <v>1695.36</v>
      </c>
      <c r="I25" s="154">
        <v>2068.3429999999998</v>
      </c>
      <c r="J25" s="154">
        <v>50.86</v>
      </c>
      <c r="K25" s="154">
        <v>1781.14</v>
      </c>
      <c r="L25" s="154">
        <v>22</v>
      </c>
      <c r="M25" s="154">
        <v>46154</v>
      </c>
      <c r="N25" s="154">
        <v>2</v>
      </c>
      <c r="O25" s="154" t="s">
        <v>1041</v>
      </c>
      <c r="P25" s="154" t="s">
        <v>1033</v>
      </c>
      <c r="Q25" s="154" t="s">
        <v>1042</v>
      </c>
      <c r="R25" s="154" t="s">
        <v>1043</v>
      </c>
      <c r="S25" s="154" t="s">
        <v>1044</v>
      </c>
      <c r="T25" s="154" t="s">
        <v>1037</v>
      </c>
      <c r="U25" s="154">
        <v>2</v>
      </c>
      <c r="V25" s="154">
        <v>34.92</v>
      </c>
      <c r="W25" s="154">
        <v>0</v>
      </c>
      <c r="X25" s="154">
        <v>0</v>
      </c>
      <c r="Y25" s="154" t="s">
        <v>86</v>
      </c>
      <c r="Z25" s="154" t="s">
        <v>1038</v>
      </c>
      <c r="AA25" s="154">
        <v>3</v>
      </c>
      <c r="AB25" s="154" t="s">
        <v>1039</v>
      </c>
      <c r="AC25" s="154">
        <v>1695.36</v>
      </c>
      <c r="AD25" s="154">
        <v>1</v>
      </c>
      <c r="AE25" s="154">
        <v>0</v>
      </c>
      <c r="AF25" s="154">
        <v>1</v>
      </c>
      <c r="AG25" s="154">
        <v>3</v>
      </c>
      <c r="AH25" s="154" t="s">
        <v>810</v>
      </c>
      <c r="AI25" s="154" t="s">
        <v>809</v>
      </c>
      <c r="AJ25" s="154">
        <v>46175.496192129627</v>
      </c>
      <c r="AK25" s="154">
        <v>66608232</v>
      </c>
      <c r="AL25" s="154">
        <v>0</v>
      </c>
      <c r="AM25" s="154">
        <v>0</v>
      </c>
      <c r="AN25" s="154">
        <v>0</v>
      </c>
      <c r="AO25" s="154">
        <v>0</v>
      </c>
      <c r="AP25" s="154">
        <v>0</v>
      </c>
      <c r="AQ25" s="154">
        <v>0</v>
      </c>
      <c r="AR25" s="154">
        <v>0</v>
      </c>
      <c r="AS25" s="154" t="s">
        <v>86</v>
      </c>
      <c r="AT25" s="154">
        <v>0</v>
      </c>
      <c r="AU25" s="154">
        <v>0</v>
      </c>
    </row>
    <row r="26" spans="2:47" x14ac:dyDescent="0.2">
      <c r="B26" s="154" t="s">
        <v>692</v>
      </c>
      <c r="C26" s="154">
        <v>0</v>
      </c>
      <c r="D26" s="154" t="s">
        <v>1055</v>
      </c>
      <c r="E26" s="154" t="s">
        <v>809</v>
      </c>
      <c r="F26" s="154" t="s">
        <v>1051</v>
      </c>
      <c r="G26" s="154" t="s">
        <v>810</v>
      </c>
      <c r="H26" s="154">
        <v>1728.28</v>
      </c>
      <c r="I26" s="154">
        <v>2108.5050000000001</v>
      </c>
      <c r="J26" s="154">
        <v>51.85</v>
      </c>
      <c r="K26" s="154">
        <v>1815.73</v>
      </c>
      <c r="L26" s="154">
        <v>22</v>
      </c>
      <c r="M26" s="154">
        <v>46154</v>
      </c>
      <c r="N26" s="154">
        <v>2</v>
      </c>
      <c r="O26" s="154" t="s">
        <v>1046</v>
      </c>
      <c r="P26" s="154" t="s">
        <v>1033</v>
      </c>
      <c r="Q26" s="154" t="s">
        <v>1047</v>
      </c>
      <c r="R26" s="154" t="s">
        <v>1048</v>
      </c>
      <c r="S26" s="154" t="s">
        <v>1049</v>
      </c>
      <c r="T26" s="154" t="s">
        <v>1037</v>
      </c>
      <c r="U26" s="154">
        <v>2</v>
      </c>
      <c r="V26" s="154">
        <v>35.6</v>
      </c>
      <c r="W26" s="154">
        <v>0</v>
      </c>
      <c r="X26" s="154">
        <v>0</v>
      </c>
      <c r="Y26" s="154" t="s">
        <v>86</v>
      </c>
      <c r="Z26" s="154" t="s">
        <v>1038</v>
      </c>
      <c r="AA26" s="154">
        <v>3</v>
      </c>
      <c r="AB26" s="154" t="s">
        <v>1039</v>
      </c>
      <c r="AC26" s="154">
        <v>1728.28</v>
      </c>
      <c r="AD26" s="154">
        <v>1</v>
      </c>
      <c r="AE26" s="154">
        <v>0</v>
      </c>
      <c r="AF26" s="154">
        <v>1</v>
      </c>
      <c r="AG26" s="154">
        <v>3</v>
      </c>
      <c r="AH26" s="154" t="s">
        <v>810</v>
      </c>
      <c r="AI26" s="154" t="s">
        <v>809</v>
      </c>
      <c r="AJ26" s="154">
        <v>46175.496192129627</v>
      </c>
      <c r="AK26" s="154">
        <v>66608232</v>
      </c>
      <c r="AL26" s="154">
        <v>0</v>
      </c>
      <c r="AM26" s="154">
        <v>0</v>
      </c>
      <c r="AN26" s="154">
        <v>0</v>
      </c>
      <c r="AO26" s="154">
        <v>0</v>
      </c>
      <c r="AP26" s="154">
        <v>0</v>
      </c>
      <c r="AQ26" s="154">
        <v>0</v>
      </c>
      <c r="AR26" s="154">
        <v>0</v>
      </c>
      <c r="AS26" s="154" t="s">
        <v>86</v>
      </c>
      <c r="AT26" s="154">
        <v>0</v>
      </c>
      <c r="AU26" s="154">
        <v>0</v>
      </c>
    </row>
    <row r="27" spans="2:47" x14ac:dyDescent="0.2">
      <c r="B27" s="154" t="s">
        <v>693</v>
      </c>
      <c r="C27" s="154">
        <v>1</v>
      </c>
      <c r="D27" s="154" t="s">
        <v>850</v>
      </c>
      <c r="E27" s="154" t="s">
        <v>851</v>
      </c>
      <c r="F27" s="154" t="s">
        <v>1051</v>
      </c>
      <c r="G27" s="154" t="s">
        <v>822</v>
      </c>
      <c r="H27" s="154">
        <v>6158.33</v>
      </c>
      <c r="I27" s="154">
        <v>7513.1625999999997</v>
      </c>
      <c r="J27" s="154">
        <v>184.7498999999998</v>
      </c>
      <c r="K27" s="154">
        <v>6469.94</v>
      </c>
      <c r="L27" s="154">
        <v>22</v>
      </c>
      <c r="M27" s="154">
        <v>46154</v>
      </c>
      <c r="N27" s="154">
        <v>2</v>
      </c>
      <c r="O27" s="154" t="s">
        <v>1032</v>
      </c>
      <c r="P27" s="154" t="s">
        <v>1033</v>
      </c>
      <c r="Q27" s="154" t="s">
        <v>1034</v>
      </c>
      <c r="R27" s="154" t="s">
        <v>1035</v>
      </c>
      <c r="S27" s="154" t="s">
        <v>1036</v>
      </c>
      <c r="T27" s="154" t="s">
        <v>1037</v>
      </c>
      <c r="U27" s="154">
        <v>2</v>
      </c>
      <c r="V27" s="154">
        <v>126.86</v>
      </c>
      <c r="W27" s="154">
        <v>0</v>
      </c>
      <c r="X27" s="154">
        <v>0</v>
      </c>
      <c r="Y27" s="154" t="s">
        <v>86</v>
      </c>
      <c r="Z27" s="154" t="s">
        <v>1038</v>
      </c>
      <c r="AA27" s="154">
        <v>3</v>
      </c>
      <c r="AB27" s="154" t="s">
        <v>1039</v>
      </c>
      <c r="AC27" s="154">
        <v>6158.33</v>
      </c>
      <c r="AD27" s="154">
        <v>1</v>
      </c>
      <c r="AE27" s="154">
        <v>0</v>
      </c>
      <c r="AF27" s="154">
        <v>1</v>
      </c>
      <c r="AG27" s="154">
        <v>3</v>
      </c>
      <c r="AH27" s="154" t="s">
        <v>822</v>
      </c>
      <c r="AI27" s="154" t="s">
        <v>851</v>
      </c>
      <c r="AJ27" s="154">
        <v>46175.496192129627</v>
      </c>
      <c r="AK27" s="154">
        <v>66608272</v>
      </c>
      <c r="AL27" s="154">
        <v>0</v>
      </c>
      <c r="AM27" s="154">
        <v>0</v>
      </c>
      <c r="AN27" s="154">
        <v>0</v>
      </c>
      <c r="AO27" s="154">
        <v>0</v>
      </c>
      <c r="AP27" s="154">
        <v>0</v>
      </c>
      <c r="AQ27" s="154">
        <v>0</v>
      </c>
      <c r="AR27" s="154">
        <v>0</v>
      </c>
      <c r="AS27" s="154" t="s">
        <v>86</v>
      </c>
      <c r="AT27" s="154">
        <v>0</v>
      </c>
      <c r="AU27" s="154">
        <v>0</v>
      </c>
    </row>
    <row r="28" spans="2:47" x14ac:dyDescent="0.2">
      <c r="B28" s="154" t="s">
        <v>694</v>
      </c>
      <c r="C28" s="154">
        <v>0</v>
      </c>
      <c r="D28" s="154" t="s">
        <v>1056</v>
      </c>
      <c r="E28" s="154" t="s">
        <v>851</v>
      </c>
      <c r="F28" s="154" t="s">
        <v>1051</v>
      </c>
      <c r="G28" s="154" t="s">
        <v>822</v>
      </c>
      <c r="H28" s="154">
        <v>6343.08</v>
      </c>
      <c r="I28" s="154">
        <v>7738.5574779999997</v>
      </c>
      <c r="J28" s="154">
        <v>190.29</v>
      </c>
      <c r="K28" s="154">
        <v>6664.04</v>
      </c>
      <c r="L28" s="154">
        <v>22</v>
      </c>
      <c r="M28" s="154">
        <v>46154</v>
      </c>
      <c r="N28" s="154">
        <v>2</v>
      </c>
      <c r="O28" s="154" t="s">
        <v>1041</v>
      </c>
      <c r="P28" s="154" t="s">
        <v>1033</v>
      </c>
      <c r="Q28" s="154" t="s">
        <v>1042</v>
      </c>
      <c r="R28" s="154" t="s">
        <v>1043</v>
      </c>
      <c r="S28" s="154" t="s">
        <v>1044</v>
      </c>
      <c r="T28" s="154" t="s">
        <v>1037</v>
      </c>
      <c r="U28" s="154">
        <v>2</v>
      </c>
      <c r="V28" s="154">
        <v>130.66999999999999</v>
      </c>
      <c r="W28" s="154">
        <v>0</v>
      </c>
      <c r="X28" s="154">
        <v>0</v>
      </c>
      <c r="Y28" s="154" t="s">
        <v>86</v>
      </c>
      <c r="Z28" s="154" t="s">
        <v>1038</v>
      </c>
      <c r="AA28" s="154">
        <v>3</v>
      </c>
      <c r="AB28" s="154" t="s">
        <v>1039</v>
      </c>
      <c r="AC28" s="154">
        <v>6343.08</v>
      </c>
      <c r="AD28" s="154">
        <v>1</v>
      </c>
      <c r="AE28" s="154">
        <v>0</v>
      </c>
      <c r="AF28" s="154">
        <v>1</v>
      </c>
      <c r="AG28" s="154">
        <v>3</v>
      </c>
      <c r="AH28" s="154" t="s">
        <v>822</v>
      </c>
      <c r="AI28" s="154" t="s">
        <v>851</v>
      </c>
      <c r="AJ28" s="154">
        <v>46175.496192129627</v>
      </c>
      <c r="AK28" s="154">
        <v>66608272</v>
      </c>
      <c r="AL28" s="154">
        <v>0</v>
      </c>
      <c r="AM28" s="154">
        <v>0</v>
      </c>
      <c r="AN28" s="154">
        <v>0</v>
      </c>
      <c r="AO28" s="154">
        <v>0</v>
      </c>
      <c r="AP28" s="154">
        <v>0</v>
      </c>
      <c r="AQ28" s="154">
        <v>0</v>
      </c>
      <c r="AR28" s="154">
        <v>0</v>
      </c>
      <c r="AS28" s="154" t="s">
        <v>86</v>
      </c>
      <c r="AT28" s="154">
        <v>0</v>
      </c>
      <c r="AU28" s="154">
        <v>0</v>
      </c>
    </row>
    <row r="29" spans="2:47" x14ac:dyDescent="0.2">
      <c r="B29" s="154" t="s">
        <v>695</v>
      </c>
      <c r="C29" s="154">
        <v>0</v>
      </c>
      <c r="D29" s="154" t="s">
        <v>1057</v>
      </c>
      <c r="E29" s="154" t="s">
        <v>851</v>
      </c>
      <c r="F29" s="154" t="s">
        <v>1051</v>
      </c>
      <c r="G29" s="154" t="s">
        <v>822</v>
      </c>
      <c r="H29" s="154">
        <v>6466.25</v>
      </c>
      <c r="I29" s="154">
        <v>7888.8207300000004</v>
      </c>
      <c r="J29" s="154">
        <v>193.99</v>
      </c>
      <c r="K29" s="154">
        <v>6793.44</v>
      </c>
      <c r="L29" s="154">
        <v>22</v>
      </c>
      <c r="M29" s="154">
        <v>46154</v>
      </c>
      <c r="N29" s="154">
        <v>2</v>
      </c>
      <c r="O29" s="154" t="s">
        <v>1046</v>
      </c>
      <c r="P29" s="154" t="s">
        <v>1033</v>
      </c>
      <c r="Q29" s="154" t="s">
        <v>1047</v>
      </c>
      <c r="R29" s="154" t="s">
        <v>1048</v>
      </c>
      <c r="S29" s="154" t="s">
        <v>1049</v>
      </c>
      <c r="T29" s="154" t="s">
        <v>1037</v>
      </c>
      <c r="U29" s="154">
        <v>2</v>
      </c>
      <c r="V29" s="154">
        <v>133.19999999999999</v>
      </c>
      <c r="W29" s="154">
        <v>0</v>
      </c>
      <c r="X29" s="154">
        <v>0</v>
      </c>
      <c r="Y29" s="154" t="s">
        <v>86</v>
      </c>
      <c r="Z29" s="154" t="s">
        <v>1038</v>
      </c>
      <c r="AA29" s="154">
        <v>3</v>
      </c>
      <c r="AB29" s="154" t="s">
        <v>1039</v>
      </c>
      <c r="AC29" s="154">
        <v>6466.25</v>
      </c>
      <c r="AD29" s="154">
        <v>1</v>
      </c>
      <c r="AE29" s="154">
        <v>0</v>
      </c>
      <c r="AF29" s="154">
        <v>1</v>
      </c>
      <c r="AG29" s="154">
        <v>3</v>
      </c>
      <c r="AH29" s="154" t="s">
        <v>822</v>
      </c>
      <c r="AI29" s="154" t="s">
        <v>851</v>
      </c>
      <c r="AJ29" s="154">
        <v>46175.496192129627</v>
      </c>
      <c r="AK29" s="154">
        <v>66608272</v>
      </c>
      <c r="AL29" s="154">
        <v>0</v>
      </c>
      <c r="AM29" s="154">
        <v>0</v>
      </c>
      <c r="AN29" s="154">
        <v>0</v>
      </c>
      <c r="AO29" s="154">
        <v>0</v>
      </c>
      <c r="AP29" s="154">
        <v>0</v>
      </c>
      <c r="AQ29" s="154">
        <v>0</v>
      </c>
      <c r="AR29" s="154">
        <v>0</v>
      </c>
      <c r="AS29" s="154" t="s">
        <v>86</v>
      </c>
      <c r="AT29" s="154">
        <v>0</v>
      </c>
      <c r="AU29" s="154">
        <v>0</v>
      </c>
    </row>
    <row r="30" spans="2:47" x14ac:dyDescent="0.2">
      <c r="B30" s="154" t="s">
        <v>696</v>
      </c>
      <c r="C30" s="154">
        <v>1</v>
      </c>
      <c r="D30" s="154" t="s">
        <v>878</v>
      </c>
      <c r="E30" s="154" t="s">
        <v>879</v>
      </c>
      <c r="F30" s="154" t="s">
        <v>1051</v>
      </c>
      <c r="G30" s="154" t="s">
        <v>822</v>
      </c>
      <c r="H30" s="154">
        <v>360</v>
      </c>
      <c r="I30" s="154">
        <v>439.2</v>
      </c>
      <c r="J30" s="154">
        <v>10.800000000000011</v>
      </c>
      <c r="K30" s="154">
        <v>378.22</v>
      </c>
      <c r="L30" s="154">
        <v>22</v>
      </c>
      <c r="M30" s="154">
        <v>46154</v>
      </c>
      <c r="N30" s="154">
        <v>2</v>
      </c>
      <c r="O30" s="154" t="s">
        <v>1032</v>
      </c>
      <c r="P30" s="154" t="s">
        <v>1033</v>
      </c>
      <c r="Q30" s="154" t="s">
        <v>1034</v>
      </c>
      <c r="R30" s="154" t="s">
        <v>1035</v>
      </c>
      <c r="S30" s="154" t="s">
        <v>1036</v>
      </c>
      <c r="T30" s="154" t="s">
        <v>1037</v>
      </c>
      <c r="U30" s="154">
        <v>2</v>
      </c>
      <c r="V30" s="154">
        <v>7.42</v>
      </c>
      <c r="W30" s="154">
        <v>0</v>
      </c>
      <c r="X30" s="154">
        <v>0</v>
      </c>
      <c r="Y30" s="154" t="s">
        <v>86</v>
      </c>
      <c r="Z30" s="154" t="s">
        <v>1038</v>
      </c>
      <c r="AA30" s="154">
        <v>3</v>
      </c>
      <c r="AB30" s="154" t="s">
        <v>1039</v>
      </c>
      <c r="AC30" s="154">
        <v>360</v>
      </c>
      <c r="AD30" s="154">
        <v>1</v>
      </c>
      <c r="AE30" s="154">
        <v>0</v>
      </c>
      <c r="AF30" s="154">
        <v>1</v>
      </c>
      <c r="AG30" s="154">
        <v>3</v>
      </c>
      <c r="AH30" s="154" t="s">
        <v>822</v>
      </c>
      <c r="AI30" s="154" t="s">
        <v>879</v>
      </c>
      <c r="AJ30" s="154">
        <v>46175.496192129627</v>
      </c>
      <c r="AK30" s="154">
        <v>66608276</v>
      </c>
      <c r="AL30" s="154">
        <v>0</v>
      </c>
      <c r="AM30" s="154">
        <v>0</v>
      </c>
      <c r="AN30" s="154">
        <v>0</v>
      </c>
      <c r="AO30" s="154">
        <v>0</v>
      </c>
      <c r="AP30" s="154">
        <v>0</v>
      </c>
      <c r="AQ30" s="154">
        <v>0</v>
      </c>
      <c r="AR30" s="154">
        <v>0</v>
      </c>
      <c r="AS30" s="154" t="s">
        <v>86</v>
      </c>
      <c r="AT30" s="154">
        <v>0</v>
      </c>
      <c r="AU30" s="154">
        <v>0</v>
      </c>
    </row>
    <row r="31" spans="2:47" x14ac:dyDescent="0.2">
      <c r="B31" s="154" t="s">
        <v>697</v>
      </c>
      <c r="C31" s="154">
        <v>0</v>
      </c>
      <c r="D31" s="154" t="s">
        <v>1058</v>
      </c>
      <c r="E31" s="154" t="s">
        <v>879</v>
      </c>
      <c r="F31" s="154" t="s">
        <v>1051</v>
      </c>
      <c r="G31" s="154" t="s">
        <v>822</v>
      </c>
      <c r="H31" s="154">
        <v>370.8</v>
      </c>
      <c r="I31" s="154">
        <v>452.37599999999998</v>
      </c>
      <c r="J31" s="154">
        <v>11.124000000000024</v>
      </c>
      <c r="K31" s="154">
        <v>389.56</v>
      </c>
      <c r="L31" s="154">
        <v>22</v>
      </c>
      <c r="M31" s="154">
        <v>46154</v>
      </c>
      <c r="N31" s="154">
        <v>2</v>
      </c>
      <c r="O31" s="154" t="s">
        <v>1041</v>
      </c>
      <c r="P31" s="154" t="s">
        <v>1033</v>
      </c>
      <c r="Q31" s="154" t="s">
        <v>1042</v>
      </c>
      <c r="R31" s="154" t="s">
        <v>1043</v>
      </c>
      <c r="S31" s="154" t="s">
        <v>1044</v>
      </c>
      <c r="T31" s="154" t="s">
        <v>1037</v>
      </c>
      <c r="U31" s="154">
        <v>2</v>
      </c>
      <c r="V31" s="154">
        <v>7.64</v>
      </c>
      <c r="W31" s="154">
        <v>0</v>
      </c>
      <c r="X31" s="154">
        <v>0</v>
      </c>
      <c r="Y31" s="154" t="s">
        <v>86</v>
      </c>
      <c r="Z31" s="154" t="s">
        <v>1038</v>
      </c>
      <c r="AA31" s="154">
        <v>3</v>
      </c>
      <c r="AB31" s="154" t="s">
        <v>1039</v>
      </c>
      <c r="AC31" s="154">
        <v>370.8</v>
      </c>
      <c r="AD31" s="154">
        <v>1</v>
      </c>
      <c r="AE31" s="154">
        <v>0</v>
      </c>
      <c r="AF31" s="154">
        <v>1</v>
      </c>
      <c r="AG31" s="154">
        <v>3</v>
      </c>
      <c r="AH31" s="154" t="s">
        <v>822</v>
      </c>
      <c r="AI31" s="154" t="s">
        <v>879</v>
      </c>
      <c r="AJ31" s="154">
        <v>46175.496192129627</v>
      </c>
      <c r="AK31" s="154">
        <v>66608276</v>
      </c>
      <c r="AL31" s="154">
        <v>0</v>
      </c>
      <c r="AM31" s="154">
        <v>0</v>
      </c>
      <c r="AN31" s="154">
        <v>0</v>
      </c>
      <c r="AO31" s="154">
        <v>0</v>
      </c>
      <c r="AP31" s="154">
        <v>0</v>
      </c>
      <c r="AQ31" s="154">
        <v>0</v>
      </c>
      <c r="AR31" s="154">
        <v>0</v>
      </c>
      <c r="AS31" s="154" t="s">
        <v>86</v>
      </c>
      <c r="AT31" s="154">
        <v>0</v>
      </c>
      <c r="AU31" s="154">
        <v>0</v>
      </c>
    </row>
    <row r="32" spans="2:47" x14ac:dyDescent="0.2">
      <c r="B32" s="154" t="s">
        <v>698</v>
      </c>
      <c r="C32" s="154">
        <v>0</v>
      </c>
      <c r="D32" s="154" t="s">
        <v>1059</v>
      </c>
      <c r="E32" s="154" t="s">
        <v>879</v>
      </c>
      <c r="F32" s="154" t="s">
        <v>1051</v>
      </c>
      <c r="G32" s="154" t="s">
        <v>822</v>
      </c>
      <c r="H32" s="154">
        <v>378</v>
      </c>
      <c r="I32" s="154">
        <v>461.16</v>
      </c>
      <c r="J32" s="154">
        <v>11.340000000000032</v>
      </c>
      <c r="K32" s="154">
        <v>397.13</v>
      </c>
      <c r="L32" s="154">
        <v>22</v>
      </c>
      <c r="M32" s="154">
        <v>46154</v>
      </c>
      <c r="N32" s="154">
        <v>2</v>
      </c>
      <c r="O32" s="154" t="s">
        <v>1046</v>
      </c>
      <c r="P32" s="154" t="s">
        <v>1033</v>
      </c>
      <c r="Q32" s="154" t="s">
        <v>1047</v>
      </c>
      <c r="R32" s="154" t="s">
        <v>1048</v>
      </c>
      <c r="S32" s="154" t="s">
        <v>1049</v>
      </c>
      <c r="T32" s="154" t="s">
        <v>1037</v>
      </c>
      <c r="U32" s="154">
        <v>2</v>
      </c>
      <c r="V32" s="154">
        <v>7.79</v>
      </c>
      <c r="W32" s="154">
        <v>0</v>
      </c>
      <c r="X32" s="154">
        <v>0</v>
      </c>
      <c r="Y32" s="154" t="s">
        <v>86</v>
      </c>
      <c r="Z32" s="154" t="s">
        <v>1038</v>
      </c>
      <c r="AA32" s="154">
        <v>3</v>
      </c>
      <c r="AB32" s="154" t="s">
        <v>1039</v>
      </c>
      <c r="AC32" s="154">
        <v>378</v>
      </c>
      <c r="AD32" s="154">
        <v>1</v>
      </c>
      <c r="AE32" s="154">
        <v>0</v>
      </c>
      <c r="AF32" s="154">
        <v>1</v>
      </c>
      <c r="AG32" s="154">
        <v>3</v>
      </c>
      <c r="AH32" s="154" t="s">
        <v>822</v>
      </c>
      <c r="AI32" s="154" t="s">
        <v>879</v>
      </c>
      <c r="AJ32" s="154">
        <v>46175.496192129627</v>
      </c>
      <c r="AK32" s="154">
        <v>66608276</v>
      </c>
      <c r="AL32" s="154">
        <v>0</v>
      </c>
      <c r="AM32" s="154">
        <v>0</v>
      </c>
      <c r="AN32" s="154">
        <v>0</v>
      </c>
      <c r="AO32" s="154">
        <v>0</v>
      </c>
      <c r="AP32" s="154">
        <v>0</v>
      </c>
      <c r="AQ32" s="154">
        <v>0</v>
      </c>
      <c r="AR32" s="154">
        <v>0</v>
      </c>
      <c r="AS32" s="154" t="s">
        <v>86</v>
      </c>
      <c r="AT32" s="154">
        <v>0</v>
      </c>
      <c r="AU32" s="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360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300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300"/>
      <c r="C3" s="300"/>
      <c r="D3" s="300"/>
      <c r="E3" s="300"/>
      <c r="F3" s="300"/>
      <c r="G3" s="300"/>
      <c r="H3" s="58"/>
      <c r="I3" s="58"/>
      <c r="J3" s="58"/>
      <c r="K3" s="58"/>
    </row>
    <row r="4" spans="1:14" s="59" customFormat="1" ht="29.25" customHeight="1" x14ac:dyDescent="0.2">
      <c r="A4" s="301" t="s">
        <v>162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302" t="s">
        <v>341</v>
      </c>
      <c r="B5" s="302"/>
      <c r="C5" s="302"/>
      <c r="D5" s="302"/>
      <c r="E5" s="302"/>
      <c r="F5" s="302"/>
      <c r="G5" s="302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  <c r="K6" s="98"/>
      <c r="L6" s="98"/>
      <c r="M6" s="98"/>
    </row>
    <row r="7" spans="1:14" s="67" customFormat="1" ht="48.75" customHeight="1" x14ac:dyDescent="0.2">
      <c r="A7" s="106" t="s">
        <v>133</v>
      </c>
      <c r="B7" s="103" t="s">
        <v>354</v>
      </c>
      <c r="C7" s="64" t="s">
        <v>355</v>
      </c>
      <c r="D7" s="62" t="s">
        <v>132</v>
      </c>
      <c r="E7" s="63">
        <v>1E-3</v>
      </c>
      <c r="F7" s="65">
        <v>10693</v>
      </c>
      <c r="G7" s="66">
        <f>E7*F7</f>
        <v>10.693</v>
      </c>
      <c r="H7" s="104"/>
      <c r="K7" s="146"/>
      <c r="L7" s="147"/>
      <c r="M7" s="148"/>
    </row>
    <row r="8" spans="1:14" s="67" customFormat="1" ht="48.75" customHeight="1" x14ac:dyDescent="0.2">
      <c r="A8" s="121" t="s">
        <v>134</v>
      </c>
      <c r="B8" s="103" t="s">
        <v>344</v>
      </c>
      <c r="C8" s="103" t="s">
        <v>345</v>
      </c>
      <c r="D8" s="63"/>
      <c r="E8" s="63"/>
      <c r="F8" s="122"/>
      <c r="G8" s="123">
        <f>G7*0.66</f>
        <v>7.0573800000000002</v>
      </c>
      <c r="H8" s="104"/>
      <c r="K8" s="146"/>
      <c r="L8" s="147"/>
      <c r="M8" s="148"/>
    </row>
    <row r="9" spans="1:14" s="67" customFormat="1" ht="39.75" customHeight="1" x14ac:dyDescent="0.2">
      <c r="A9" s="106" t="s">
        <v>135</v>
      </c>
      <c r="B9" s="64" t="s">
        <v>346</v>
      </c>
      <c r="C9" s="150" t="s">
        <v>347</v>
      </c>
      <c r="D9" s="62"/>
      <c r="E9" s="63"/>
      <c r="F9" s="65"/>
      <c r="G9" s="66">
        <f>G8*1.29</f>
        <v>9.1040202000000008</v>
      </c>
      <c r="K9" s="148"/>
      <c r="L9" s="148"/>
      <c r="M9" s="148"/>
    </row>
    <row r="10" spans="1:14" s="67" customFormat="1" ht="39.75" customHeight="1" x14ac:dyDescent="0.2">
      <c r="A10" s="121" t="s">
        <v>136</v>
      </c>
      <c r="B10" s="64" t="s">
        <v>348</v>
      </c>
      <c r="C10" s="150" t="s">
        <v>349</v>
      </c>
      <c r="D10" s="62"/>
      <c r="E10" s="62"/>
      <c r="F10" s="62"/>
      <c r="G10" s="66">
        <v>0</v>
      </c>
    </row>
    <row r="11" spans="1:14" s="67" customFormat="1" ht="39.75" customHeight="1" x14ac:dyDescent="0.2">
      <c r="A11" s="106" t="s">
        <v>137</v>
      </c>
      <c r="B11" s="64"/>
      <c r="C11" s="149" t="s">
        <v>350</v>
      </c>
      <c r="D11" s="62"/>
      <c r="E11" s="62"/>
      <c r="F11" s="65"/>
      <c r="G11" s="66">
        <f>G9*0.132</f>
        <v>1.2017306664000003</v>
      </c>
    </row>
    <row r="12" spans="1:14" s="67" customFormat="1" ht="33" customHeight="1" x14ac:dyDescent="0.2">
      <c r="A12" s="106" t="s">
        <v>93</v>
      </c>
      <c r="B12" s="70" t="s">
        <v>351</v>
      </c>
      <c r="C12" s="70"/>
      <c r="D12" s="71"/>
      <c r="E12" s="71"/>
      <c r="F12" s="72"/>
      <c r="G12" s="73">
        <f>G9+G11</f>
        <v>10.3057508664</v>
      </c>
    </row>
    <row r="13" spans="1:14" s="74" customFormat="1" ht="18.75" customHeight="1" x14ac:dyDescent="0.25">
      <c r="A13" s="62">
        <v>3</v>
      </c>
      <c r="B13" s="303" t="s">
        <v>122</v>
      </c>
      <c r="C13" s="304"/>
      <c r="D13" s="304"/>
      <c r="E13" s="304"/>
      <c r="F13" s="305"/>
      <c r="G13" s="73">
        <f>G12</f>
        <v>10.3057508664</v>
      </c>
      <c r="H13" s="105"/>
      <c r="I13" s="75"/>
    </row>
    <row r="14" spans="1:14" s="76" customFormat="1" ht="18.75" customHeight="1" x14ac:dyDescent="0.25">
      <c r="A14" s="62">
        <v>4</v>
      </c>
      <c r="B14" s="295" t="s">
        <v>352</v>
      </c>
      <c r="C14" s="296"/>
      <c r="D14" s="296"/>
      <c r="E14" s="296"/>
      <c r="F14" s="297"/>
      <c r="G14" s="73">
        <f>G13*1.13</f>
        <v>11.645498479032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5"/>
  <sheetViews>
    <sheetView view="pageBreakPreview" topLeftCell="A16" zoomScale="90" zoomScaleNormal="100" zoomScaleSheetLayoutView="90" workbookViewId="0">
      <selection activeCell="B11" sqref="B11:H11"/>
    </sheetView>
  </sheetViews>
  <sheetFormatPr defaultRowHeight="15" x14ac:dyDescent="0.25"/>
  <cols>
    <col min="1" max="1" width="4.42578125" style="109" customWidth="1"/>
    <col min="2" max="2" width="6.42578125" style="109" customWidth="1"/>
    <col min="3" max="3" width="10.140625" style="109" customWidth="1"/>
    <col min="4" max="4" width="3.140625" style="109" customWidth="1"/>
    <col min="5" max="5" width="14" style="109" customWidth="1"/>
    <col min="6" max="6" width="27.140625" style="109" customWidth="1"/>
    <col min="7" max="7" width="0.85546875" style="109" customWidth="1"/>
    <col min="8" max="8" width="11.140625" style="109" customWidth="1"/>
    <col min="9" max="9" width="9.28515625" style="109" customWidth="1"/>
    <col min="10" max="10" width="10.140625" style="110" customWidth="1"/>
    <col min="11" max="11" width="9.140625" style="109"/>
    <col min="12" max="12" width="13.42578125" style="109" customWidth="1"/>
    <col min="13" max="256" width="9.140625" style="109"/>
    <col min="257" max="257" width="4.42578125" style="109" customWidth="1"/>
    <col min="258" max="258" width="6.42578125" style="109" customWidth="1"/>
    <col min="259" max="259" width="10.140625" style="109" customWidth="1"/>
    <col min="260" max="260" width="3.140625" style="109" customWidth="1"/>
    <col min="261" max="261" width="14" style="109" customWidth="1"/>
    <col min="262" max="262" width="27.140625" style="109" customWidth="1"/>
    <col min="263" max="263" width="0.85546875" style="109" customWidth="1"/>
    <col min="264" max="264" width="11.140625" style="109" customWidth="1"/>
    <col min="265" max="265" width="9.28515625" style="109" customWidth="1"/>
    <col min="266" max="266" width="10.140625" style="109" customWidth="1"/>
    <col min="267" max="512" width="9.140625" style="109"/>
    <col min="513" max="513" width="4.42578125" style="109" customWidth="1"/>
    <col min="514" max="514" width="6.42578125" style="109" customWidth="1"/>
    <col min="515" max="515" width="10.140625" style="109" customWidth="1"/>
    <col min="516" max="516" width="3.140625" style="109" customWidth="1"/>
    <col min="517" max="517" width="14" style="109" customWidth="1"/>
    <col min="518" max="518" width="27.140625" style="109" customWidth="1"/>
    <col min="519" max="519" width="0.85546875" style="109" customWidth="1"/>
    <col min="520" max="520" width="11.140625" style="109" customWidth="1"/>
    <col min="521" max="521" width="9.28515625" style="109" customWidth="1"/>
    <col min="522" max="522" width="10.140625" style="109" customWidth="1"/>
    <col min="523" max="768" width="9.140625" style="109"/>
    <col min="769" max="769" width="4.42578125" style="109" customWidth="1"/>
    <col min="770" max="770" width="6.42578125" style="109" customWidth="1"/>
    <col min="771" max="771" width="10.140625" style="109" customWidth="1"/>
    <col min="772" max="772" width="3.140625" style="109" customWidth="1"/>
    <col min="773" max="773" width="14" style="109" customWidth="1"/>
    <col min="774" max="774" width="27.140625" style="109" customWidth="1"/>
    <col min="775" max="775" width="0.85546875" style="109" customWidth="1"/>
    <col min="776" max="776" width="11.140625" style="109" customWidth="1"/>
    <col min="777" max="777" width="9.28515625" style="109" customWidth="1"/>
    <col min="778" max="778" width="10.140625" style="109" customWidth="1"/>
    <col min="779" max="1024" width="9.140625" style="109"/>
    <col min="1025" max="1025" width="4.42578125" style="109" customWidth="1"/>
    <col min="1026" max="1026" width="6.42578125" style="109" customWidth="1"/>
    <col min="1027" max="1027" width="10.140625" style="109" customWidth="1"/>
    <col min="1028" max="1028" width="3.140625" style="109" customWidth="1"/>
    <col min="1029" max="1029" width="14" style="109" customWidth="1"/>
    <col min="1030" max="1030" width="27.140625" style="109" customWidth="1"/>
    <col min="1031" max="1031" width="0.85546875" style="109" customWidth="1"/>
    <col min="1032" max="1032" width="11.140625" style="109" customWidth="1"/>
    <col min="1033" max="1033" width="9.28515625" style="109" customWidth="1"/>
    <col min="1034" max="1034" width="10.140625" style="109" customWidth="1"/>
    <col min="1035" max="1280" width="9.140625" style="109"/>
    <col min="1281" max="1281" width="4.42578125" style="109" customWidth="1"/>
    <col min="1282" max="1282" width="6.42578125" style="109" customWidth="1"/>
    <col min="1283" max="1283" width="10.140625" style="109" customWidth="1"/>
    <col min="1284" max="1284" width="3.140625" style="109" customWidth="1"/>
    <col min="1285" max="1285" width="14" style="109" customWidth="1"/>
    <col min="1286" max="1286" width="27.140625" style="109" customWidth="1"/>
    <col min="1287" max="1287" width="0.85546875" style="109" customWidth="1"/>
    <col min="1288" max="1288" width="11.140625" style="109" customWidth="1"/>
    <col min="1289" max="1289" width="9.28515625" style="109" customWidth="1"/>
    <col min="1290" max="1290" width="10.140625" style="109" customWidth="1"/>
    <col min="1291" max="1536" width="9.140625" style="109"/>
    <col min="1537" max="1537" width="4.42578125" style="109" customWidth="1"/>
    <col min="1538" max="1538" width="6.42578125" style="109" customWidth="1"/>
    <col min="1539" max="1539" width="10.140625" style="109" customWidth="1"/>
    <col min="1540" max="1540" width="3.140625" style="109" customWidth="1"/>
    <col min="1541" max="1541" width="14" style="109" customWidth="1"/>
    <col min="1542" max="1542" width="27.140625" style="109" customWidth="1"/>
    <col min="1543" max="1543" width="0.85546875" style="109" customWidth="1"/>
    <col min="1544" max="1544" width="11.140625" style="109" customWidth="1"/>
    <col min="1545" max="1545" width="9.28515625" style="109" customWidth="1"/>
    <col min="1546" max="1546" width="10.140625" style="109" customWidth="1"/>
    <col min="1547" max="1792" width="9.140625" style="109"/>
    <col min="1793" max="1793" width="4.42578125" style="109" customWidth="1"/>
    <col min="1794" max="1794" width="6.42578125" style="109" customWidth="1"/>
    <col min="1795" max="1795" width="10.140625" style="109" customWidth="1"/>
    <col min="1796" max="1796" width="3.140625" style="109" customWidth="1"/>
    <col min="1797" max="1797" width="14" style="109" customWidth="1"/>
    <col min="1798" max="1798" width="27.140625" style="109" customWidth="1"/>
    <col min="1799" max="1799" width="0.85546875" style="109" customWidth="1"/>
    <col min="1800" max="1800" width="11.140625" style="109" customWidth="1"/>
    <col min="1801" max="1801" width="9.28515625" style="109" customWidth="1"/>
    <col min="1802" max="1802" width="10.140625" style="109" customWidth="1"/>
    <col min="1803" max="2048" width="9.140625" style="109"/>
    <col min="2049" max="2049" width="4.42578125" style="109" customWidth="1"/>
    <col min="2050" max="2050" width="6.42578125" style="109" customWidth="1"/>
    <col min="2051" max="2051" width="10.140625" style="109" customWidth="1"/>
    <col min="2052" max="2052" width="3.140625" style="109" customWidth="1"/>
    <col min="2053" max="2053" width="14" style="109" customWidth="1"/>
    <col min="2054" max="2054" width="27.140625" style="109" customWidth="1"/>
    <col min="2055" max="2055" width="0.85546875" style="109" customWidth="1"/>
    <col min="2056" max="2056" width="11.140625" style="109" customWidth="1"/>
    <col min="2057" max="2057" width="9.28515625" style="109" customWidth="1"/>
    <col min="2058" max="2058" width="10.140625" style="109" customWidth="1"/>
    <col min="2059" max="2304" width="9.140625" style="109"/>
    <col min="2305" max="2305" width="4.42578125" style="109" customWidth="1"/>
    <col min="2306" max="2306" width="6.42578125" style="109" customWidth="1"/>
    <col min="2307" max="2307" width="10.140625" style="109" customWidth="1"/>
    <col min="2308" max="2308" width="3.140625" style="109" customWidth="1"/>
    <col min="2309" max="2309" width="14" style="109" customWidth="1"/>
    <col min="2310" max="2310" width="27.140625" style="109" customWidth="1"/>
    <col min="2311" max="2311" width="0.85546875" style="109" customWidth="1"/>
    <col min="2312" max="2312" width="11.140625" style="109" customWidth="1"/>
    <col min="2313" max="2313" width="9.28515625" style="109" customWidth="1"/>
    <col min="2314" max="2314" width="10.140625" style="109" customWidth="1"/>
    <col min="2315" max="2560" width="9.140625" style="109"/>
    <col min="2561" max="2561" width="4.42578125" style="109" customWidth="1"/>
    <col min="2562" max="2562" width="6.42578125" style="109" customWidth="1"/>
    <col min="2563" max="2563" width="10.140625" style="109" customWidth="1"/>
    <col min="2564" max="2564" width="3.140625" style="109" customWidth="1"/>
    <col min="2565" max="2565" width="14" style="109" customWidth="1"/>
    <col min="2566" max="2566" width="27.140625" style="109" customWidth="1"/>
    <col min="2567" max="2567" width="0.85546875" style="109" customWidth="1"/>
    <col min="2568" max="2568" width="11.140625" style="109" customWidth="1"/>
    <col min="2569" max="2569" width="9.28515625" style="109" customWidth="1"/>
    <col min="2570" max="2570" width="10.140625" style="109" customWidth="1"/>
    <col min="2571" max="2816" width="9.140625" style="109"/>
    <col min="2817" max="2817" width="4.42578125" style="109" customWidth="1"/>
    <col min="2818" max="2818" width="6.42578125" style="109" customWidth="1"/>
    <col min="2819" max="2819" width="10.140625" style="109" customWidth="1"/>
    <col min="2820" max="2820" width="3.140625" style="109" customWidth="1"/>
    <col min="2821" max="2821" width="14" style="109" customWidth="1"/>
    <col min="2822" max="2822" width="27.140625" style="109" customWidth="1"/>
    <col min="2823" max="2823" width="0.85546875" style="109" customWidth="1"/>
    <col min="2824" max="2824" width="11.140625" style="109" customWidth="1"/>
    <col min="2825" max="2825" width="9.28515625" style="109" customWidth="1"/>
    <col min="2826" max="2826" width="10.140625" style="109" customWidth="1"/>
    <col min="2827" max="3072" width="9.140625" style="109"/>
    <col min="3073" max="3073" width="4.42578125" style="109" customWidth="1"/>
    <col min="3074" max="3074" width="6.42578125" style="109" customWidth="1"/>
    <col min="3075" max="3075" width="10.140625" style="109" customWidth="1"/>
    <col min="3076" max="3076" width="3.140625" style="109" customWidth="1"/>
    <col min="3077" max="3077" width="14" style="109" customWidth="1"/>
    <col min="3078" max="3078" width="27.140625" style="109" customWidth="1"/>
    <col min="3079" max="3079" width="0.85546875" style="109" customWidth="1"/>
    <col min="3080" max="3080" width="11.140625" style="109" customWidth="1"/>
    <col min="3081" max="3081" width="9.28515625" style="109" customWidth="1"/>
    <col min="3082" max="3082" width="10.140625" style="109" customWidth="1"/>
    <col min="3083" max="3328" width="9.140625" style="109"/>
    <col min="3329" max="3329" width="4.42578125" style="109" customWidth="1"/>
    <col min="3330" max="3330" width="6.42578125" style="109" customWidth="1"/>
    <col min="3331" max="3331" width="10.140625" style="109" customWidth="1"/>
    <col min="3332" max="3332" width="3.140625" style="109" customWidth="1"/>
    <col min="3333" max="3333" width="14" style="109" customWidth="1"/>
    <col min="3334" max="3334" width="27.140625" style="109" customWidth="1"/>
    <col min="3335" max="3335" width="0.85546875" style="109" customWidth="1"/>
    <col min="3336" max="3336" width="11.140625" style="109" customWidth="1"/>
    <col min="3337" max="3337" width="9.28515625" style="109" customWidth="1"/>
    <col min="3338" max="3338" width="10.140625" style="109" customWidth="1"/>
    <col min="3339" max="3584" width="9.140625" style="109"/>
    <col min="3585" max="3585" width="4.42578125" style="109" customWidth="1"/>
    <col min="3586" max="3586" width="6.42578125" style="109" customWidth="1"/>
    <col min="3587" max="3587" width="10.140625" style="109" customWidth="1"/>
    <col min="3588" max="3588" width="3.140625" style="109" customWidth="1"/>
    <col min="3589" max="3589" width="14" style="109" customWidth="1"/>
    <col min="3590" max="3590" width="27.140625" style="109" customWidth="1"/>
    <col min="3591" max="3591" width="0.85546875" style="109" customWidth="1"/>
    <col min="3592" max="3592" width="11.140625" style="109" customWidth="1"/>
    <col min="3593" max="3593" width="9.28515625" style="109" customWidth="1"/>
    <col min="3594" max="3594" width="10.140625" style="109" customWidth="1"/>
    <col min="3595" max="3840" width="9.140625" style="109"/>
    <col min="3841" max="3841" width="4.42578125" style="109" customWidth="1"/>
    <col min="3842" max="3842" width="6.42578125" style="109" customWidth="1"/>
    <col min="3843" max="3843" width="10.140625" style="109" customWidth="1"/>
    <col min="3844" max="3844" width="3.140625" style="109" customWidth="1"/>
    <col min="3845" max="3845" width="14" style="109" customWidth="1"/>
    <col min="3846" max="3846" width="27.140625" style="109" customWidth="1"/>
    <col min="3847" max="3847" width="0.85546875" style="109" customWidth="1"/>
    <col min="3848" max="3848" width="11.140625" style="109" customWidth="1"/>
    <col min="3849" max="3849" width="9.28515625" style="109" customWidth="1"/>
    <col min="3850" max="3850" width="10.140625" style="109" customWidth="1"/>
    <col min="3851" max="4096" width="9.140625" style="109"/>
    <col min="4097" max="4097" width="4.42578125" style="109" customWidth="1"/>
    <col min="4098" max="4098" width="6.42578125" style="109" customWidth="1"/>
    <col min="4099" max="4099" width="10.140625" style="109" customWidth="1"/>
    <col min="4100" max="4100" width="3.140625" style="109" customWidth="1"/>
    <col min="4101" max="4101" width="14" style="109" customWidth="1"/>
    <col min="4102" max="4102" width="27.140625" style="109" customWidth="1"/>
    <col min="4103" max="4103" width="0.85546875" style="109" customWidth="1"/>
    <col min="4104" max="4104" width="11.140625" style="109" customWidth="1"/>
    <col min="4105" max="4105" width="9.28515625" style="109" customWidth="1"/>
    <col min="4106" max="4106" width="10.140625" style="109" customWidth="1"/>
    <col min="4107" max="4352" width="9.140625" style="109"/>
    <col min="4353" max="4353" width="4.42578125" style="109" customWidth="1"/>
    <col min="4354" max="4354" width="6.42578125" style="109" customWidth="1"/>
    <col min="4355" max="4355" width="10.140625" style="109" customWidth="1"/>
    <col min="4356" max="4356" width="3.140625" style="109" customWidth="1"/>
    <col min="4357" max="4357" width="14" style="109" customWidth="1"/>
    <col min="4358" max="4358" width="27.140625" style="109" customWidth="1"/>
    <col min="4359" max="4359" width="0.85546875" style="109" customWidth="1"/>
    <col min="4360" max="4360" width="11.140625" style="109" customWidth="1"/>
    <col min="4361" max="4361" width="9.28515625" style="109" customWidth="1"/>
    <col min="4362" max="4362" width="10.140625" style="109" customWidth="1"/>
    <col min="4363" max="4608" width="9.140625" style="109"/>
    <col min="4609" max="4609" width="4.42578125" style="109" customWidth="1"/>
    <col min="4610" max="4610" width="6.42578125" style="109" customWidth="1"/>
    <col min="4611" max="4611" width="10.140625" style="109" customWidth="1"/>
    <col min="4612" max="4612" width="3.140625" style="109" customWidth="1"/>
    <col min="4613" max="4613" width="14" style="109" customWidth="1"/>
    <col min="4614" max="4614" width="27.140625" style="109" customWidth="1"/>
    <col min="4615" max="4615" width="0.85546875" style="109" customWidth="1"/>
    <col min="4616" max="4616" width="11.140625" style="109" customWidth="1"/>
    <col min="4617" max="4617" width="9.28515625" style="109" customWidth="1"/>
    <col min="4618" max="4618" width="10.140625" style="109" customWidth="1"/>
    <col min="4619" max="4864" width="9.140625" style="109"/>
    <col min="4865" max="4865" width="4.42578125" style="109" customWidth="1"/>
    <col min="4866" max="4866" width="6.42578125" style="109" customWidth="1"/>
    <col min="4867" max="4867" width="10.140625" style="109" customWidth="1"/>
    <col min="4868" max="4868" width="3.140625" style="109" customWidth="1"/>
    <col min="4869" max="4869" width="14" style="109" customWidth="1"/>
    <col min="4870" max="4870" width="27.140625" style="109" customWidth="1"/>
    <col min="4871" max="4871" width="0.85546875" style="109" customWidth="1"/>
    <col min="4872" max="4872" width="11.140625" style="109" customWidth="1"/>
    <col min="4873" max="4873" width="9.28515625" style="109" customWidth="1"/>
    <col min="4874" max="4874" width="10.140625" style="109" customWidth="1"/>
    <col min="4875" max="5120" width="9.140625" style="109"/>
    <col min="5121" max="5121" width="4.42578125" style="109" customWidth="1"/>
    <col min="5122" max="5122" width="6.42578125" style="109" customWidth="1"/>
    <col min="5123" max="5123" width="10.140625" style="109" customWidth="1"/>
    <col min="5124" max="5124" width="3.140625" style="109" customWidth="1"/>
    <col min="5125" max="5125" width="14" style="109" customWidth="1"/>
    <col min="5126" max="5126" width="27.140625" style="109" customWidth="1"/>
    <col min="5127" max="5127" width="0.85546875" style="109" customWidth="1"/>
    <col min="5128" max="5128" width="11.140625" style="109" customWidth="1"/>
    <col min="5129" max="5129" width="9.28515625" style="109" customWidth="1"/>
    <col min="5130" max="5130" width="10.140625" style="109" customWidth="1"/>
    <col min="5131" max="5376" width="9.140625" style="109"/>
    <col min="5377" max="5377" width="4.42578125" style="109" customWidth="1"/>
    <col min="5378" max="5378" width="6.42578125" style="109" customWidth="1"/>
    <col min="5379" max="5379" width="10.140625" style="109" customWidth="1"/>
    <col min="5380" max="5380" width="3.140625" style="109" customWidth="1"/>
    <col min="5381" max="5381" width="14" style="109" customWidth="1"/>
    <col min="5382" max="5382" width="27.140625" style="109" customWidth="1"/>
    <col min="5383" max="5383" width="0.85546875" style="109" customWidth="1"/>
    <col min="5384" max="5384" width="11.140625" style="109" customWidth="1"/>
    <col min="5385" max="5385" width="9.28515625" style="109" customWidth="1"/>
    <col min="5386" max="5386" width="10.140625" style="109" customWidth="1"/>
    <col min="5387" max="5632" width="9.140625" style="109"/>
    <col min="5633" max="5633" width="4.42578125" style="109" customWidth="1"/>
    <col min="5634" max="5634" width="6.42578125" style="109" customWidth="1"/>
    <col min="5635" max="5635" width="10.140625" style="109" customWidth="1"/>
    <col min="5636" max="5636" width="3.140625" style="109" customWidth="1"/>
    <col min="5637" max="5637" width="14" style="109" customWidth="1"/>
    <col min="5638" max="5638" width="27.140625" style="109" customWidth="1"/>
    <col min="5639" max="5639" width="0.85546875" style="109" customWidth="1"/>
    <col min="5640" max="5640" width="11.140625" style="109" customWidth="1"/>
    <col min="5641" max="5641" width="9.28515625" style="109" customWidth="1"/>
    <col min="5642" max="5642" width="10.140625" style="109" customWidth="1"/>
    <col min="5643" max="5888" width="9.140625" style="109"/>
    <col min="5889" max="5889" width="4.42578125" style="109" customWidth="1"/>
    <col min="5890" max="5890" width="6.42578125" style="109" customWidth="1"/>
    <col min="5891" max="5891" width="10.140625" style="109" customWidth="1"/>
    <col min="5892" max="5892" width="3.140625" style="109" customWidth="1"/>
    <col min="5893" max="5893" width="14" style="109" customWidth="1"/>
    <col min="5894" max="5894" width="27.140625" style="109" customWidth="1"/>
    <col min="5895" max="5895" width="0.85546875" style="109" customWidth="1"/>
    <col min="5896" max="5896" width="11.140625" style="109" customWidth="1"/>
    <col min="5897" max="5897" width="9.28515625" style="109" customWidth="1"/>
    <col min="5898" max="5898" width="10.140625" style="109" customWidth="1"/>
    <col min="5899" max="6144" width="9.140625" style="109"/>
    <col min="6145" max="6145" width="4.42578125" style="109" customWidth="1"/>
    <col min="6146" max="6146" width="6.42578125" style="109" customWidth="1"/>
    <col min="6147" max="6147" width="10.140625" style="109" customWidth="1"/>
    <col min="6148" max="6148" width="3.140625" style="109" customWidth="1"/>
    <col min="6149" max="6149" width="14" style="109" customWidth="1"/>
    <col min="6150" max="6150" width="27.140625" style="109" customWidth="1"/>
    <col min="6151" max="6151" width="0.85546875" style="109" customWidth="1"/>
    <col min="6152" max="6152" width="11.140625" style="109" customWidth="1"/>
    <col min="6153" max="6153" width="9.28515625" style="109" customWidth="1"/>
    <col min="6154" max="6154" width="10.140625" style="109" customWidth="1"/>
    <col min="6155" max="6400" width="9.140625" style="109"/>
    <col min="6401" max="6401" width="4.42578125" style="109" customWidth="1"/>
    <col min="6402" max="6402" width="6.42578125" style="109" customWidth="1"/>
    <col min="6403" max="6403" width="10.140625" style="109" customWidth="1"/>
    <col min="6404" max="6404" width="3.140625" style="109" customWidth="1"/>
    <col min="6405" max="6405" width="14" style="109" customWidth="1"/>
    <col min="6406" max="6406" width="27.140625" style="109" customWidth="1"/>
    <col min="6407" max="6407" width="0.85546875" style="109" customWidth="1"/>
    <col min="6408" max="6408" width="11.140625" style="109" customWidth="1"/>
    <col min="6409" max="6409" width="9.28515625" style="109" customWidth="1"/>
    <col min="6410" max="6410" width="10.140625" style="109" customWidth="1"/>
    <col min="6411" max="6656" width="9.140625" style="109"/>
    <col min="6657" max="6657" width="4.42578125" style="109" customWidth="1"/>
    <col min="6658" max="6658" width="6.42578125" style="109" customWidth="1"/>
    <col min="6659" max="6659" width="10.140625" style="109" customWidth="1"/>
    <col min="6660" max="6660" width="3.140625" style="109" customWidth="1"/>
    <col min="6661" max="6661" width="14" style="109" customWidth="1"/>
    <col min="6662" max="6662" width="27.140625" style="109" customWidth="1"/>
    <col min="6663" max="6663" width="0.85546875" style="109" customWidth="1"/>
    <col min="6664" max="6664" width="11.140625" style="109" customWidth="1"/>
    <col min="6665" max="6665" width="9.28515625" style="109" customWidth="1"/>
    <col min="6666" max="6666" width="10.140625" style="109" customWidth="1"/>
    <col min="6667" max="6912" width="9.140625" style="109"/>
    <col min="6913" max="6913" width="4.42578125" style="109" customWidth="1"/>
    <col min="6914" max="6914" width="6.42578125" style="109" customWidth="1"/>
    <col min="6915" max="6915" width="10.140625" style="109" customWidth="1"/>
    <col min="6916" max="6916" width="3.140625" style="109" customWidth="1"/>
    <col min="6917" max="6917" width="14" style="109" customWidth="1"/>
    <col min="6918" max="6918" width="27.140625" style="109" customWidth="1"/>
    <col min="6919" max="6919" width="0.85546875" style="109" customWidth="1"/>
    <col min="6920" max="6920" width="11.140625" style="109" customWidth="1"/>
    <col min="6921" max="6921" width="9.28515625" style="109" customWidth="1"/>
    <col min="6922" max="6922" width="10.140625" style="109" customWidth="1"/>
    <col min="6923" max="7168" width="9.140625" style="109"/>
    <col min="7169" max="7169" width="4.42578125" style="109" customWidth="1"/>
    <col min="7170" max="7170" width="6.42578125" style="109" customWidth="1"/>
    <col min="7171" max="7171" width="10.140625" style="109" customWidth="1"/>
    <col min="7172" max="7172" width="3.140625" style="109" customWidth="1"/>
    <col min="7173" max="7173" width="14" style="109" customWidth="1"/>
    <col min="7174" max="7174" width="27.140625" style="109" customWidth="1"/>
    <col min="7175" max="7175" width="0.85546875" style="109" customWidth="1"/>
    <col min="7176" max="7176" width="11.140625" style="109" customWidth="1"/>
    <col min="7177" max="7177" width="9.28515625" style="109" customWidth="1"/>
    <col min="7178" max="7178" width="10.140625" style="109" customWidth="1"/>
    <col min="7179" max="7424" width="9.140625" style="109"/>
    <col min="7425" max="7425" width="4.42578125" style="109" customWidth="1"/>
    <col min="7426" max="7426" width="6.42578125" style="109" customWidth="1"/>
    <col min="7427" max="7427" width="10.140625" style="109" customWidth="1"/>
    <col min="7428" max="7428" width="3.140625" style="109" customWidth="1"/>
    <col min="7429" max="7429" width="14" style="109" customWidth="1"/>
    <col min="7430" max="7430" width="27.140625" style="109" customWidth="1"/>
    <col min="7431" max="7431" width="0.85546875" style="109" customWidth="1"/>
    <col min="7432" max="7432" width="11.140625" style="109" customWidth="1"/>
    <col min="7433" max="7433" width="9.28515625" style="109" customWidth="1"/>
    <col min="7434" max="7434" width="10.140625" style="109" customWidth="1"/>
    <col min="7435" max="7680" width="9.140625" style="109"/>
    <col min="7681" max="7681" width="4.42578125" style="109" customWidth="1"/>
    <col min="7682" max="7682" width="6.42578125" style="109" customWidth="1"/>
    <col min="7683" max="7683" width="10.140625" style="109" customWidth="1"/>
    <col min="7684" max="7684" width="3.140625" style="109" customWidth="1"/>
    <col min="7685" max="7685" width="14" style="109" customWidth="1"/>
    <col min="7686" max="7686" width="27.140625" style="109" customWidth="1"/>
    <col min="7687" max="7687" width="0.85546875" style="109" customWidth="1"/>
    <col min="7688" max="7688" width="11.140625" style="109" customWidth="1"/>
    <col min="7689" max="7689" width="9.28515625" style="109" customWidth="1"/>
    <col min="7690" max="7690" width="10.140625" style="109" customWidth="1"/>
    <col min="7691" max="7936" width="9.140625" style="109"/>
    <col min="7937" max="7937" width="4.42578125" style="109" customWidth="1"/>
    <col min="7938" max="7938" width="6.42578125" style="109" customWidth="1"/>
    <col min="7939" max="7939" width="10.140625" style="109" customWidth="1"/>
    <col min="7940" max="7940" width="3.140625" style="109" customWidth="1"/>
    <col min="7941" max="7941" width="14" style="109" customWidth="1"/>
    <col min="7942" max="7942" width="27.140625" style="109" customWidth="1"/>
    <col min="7943" max="7943" width="0.85546875" style="109" customWidth="1"/>
    <col min="7944" max="7944" width="11.140625" style="109" customWidth="1"/>
    <col min="7945" max="7945" width="9.28515625" style="109" customWidth="1"/>
    <col min="7946" max="7946" width="10.140625" style="109" customWidth="1"/>
    <col min="7947" max="8192" width="9.140625" style="109"/>
    <col min="8193" max="8193" width="4.42578125" style="109" customWidth="1"/>
    <col min="8194" max="8194" width="6.42578125" style="109" customWidth="1"/>
    <col min="8195" max="8195" width="10.140625" style="109" customWidth="1"/>
    <col min="8196" max="8196" width="3.140625" style="109" customWidth="1"/>
    <col min="8197" max="8197" width="14" style="109" customWidth="1"/>
    <col min="8198" max="8198" width="27.140625" style="109" customWidth="1"/>
    <col min="8199" max="8199" width="0.85546875" style="109" customWidth="1"/>
    <col min="8200" max="8200" width="11.140625" style="109" customWidth="1"/>
    <col min="8201" max="8201" width="9.28515625" style="109" customWidth="1"/>
    <col min="8202" max="8202" width="10.140625" style="109" customWidth="1"/>
    <col min="8203" max="8448" width="9.140625" style="109"/>
    <col min="8449" max="8449" width="4.42578125" style="109" customWidth="1"/>
    <col min="8450" max="8450" width="6.42578125" style="109" customWidth="1"/>
    <col min="8451" max="8451" width="10.140625" style="109" customWidth="1"/>
    <col min="8452" max="8452" width="3.140625" style="109" customWidth="1"/>
    <col min="8453" max="8453" width="14" style="109" customWidth="1"/>
    <col min="8454" max="8454" width="27.140625" style="109" customWidth="1"/>
    <col min="8455" max="8455" width="0.85546875" style="109" customWidth="1"/>
    <col min="8456" max="8456" width="11.140625" style="109" customWidth="1"/>
    <col min="8457" max="8457" width="9.28515625" style="109" customWidth="1"/>
    <col min="8458" max="8458" width="10.140625" style="109" customWidth="1"/>
    <col min="8459" max="8704" width="9.140625" style="109"/>
    <col min="8705" max="8705" width="4.42578125" style="109" customWidth="1"/>
    <col min="8706" max="8706" width="6.42578125" style="109" customWidth="1"/>
    <col min="8707" max="8707" width="10.140625" style="109" customWidth="1"/>
    <col min="8708" max="8708" width="3.140625" style="109" customWidth="1"/>
    <col min="8709" max="8709" width="14" style="109" customWidth="1"/>
    <col min="8710" max="8710" width="27.140625" style="109" customWidth="1"/>
    <col min="8711" max="8711" width="0.85546875" style="109" customWidth="1"/>
    <col min="8712" max="8712" width="11.140625" style="109" customWidth="1"/>
    <col min="8713" max="8713" width="9.28515625" style="109" customWidth="1"/>
    <col min="8714" max="8714" width="10.140625" style="109" customWidth="1"/>
    <col min="8715" max="8960" width="9.140625" style="109"/>
    <col min="8961" max="8961" width="4.42578125" style="109" customWidth="1"/>
    <col min="8962" max="8962" width="6.42578125" style="109" customWidth="1"/>
    <col min="8963" max="8963" width="10.140625" style="109" customWidth="1"/>
    <col min="8964" max="8964" width="3.140625" style="109" customWidth="1"/>
    <col min="8965" max="8965" width="14" style="109" customWidth="1"/>
    <col min="8966" max="8966" width="27.140625" style="109" customWidth="1"/>
    <col min="8967" max="8967" width="0.85546875" style="109" customWidth="1"/>
    <col min="8968" max="8968" width="11.140625" style="109" customWidth="1"/>
    <col min="8969" max="8969" width="9.28515625" style="109" customWidth="1"/>
    <col min="8970" max="8970" width="10.140625" style="109" customWidth="1"/>
    <col min="8971" max="9216" width="9.140625" style="109"/>
    <col min="9217" max="9217" width="4.42578125" style="109" customWidth="1"/>
    <col min="9218" max="9218" width="6.42578125" style="109" customWidth="1"/>
    <col min="9219" max="9219" width="10.140625" style="109" customWidth="1"/>
    <col min="9220" max="9220" width="3.140625" style="109" customWidth="1"/>
    <col min="9221" max="9221" width="14" style="109" customWidth="1"/>
    <col min="9222" max="9222" width="27.140625" style="109" customWidth="1"/>
    <col min="9223" max="9223" width="0.85546875" style="109" customWidth="1"/>
    <col min="9224" max="9224" width="11.140625" style="109" customWidth="1"/>
    <col min="9225" max="9225" width="9.28515625" style="109" customWidth="1"/>
    <col min="9226" max="9226" width="10.140625" style="109" customWidth="1"/>
    <col min="9227" max="9472" width="9.140625" style="109"/>
    <col min="9473" max="9473" width="4.42578125" style="109" customWidth="1"/>
    <col min="9474" max="9474" width="6.42578125" style="109" customWidth="1"/>
    <col min="9475" max="9475" width="10.140625" style="109" customWidth="1"/>
    <col min="9476" max="9476" width="3.140625" style="109" customWidth="1"/>
    <col min="9477" max="9477" width="14" style="109" customWidth="1"/>
    <col min="9478" max="9478" width="27.140625" style="109" customWidth="1"/>
    <col min="9479" max="9479" width="0.85546875" style="109" customWidth="1"/>
    <col min="9480" max="9480" width="11.140625" style="109" customWidth="1"/>
    <col min="9481" max="9481" width="9.28515625" style="109" customWidth="1"/>
    <col min="9482" max="9482" width="10.140625" style="109" customWidth="1"/>
    <col min="9483" max="9728" width="9.140625" style="109"/>
    <col min="9729" max="9729" width="4.42578125" style="109" customWidth="1"/>
    <col min="9730" max="9730" width="6.42578125" style="109" customWidth="1"/>
    <col min="9731" max="9731" width="10.140625" style="109" customWidth="1"/>
    <col min="9732" max="9732" width="3.140625" style="109" customWidth="1"/>
    <col min="9733" max="9733" width="14" style="109" customWidth="1"/>
    <col min="9734" max="9734" width="27.140625" style="109" customWidth="1"/>
    <col min="9735" max="9735" width="0.85546875" style="109" customWidth="1"/>
    <col min="9736" max="9736" width="11.140625" style="109" customWidth="1"/>
    <col min="9737" max="9737" width="9.28515625" style="109" customWidth="1"/>
    <col min="9738" max="9738" width="10.140625" style="109" customWidth="1"/>
    <col min="9739" max="9984" width="9.140625" style="109"/>
    <col min="9985" max="9985" width="4.42578125" style="109" customWidth="1"/>
    <col min="9986" max="9986" width="6.42578125" style="109" customWidth="1"/>
    <col min="9987" max="9987" width="10.140625" style="109" customWidth="1"/>
    <col min="9988" max="9988" width="3.140625" style="109" customWidth="1"/>
    <col min="9989" max="9989" width="14" style="109" customWidth="1"/>
    <col min="9990" max="9990" width="27.140625" style="109" customWidth="1"/>
    <col min="9991" max="9991" width="0.85546875" style="109" customWidth="1"/>
    <col min="9992" max="9992" width="11.140625" style="109" customWidth="1"/>
    <col min="9993" max="9993" width="9.28515625" style="109" customWidth="1"/>
    <col min="9994" max="9994" width="10.140625" style="109" customWidth="1"/>
    <col min="9995" max="10240" width="9.140625" style="109"/>
    <col min="10241" max="10241" width="4.42578125" style="109" customWidth="1"/>
    <col min="10242" max="10242" width="6.42578125" style="109" customWidth="1"/>
    <col min="10243" max="10243" width="10.140625" style="109" customWidth="1"/>
    <col min="10244" max="10244" width="3.140625" style="109" customWidth="1"/>
    <col min="10245" max="10245" width="14" style="109" customWidth="1"/>
    <col min="10246" max="10246" width="27.140625" style="109" customWidth="1"/>
    <col min="10247" max="10247" width="0.85546875" style="109" customWidth="1"/>
    <col min="10248" max="10248" width="11.140625" style="109" customWidth="1"/>
    <col min="10249" max="10249" width="9.28515625" style="109" customWidth="1"/>
    <col min="10250" max="10250" width="10.140625" style="109" customWidth="1"/>
    <col min="10251" max="10496" width="9.140625" style="109"/>
    <col min="10497" max="10497" width="4.42578125" style="109" customWidth="1"/>
    <col min="10498" max="10498" width="6.42578125" style="109" customWidth="1"/>
    <col min="10499" max="10499" width="10.140625" style="109" customWidth="1"/>
    <col min="10500" max="10500" width="3.140625" style="109" customWidth="1"/>
    <col min="10501" max="10501" width="14" style="109" customWidth="1"/>
    <col min="10502" max="10502" width="27.140625" style="109" customWidth="1"/>
    <col min="10503" max="10503" width="0.85546875" style="109" customWidth="1"/>
    <col min="10504" max="10504" width="11.140625" style="109" customWidth="1"/>
    <col min="10505" max="10505" width="9.28515625" style="109" customWidth="1"/>
    <col min="10506" max="10506" width="10.140625" style="109" customWidth="1"/>
    <col min="10507" max="10752" width="9.140625" style="109"/>
    <col min="10753" max="10753" width="4.42578125" style="109" customWidth="1"/>
    <col min="10754" max="10754" width="6.42578125" style="109" customWidth="1"/>
    <col min="10755" max="10755" width="10.140625" style="109" customWidth="1"/>
    <col min="10756" max="10756" width="3.140625" style="109" customWidth="1"/>
    <col min="10757" max="10757" width="14" style="109" customWidth="1"/>
    <col min="10758" max="10758" width="27.140625" style="109" customWidth="1"/>
    <col min="10759" max="10759" width="0.85546875" style="109" customWidth="1"/>
    <col min="10760" max="10760" width="11.140625" style="109" customWidth="1"/>
    <col min="10761" max="10761" width="9.28515625" style="109" customWidth="1"/>
    <col min="10762" max="10762" width="10.140625" style="109" customWidth="1"/>
    <col min="10763" max="11008" width="9.140625" style="109"/>
    <col min="11009" max="11009" width="4.42578125" style="109" customWidth="1"/>
    <col min="11010" max="11010" width="6.42578125" style="109" customWidth="1"/>
    <col min="11011" max="11011" width="10.140625" style="109" customWidth="1"/>
    <col min="11012" max="11012" width="3.140625" style="109" customWidth="1"/>
    <col min="11013" max="11013" width="14" style="109" customWidth="1"/>
    <col min="11014" max="11014" width="27.140625" style="109" customWidth="1"/>
    <col min="11015" max="11015" width="0.85546875" style="109" customWidth="1"/>
    <col min="11016" max="11016" width="11.140625" style="109" customWidth="1"/>
    <col min="11017" max="11017" width="9.28515625" style="109" customWidth="1"/>
    <col min="11018" max="11018" width="10.140625" style="109" customWidth="1"/>
    <col min="11019" max="11264" width="9.140625" style="109"/>
    <col min="11265" max="11265" width="4.42578125" style="109" customWidth="1"/>
    <col min="11266" max="11266" width="6.42578125" style="109" customWidth="1"/>
    <col min="11267" max="11267" width="10.140625" style="109" customWidth="1"/>
    <col min="11268" max="11268" width="3.140625" style="109" customWidth="1"/>
    <col min="11269" max="11269" width="14" style="109" customWidth="1"/>
    <col min="11270" max="11270" width="27.140625" style="109" customWidth="1"/>
    <col min="11271" max="11271" width="0.85546875" style="109" customWidth="1"/>
    <col min="11272" max="11272" width="11.140625" style="109" customWidth="1"/>
    <col min="11273" max="11273" width="9.28515625" style="109" customWidth="1"/>
    <col min="11274" max="11274" width="10.140625" style="109" customWidth="1"/>
    <col min="11275" max="11520" width="9.140625" style="109"/>
    <col min="11521" max="11521" width="4.42578125" style="109" customWidth="1"/>
    <col min="11522" max="11522" width="6.42578125" style="109" customWidth="1"/>
    <col min="11523" max="11523" width="10.140625" style="109" customWidth="1"/>
    <col min="11524" max="11524" width="3.140625" style="109" customWidth="1"/>
    <col min="11525" max="11525" width="14" style="109" customWidth="1"/>
    <col min="11526" max="11526" width="27.140625" style="109" customWidth="1"/>
    <col min="11527" max="11527" width="0.85546875" style="109" customWidth="1"/>
    <col min="11528" max="11528" width="11.140625" style="109" customWidth="1"/>
    <col min="11529" max="11529" width="9.28515625" style="109" customWidth="1"/>
    <col min="11530" max="11530" width="10.140625" style="109" customWidth="1"/>
    <col min="11531" max="11776" width="9.140625" style="109"/>
    <col min="11777" max="11777" width="4.42578125" style="109" customWidth="1"/>
    <col min="11778" max="11778" width="6.42578125" style="109" customWidth="1"/>
    <col min="11779" max="11779" width="10.140625" style="109" customWidth="1"/>
    <col min="11780" max="11780" width="3.140625" style="109" customWidth="1"/>
    <col min="11781" max="11781" width="14" style="109" customWidth="1"/>
    <col min="11782" max="11782" width="27.140625" style="109" customWidth="1"/>
    <col min="11783" max="11783" width="0.85546875" style="109" customWidth="1"/>
    <col min="11784" max="11784" width="11.140625" style="109" customWidth="1"/>
    <col min="11785" max="11785" width="9.28515625" style="109" customWidth="1"/>
    <col min="11786" max="11786" width="10.140625" style="109" customWidth="1"/>
    <col min="11787" max="12032" width="9.140625" style="109"/>
    <col min="12033" max="12033" width="4.42578125" style="109" customWidth="1"/>
    <col min="12034" max="12034" width="6.42578125" style="109" customWidth="1"/>
    <col min="12035" max="12035" width="10.140625" style="109" customWidth="1"/>
    <col min="12036" max="12036" width="3.140625" style="109" customWidth="1"/>
    <col min="12037" max="12037" width="14" style="109" customWidth="1"/>
    <col min="12038" max="12038" width="27.140625" style="109" customWidth="1"/>
    <col min="12039" max="12039" width="0.85546875" style="109" customWidth="1"/>
    <col min="12040" max="12040" width="11.140625" style="109" customWidth="1"/>
    <col min="12041" max="12041" width="9.28515625" style="109" customWidth="1"/>
    <col min="12042" max="12042" width="10.140625" style="109" customWidth="1"/>
    <col min="12043" max="12288" width="9.140625" style="109"/>
    <col min="12289" max="12289" width="4.42578125" style="109" customWidth="1"/>
    <col min="12290" max="12290" width="6.42578125" style="109" customWidth="1"/>
    <col min="12291" max="12291" width="10.140625" style="109" customWidth="1"/>
    <col min="12292" max="12292" width="3.140625" style="109" customWidth="1"/>
    <col min="12293" max="12293" width="14" style="109" customWidth="1"/>
    <col min="12294" max="12294" width="27.140625" style="109" customWidth="1"/>
    <col min="12295" max="12295" width="0.85546875" style="109" customWidth="1"/>
    <col min="12296" max="12296" width="11.140625" style="109" customWidth="1"/>
    <col min="12297" max="12297" width="9.28515625" style="109" customWidth="1"/>
    <col min="12298" max="12298" width="10.140625" style="109" customWidth="1"/>
    <col min="12299" max="12544" width="9.140625" style="109"/>
    <col min="12545" max="12545" width="4.42578125" style="109" customWidth="1"/>
    <col min="12546" max="12546" width="6.42578125" style="109" customWidth="1"/>
    <col min="12547" max="12547" width="10.140625" style="109" customWidth="1"/>
    <col min="12548" max="12548" width="3.140625" style="109" customWidth="1"/>
    <col min="12549" max="12549" width="14" style="109" customWidth="1"/>
    <col min="12550" max="12550" width="27.140625" style="109" customWidth="1"/>
    <col min="12551" max="12551" width="0.85546875" style="109" customWidth="1"/>
    <col min="12552" max="12552" width="11.140625" style="109" customWidth="1"/>
    <col min="12553" max="12553" width="9.28515625" style="109" customWidth="1"/>
    <col min="12554" max="12554" width="10.140625" style="109" customWidth="1"/>
    <col min="12555" max="12800" width="9.140625" style="109"/>
    <col min="12801" max="12801" width="4.42578125" style="109" customWidth="1"/>
    <col min="12802" max="12802" width="6.42578125" style="109" customWidth="1"/>
    <col min="12803" max="12803" width="10.140625" style="109" customWidth="1"/>
    <col min="12804" max="12804" width="3.140625" style="109" customWidth="1"/>
    <col min="12805" max="12805" width="14" style="109" customWidth="1"/>
    <col min="12806" max="12806" width="27.140625" style="109" customWidth="1"/>
    <col min="12807" max="12807" width="0.85546875" style="109" customWidth="1"/>
    <col min="12808" max="12808" width="11.140625" style="109" customWidth="1"/>
    <col min="12809" max="12809" width="9.28515625" style="109" customWidth="1"/>
    <col min="12810" max="12810" width="10.140625" style="109" customWidth="1"/>
    <col min="12811" max="13056" width="9.140625" style="109"/>
    <col min="13057" max="13057" width="4.42578125" style="109" customWidth="1"/>
    <col min="13058" max="13058" width="6.42578125" style="109" customWidth="1"/>
    <col min="13059" max="13059" width="10.140625" style="109" customWidth="1"/>
    <col min="13060" max="13060" width="3.140625" style="109" customWidth="1"/>
    <col min="13061" max="13061" width="14" style="109" customWidth="1"/>
    <col min="13062" max="13062" width="27.140625" style="109" customWidth="1"/>
    <col min="13063" max="13063" width="0.85546875" style="109" customWidth="1"/>
    <col min="13064" max="13064" width="11.140625" style="109" customWidth="1"/>
    <col min="13065" max="13065" width="9.28515625" style="109" customWidth="1"/>
    <col min="13066" max="13066" width="10.140625" style="109" customWidth="1"/>
    <col min="13067" max="13312" width="9.140625" style="109"/>
    <col min="13313" max="13313" width="4.42578125" style="109" customWidth="1"/>
    <col min="13314" max="13314" width="6.42578125" style="109" customWidth="1"/>
    <col min="13315" max="13315" width="10.140625" style="109" customWidth="1"/>
    <col min="13316" max="13316" width="3.140625" style="109" customWidth="1"/>
    <col min="13317" max="13317" width="14" style="109" customWidth="1"/>
    <col min="13318" max="13318" width="27.140625" style="109" customWidth="1"/>
    <col min="13319" max="13319" width="0.85546875" style="109" customWidth="1"/>
    <col min="13320" max="13320" width="11.140625" style="109" customWidth="1"/>
    <col min="13321" max="13321" width="9.28515625" style="109" customWidth="1"/>
    <col min="13322" max="13322" width="10.140625" style="109" customWidth="1"/>
    <col min="13323" max="13568" width="9.140625" style="109"/>
    <col min="13569" max="13569" width="4.42578125" style="109" customWidth="1"/>
    <col min="13570" max="13570" width="6.42578125" style="109" customWidth="1"/>
    <col min="13571" max="13571" width="10.140625" style="109" customWidth="1"/>
    <col min="13572" max="13572" width="3.140625" style="109" customWidth="1"/>
    <col min="13573" max="13573" width="14" style="109" customWidth="1"/>
    <col min="13574" max="13574" width="27.140625" style="109" customWidth="1"/>
    <col min="13575" max="13575" width="0.85546875" style="109" customWidth="1"/>
    <col min="13576" max="13576" width="11.140625" style="109" customWidth="1"/>
    <col min="13577" max="13577" width="9.28515625" style="109" customWidth="1"/>
    <col min="13578" max="13578" width="10.140625" style="109" customWidth="1"/>
    <col min="13579" max="13824" width="9.140625" style="109"/>
    <col min="13825" max="13825" width="4.42578125" style="109" customWidth="1"/>
    <col min="13826" max="13826" width="6.42578125" style="109" customWidth="1"/>
    <col min="13827" max="13827" width="10.140625" style="109" customWidth="1"/>
    <col min="13828" max="13828" width="3.140625" style="109" customWidth="1"/>
    <col min="13829" max="13829" width="14" style="109" customWidth="1"/>
    <col min="13830" max="13830" width="27.140625" style="109" customWidth="1"/>
    <col min="13831" max="13831" width="0.85546875" style="109" customWidth="1"/>
    <col min="13832" max="13832" width="11.140625" style="109" customWidth="1"/>
    <col min="13833" max="13833" width="9.28515625" style="109" customWidth="1"/>
    <col min="13834" max="13834" width="10.140625" style="109" customWidth="1"/>
    <col min="13835" max="14080" width="9.140625" style="109"/>
    <col min="14081" max="14081" width="4.42578125" style="109" customWidth="1"/>
    <col min="14082" max="14082" width="6.42578125" style="109" customWidth="1"/>
    <col min="14083" max="14083" width="10.140625" style="109" customWidth="1"/>
    <col min="14084" max="14084" width="3.140625" style="109" customWidth="1"/>
    <col min="14085" max="14085" width="14" style="109" customWidth="1"/>
    <col min="14086" max="14086" width="27.140625" style="109" customWidth="1"/>
    <col min="14087" max="14087" width="0.85546875" style="109" customWidth="1"/>
    <col min="14088" max="14088" width="11.140625" style="109" customWidth="1"/>
    <col min="14089" max="14089" width="9.28515625" style="109" customWidth="1"/>
    <col min="14090" max="14090" width="10.140625" style="109" customWidth="1"/>
    <col min="14091" max="14336" width="9.140625" style="109"/>
    <col min="14337" max="14337" width="4.42578125" style="109" customWidth="1"/>
    <col min="14338" max="14338" width="6.42578125" style="109" customWidth="1"/>
    <col min="14339" max="14339" width="10.140625" style="109" customWidth="1"/>
    <col min="14340" max="14340" width="3.140625" style="109" customWidth="1"/>
    <col min="14341" max="14341" width="14" style="109" customWidth="1"/>
    <col min="14342" max="14342" width="27.140625" style="109" customWidth="1"/>
    <col min="14343" max="14343" width="0.85546875" style="109" customWidth="1"/>
    <col min="14344" max="14344" width="11.140625" style="109" customWidth="1"/>
    <col min="14345" max="14345" width="9.28515625" style="109" customWidth="1"/>
    <col min="14346" max="14346" width="10.140625" style="109" customWidth="1"/>
    <col min="14347" max="14592" width="9.140625" style="109"/>
    <col min="14593" max="14593" width="4.42578125" style="109" customWidth="1"/>
    <col min="14594" max="14594" width="6.42578125" style="109" customWidth="1"/>
    <col min="14595" max="14595" width="10.140625" style="109" customWidth="1"/>
    <col min="14596" max="14596" width="3.140625" style="109" customWidth="1"/>
    <col min="14597" max="14597" width="14" style="109" customWidth="1"/>
    <col min="14598" max="14598" width="27.140625" style="109" customWidth="1"/>
    <col min="14599" max="14599" width="0.85546875" style="109" customWidth="1"/>
    <col min="14600" max="14600" width="11.140625" style="109" customWidth="1"/>
    <col min="14601" max="14601" width="9.28515625" style="109" customWidth="1"/>
    <col min="14602" max="14602" width="10.140625" style="109" customWidth="1"/>
    <col min="14603" max="14848" width="9.140625" style="109"/>
    <col min="14849" max="14849" width="4.42578125" style="109" customWidth="1"/>
    <col min="14850" max="14850" width="6.42578125" style="109" customWidth="1"/>
    <col min="14851" max="14851" width="10.140625" style="109" customWidth="1"/>
    <col min="14852" max="14852" width="3.140625" style="109" customWidth="1"/>
    <col min="14853" max="14853" width="14" style="109" customWidth="1"/>
    <col min="14854" max="14854" width="27.140625" style="109" customWidth="1"/>
    <col min="14855" max="14855" width="0.85546875" style="109" customWidth="1"/>
    <col min="14856" max="14856" width="11.140625" style="109" customWidth="1"/>
    <col min="14857" max="14857" width="9.28515625" style="109" customWidth="1"/>
    <col min="14858" max="14858" width="10.140625" style="109" customWidth="1"/>
    <col min="14859" max="15104" width="9.140625" style="109"/>
    <col min="15105" max="15105" width="4.42578125" style="109" customWidth="1"/>
    <col min="15106" max="15106" width="6.42578125" style="109" customWidth="1"/>
    <col min="15107" max="15107" width="10.140625" style="109" customWidth="1"/>
    <col min="15108" max="15108" width="3.140625" style="109" customWidth="1"/>
    <col min="15109" max="15109" width="14" style="109" customWidth="1"/>
    <col min="15110" max="15110" width="27.140625" style="109" customWidth="1"/>
    <col min="15111" max="15111" width="0.85546875" style="109" customWidth="1"/>
    <col min="15112" max="15112" width="11.140625" style="109" customWidth="1"/>
    <col min="15113" max="15113" width="9.28515625" style="109" customWidth="1"/>
    <col min="15114" max="15114" width="10.140625" style="109" customWidth="1"/>
    <col min="15115" max="15360" width="9.140625" style="109"/>
    <col min="15361" max="15361" width="4.42578125" style="109" customWidth="1"/>
    <col min="15362" max="15362" width="6.42578125" style="109" customWidth="1"/>
    <col min="15363" max="15363" width="10.140625" style="109" customWidth="1"/>
    <col min="15364" max="15364" width="3.140625" style="109" customWidth="1"/>
    <col min="15365" max="15365" width="14" style="109" customWidth="1"/>
    <col min="15366" max="15366" width="27.140625" style="109" customWidth="1"/>
    <col min="15367" max="15367" width="0.85546875" style="109" customWidth="1"/>
    <col min="15368" max="15368" width="11.140625" style="109" customWidth="1"/>
    <col min="15369" max="15369" width="9.28515625" style="109" customWidth="1"/>
    <col min="15370" max="15370" width="10.140625" style="109" customWidth="1"/>
    <col min="15371" max="15616" width="9.140625" style="109"/>
    <col min="15617" max="15617" width="4.42578125" style="109" customWidth="1"/>
    <col min="15618" max="15618" width="6.42578125" style="109" customWidth="1"/>
    <col min="15619" max="15619" width="10.140625" style="109" customWidth="1"/>
    <col min="15620" max="15620" width="3.140625" style="109" customWidth="1"/>
    <col min="15621" max="15621" width="14" style="109" customWidth="1"/>
    <col min="15622" max="15622" width="27.140625" style="109" customWidth="1"/>
    <col min="15623" max="15623" width="0.85546875" style="109" customWidth="1"/>
    <col min="15624" max="15624" width="11.140625" style="109" customWidth="1"/>
    <col min="15625" max="15625" width="9.28515625" style="109" customWidth="1"/>
    <col min="15626" max="15626" width="10.140625" style="109" customWidth="1"/>
    <col min="15627" max="15872" width="9.140625" style="109"/>
    <col min="15873" max="15873" width="4.42578125" style="109" customWidth="1"/>
    <col min="15874" max="15874" width="6.42578125" style="109" customWidth="1"/>
    <col min="15875" max="15875" width="10.140625" style="109" customWidth="1"/>
    <col min="15876" max="15876" width="3.140625" style="109" customWidth="1"/>
    <col min="15877" max="15877" width="14" style="109" customWidth="1"/>
    <col min="15878" max="15878" width="27.140625" style="109" customWidth="1"/>
    <col min="15879" max="15879" width="0.85546875" style="109" customWidth="1"/>
    <col min="15880" max="15880" width="11.140625" style="109" customWidth="1"/>
    <col min="15881" max="15881" width="9.28515625" style="109" customWidth="1"/>
    <col min="15882" max="15882" width="10.140625" style="109" customWidth="1"/>
    <col min="15883" max="16128" width="9.140625" style="109"/>
    <col min="16129" max="16129" width="4.42578125" style="109" customWidth="1"/>
    <col min="16130" max="16130" width="6.42578125" style="109" customWidth="1"/>
    <col min="16131" max="16131" width="10.140625" style="109" customWidth="1"/>
    <col min="16132" max="16132" width="3.140625" style="109" customWidth="1"/>
    <col min="16133" max="16133" width="14" style="109" customWidth="1"/>
    <col min="16134" max="16134" width="27.140625" style="109" customWidth="1"/>
    <col min="16135" max="16135" width="0.85546875" style="109" customWidth="1"/>
    <col min="16136" max="16136" width="11.140625" style="109" customWidth="1"/>
    <col min="16137" max="16137" width="9.28515625" style="109" customWidth="1"/>
    <col min="16138" max="16138" width="10.140625" style="109" customWidth="1"/>
    <col min="16139" max="16384" width="9.140625" style="109"/>
  </cols>
  <sheetData>
    <row r="1" spans="1:10" ht="55.5" customHeight="1" x14ac:dyDescent="0.25">
      <c r="A1" s="374" t="s">
        <v>76</v>
      </c>
      <c r="B1" s="369"/>
      <c r="C1" s="369"/>
      <c r="D1" s="369"/>
      <c r="E1" s="369"/>
      <c r="F1" s="369"/>
      <c r="G1" s="375" t="s">
        <v>77</v>
      </c>
      <c r="H1" s="369"/>
      <c r="I1" s="369"/>
      <c r="J1" s="369"/>
    </row>
    <row r="2" spans="1:10" ht="11.45" customHeight="1" x14ac:dyDescent="0.25"/>
    <row r="3" spans="1:10" ht="18.95" customHeight="1" x14ac:dyDescent="0.25">
      <c r="A3" s="376" t="s">
        <v>78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ht="23.1" customHeight="1" x14ac:dyDescent="0.25">
      <c r="A4" s="377" t="s">
        <v>79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ht="36.75" customHeight="1" x14ac:dyDescent="0.25">
      <c r="A5" s="378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5" s="371"/>
      <c r="C5" s="371"/>
      <c r="D5" s="371"/>
      <c r="E5" s="371"/>
      <c r="F5" s="371"/>
      <c r="G5" s="371"/>
      <c r="H5" s="371"/>
      <c r="I5" s="371"/>
      <c r="J5" s="371"/>
    </row>
    <row r="6" spans="1:10" ht="17.45" customHeight="1" x14ac:dyDescent="0.25">
      <c r="A6" s="372" t="s">
        <v>80</v>
      </c>
      <c r="B6" s="373"/>
      <c r="C6" s="373"/>
      <c r="D6" s="373"/>
      <c r="E6" s="373"/>
      <c r="F6" s="373"/>
      <c r="G6" s="373"/>
      <c r="H6" s="373"/>
      <c r="I6" s="373"/>
      <c r="J6" s="373"/>
    </row>
    <row r="7" spans="1:10" ht="32.25" customHeight="1" x14ac:dyDescent="0.25">
      <c r="A7" s="368" t="s">
        <v>81</v>
      </c>
      <c r="B7" s="369"/>
      <c r="C7" s="370" t="s">
        <v>82</v>
      </c>
      <c r="D7" s="371"/>
      <c r="E7" s="371"/>
      <c r="F7" s="371"/>
      <c r="G7" s="371"/>
      <c r="H7" s="371"/>
      <c r="I7" s="371"/>
      <c r="J7" s="371"/>
    </row>
    <row r="8" spans="1:10" ht="17.45" customHeight="1" x14ac:dyDescent="0.25">
      <c r="A8" s="369"/>
      <c r="B8" s="369"/>
      <c r="C8" s="372" t="s">
        <v>83</v>
      </c>
      <c r="D8" s="373"/>
      <c r="E8" s="373"/>
      <c r="F8" s="373"/>
      <c r="G8" s="373"/>
      <c r="H8" s="373"/>
      <c r="I8" s="373"/>
      <c r="J8" s="373"/>
    </row>
    <row r="9" spans="1:10" ht="32.25" customHeight="1" x14ac:dyDescent="0.25">
      <c r="A9" s="368" t="s">
        <v>84</v>
      </c>
      <c r="B9" s="369"/>
      <c r="C9" s="369"/>
      <c r="D9" s="370" t="s">
        <v>85</v>
      </c>
      <c r="E9" s="371"/>
      <c r="F9" s="371"/>
      <c r="G9" s="371"/>
      <c r="H9" s="371"/>
      <c r="I9" s="371"/>
      <c r="J9" s="371"/>
    </row>
    <row r="10" spans="1:10" ht="17.45" customHeight="1" x14ac:dyDescent="0.25">
      <c r="A10" s="369"/>
      <c r="B10" s="369"/>
      <c r="C10" s="369"/>
      <c r="D10" s="372" t="s">
        <v>83</v>
      </c>
      <c r="E10" s="373"/>
      <c r="F10" s="373"/>
      <c r="G10" s="373"/>
      <c r="H10" s="373"/>
      <c r="I10" s="373"/>
      <c r="J10" s="373"/>
    </row>
    <row r="11" spans="1:10" ht="29.85" customHeight="1" x14ac:dyDescent="0.25">
      <c r="A11" s="368" t="s">
        <v>264</v>
      </c>
      <c r="B11" s="369"/>
      <c r="C11" s="369"/>
      <c r="D11" s="369"/>
      <c r="E11" s="393" t="s">
        <v>86</v>
      </c>
      <c r="F11" s="369"/>
      <c r="G11" s="369"/>
      <c r="H11" s="369"/>
      <c r="I11" s="369"/>
      <c r="J11" s="369"/>
    </row>
    <row r="12" spans="1:10" ht="37.35" customHeight="1" x14ac:dyDescent="0.25"/>
    <row r="13" spans="1:10" ht="51.75" customHeight="1" x14ac:dyDescent="0.25">
      <c r="A13" s="111" t="s">
        <v>0</v>
      </c>
      <c r="B13" s="394" t="s">
        <v>87</v>
      </c>
      <c r="C13" s="395"/>
      <c r="D13" s="395"/>
      <c r="E13" s="396"/>
      <c r="F13" s="394" t="s">
        <v>88</v>
      </c>
      <c r="G13" s="396"/>
      <c r="H13" s="394" t="s">
        <v>65</v>
      </c>
      <c r="I13" s="396"/>
      <c r="J13" s="111" t="s">
        <v>89</v>
      </c>
    </row>
    <row r="14" spans="1:10" ht="24.95" customHeight="1" x14ac:dyDescent="0.25">
      <c r="A14" s="381" t="s">
        <v>90</v>
      </c>
      <c r="B14" s="384" t="s">
        <v>163</v>
      </c>
      <c r="C14" s="385"/>
      <c r="D14" s="385"/>
      <c r="E14" s="386"/>
      <c r="F14" s="392" t="s">
        <v>164</v>
      </c>
      <c r="G14" s="386"/>
      <c r="H14" s="384" t="s">
        <v>165</v>
      </c>
      <c r="I14" s="386"/>
      <c r="J14" s="397">
        <f>38.6*1</f>
        <v>38.6</v>
      </c>
    </row>
    <row r="15" spans="1:10" ht="17.45" customHeight="1" x14ac:dyDescent="0.25">
      <c r="A15" s="382"/>
      <c r="B15" s="387"/>
      <c r="C15" s="388"/>
      <c r="D15" s="388"/>
      <c r="E15" s="380"/>
      <c r="F15" s="379" t="s">
        <v>91</v>
      </c>
      <c r="G15" s="380"/>
      <c r="H15" s="387"/>
      <c r="I15" s="380"/>
      <c r="J15" s="398"/>
    </row>
    <row r="16" spans="1:10" ht="62.25" customHeight="1" x14ac:dyDescent="0.25">
      <c r="A16" s="382"/>
      <c r="B16" s="387"/>
      <c r="C16" s="388"/>
      <c r="D16" s="388"/>
      <c r="E16" s="380"/>
      <c r="F16" s="379"/>
      <c r="G16" s="380"/>
      <c r="H16" s="387"/>
      <c r="I16" s="380"/>
      <c r="J16" s="398"/>
    </row>
    <row r="17" spans="1:20" ht="65.25" customHeight="1" x14ac:dyDescent="0.25">
      <c r="A17" s="383"/>
      <c r="B17" s="389"/>
      <c r="C17" s="390"/>
      <c r="D17" s="390"/>
      <c r="E17" s="391"/>
      <c r="F17" s="112"/>
      <c r="G17" s="112"/>
      <c r="H17" s="389"/>
      <c r="I17" s="391"/>
      <c r="J17" s="399"/>
    </row>
    <row r="18" spans="1:20" ht="24.95" customHeight="1" x14ac:dyDescent="0.25">
      <c r="A18" s="381" t="s">
        <v>90</v>
      </c>
      <c r="B18" s="384" t="s">
        <v>166</v>
      </c>
      <c r="C18" s="385"/>
      <c r="D18" s="385"/>
      <c r="E18" s="386"/>
      <c r="F18" s="392" t="s">
        <v>167</v>
      </c>
      <c r="G18" s="386"/>
      <c r="H18" s="384" t="s">
        <v>168</v>
      </c>
      <c r="I18" s="386"/>
      <c r="J18" s="397">
        <f>80.8*0.7</f>
        <v>56.559999999999995</v>
      </c>
      <c r="L18" s="113"/>
      <c r="O18" s="400" t="s">
        <v>280</v>
      </c>
      <c r="P18" s="401"/>
      <c r="Q18" s="401"/>
      <c r="R18" s="401"/>
      <c r="S18" s="401"/>
      <c r="T18" s="402"/>
    </row>
    <row r="19" spans="1:20" ht="17.45" customHeight="1" x14ac:dyDescent="0.25">
      <c r="A19" s="382"/>
      <c r="B19" s="387"/>
      <c r="C19" s="388"/>
      <c r="D19" s="388"/>
      <c r="E19" s="380"/>
      <c r="F19" s="379" t="s">
        <v>91</v>
      </c>
      <c r="G19" s="380"/>
      <c r="H19" s="387"/>
      <c r="I19" s="380"/>
      <c r="J19" s="398"/>
      <c r="L19" s="113"/>
      <c r="O19" s="403"/>
      <c r="P19" s="404"/>
      <c r="Q19" s="404"/>
      <c r="R19" s="404"/>
      <c r="S19" s="404"/>
      <c r="T19" s="405"/>
    </row>
    <row r="20" spans="1:20" ht="55.5" customHeight="1" x14ac:dyDescent="0.25">
      <c r="A20" s="382"/>
      <c r="B20" s="387"/>
      <c r="C20" s="388"/>
      <c r="D20" s="388"/>
      <c r="E20" s="380"/>
      <c r="F20" s="379" t="s">
        <v>92</v>
      </c>
      <c r="G20" s="380"/>
      <c r="H20" s="387"/>
      <c r="I20" s="380"/>
      <c r="J20" s="398"/>
      <c r="L20" s="113"/>
      <c r="O20" s="403"/>
      <c r="P20" s="404"/>
      <c r="Q20" s="404"/>
      <c r="R20" s="404"/>
      <c r="S20" s="404"/>
      <c r="T20" s="405"/>
    </row>
    <row r="21" spans="1:20" ht="65.25" customHeight="1" x14ac:dyDescent="0.25">
      <c r="A21" s="383"/>
      <c r="B21" s="389"/>
      <c r="C21" s="390"/>
      <c r="D21" s="390"/>
      <c r="E21" s="391"/>
      <c r="F21" s="112"/>
      <c r="G21" s="112"/>
      <c r="H21" s="389"/>
      <c r="I21" s="391"/>
      <c r="J21" s="399"/>
      <c r="O21" s="406"/>
      <c r="P21" s="407"/>
      <c r="Q21" s="407"/>
      <c r="R21" s="407"/>
      <c r="S21" s="407"/>
      <c r="T21" s="408"/>
    </row>
    <row r="22" spans="1:20" ht="24.95" customHeight="1" x14ac:dyDescent="0.25">
      <c r="A22" s="381" t="s">
        <v>90</v>
      </c>
      <c r="B22" s="384" t="s">
        <v>169</v>
      </c>
      <c r="C22" s="385"/>
      <c r="D22" s="385"/>
      <c r="E22" s="386"/>
      <c r="F22" s="392" t="s">
        <v>167</v>
      </c>
      <c r="G22" s="386"/>
      <c r="H22" s="384" t="s">
        <v>168</v>
      </c>
      <c r="I22" s="386"/>
      <c r="J22" s="397">
        <f>80.8*0.7</f>
        <v>56.559999999999995</v>
      </c>
    </row>
    <row r="23" spans="1:20" ht="17.45" customHeight="1" x14ac:dyDescent="0.25">
      <c r="A23" s="382"/>
      <c r="B23" s="387"/>
      <c r="C23" s="388"/>
      <c r="D23" s="388"/>
      <c r="E23" s="380"/>
      <c r="F23" s="379" t="s">
        <v>91</v>
      </c>
      <c r="G23" s="380"/>
      <c r="H23" s="387"/>
      <c r="I23" s="380"/>
      <c r="J23" s="398"/>
    </row>
    <row r="24" spans="1:20" ht="55.5" customHeight="1" x14ac:dyDescent="0.25">
      <c r="A24" s="382"/>
      <c r="B24" s="387"/>
      <c r="C24" s="388"/>
      <c r="D24" s="388"/>
      <c r="E24" s="380"/>
      <c r="F24" s="379" t="s">
        <v>92</v>
      </c>
      <c r="G24" s="380"/>
      <c r="H24" s="387"/>
      <c r="I24" s="380"/>
      <c r="J24" s="398"/>
    </row>
    <row r="25" spans="1:20" ht="65.25" customHeight="1" x14ac:dyDescent="0.25">
      <c r="A25" s="383"/>
      <c r="B25" s="389"/>
      <c r="C25" s="390"/>
      <c r="D25" s="390"/>
      <c r="E25" s="391"/>
      <c r="F25" s="112"/>
      <c r="G25" s="112"/>
      <c r="H25" s="389"/>
      <c r="I25" s="391"/>
      <c r="J25" s="399"/>
    </row>
    <row r="26" spans="1:20" ht="24.95" customHeight="1" x14ac:dyDescent="0.25">
      <c r="A26" s="381" t="s">
        <v>90</v>
      </c>
      <c r="B26" s="384" t="s">
        <v>170</v>
      </c>
      <c r="C26" s="385"/>
      <c r="D26" s="385"/>
      <c r="E26" s="386"/>
      <c r="F26" s="392" t="s">
        <v>167</v>
      </c>
      <c r="G26" s="386"/>
      <c r="H26" s="384" t="s">
        <v>168</v>
      </c>
      <c r="I26" s="386"/>
      <c r="J26" s="397">
        <f>80.8*0.7</f>
        <v>56.559999999999995</v>
      </c>
    </row>
    <row r="27" spans="1:20" ht="17.45" customHeight="1" x14ac:dyDescent="0.25">
      <c r="A27" s="382"/>
      <c r="B27" s="387"/>
      <c r="C27" s="388"/>
      <c r="D27" s="388"/>
      <c r="E27" s="380"/>
      <c r="F27" s="379" t="s">
        <v>91</v>
      </c>
      <c r="G27" s="380"/>
      <c r="H27" s="387"/>
      <c r="I27" s="380"/>
      <c r="J27" s="398"/>
    </row>
    <row r="28" spans="1:20" ht="55.5" customHeight="1" x14ac:dyDescent="0.25">
      <c r="A28" s="382"/>
      <c r="B28" s="387"/>
      <c r="C28" s="388"/>
      <c r="D28" s="388"/>
      <c r="E28" s="380"/>
      <c r="F28" s="379" t="s">
        <v>92</v>
      </c>
      <c r="G28" s="380"/>
      <c r="H28" s="387"/>
      <c r="I28" s="380"/>
      <c r="J28" s="398"/>
    </row>
    <row r="29" spans="1:20" ht="65.25" customHeight="1" x14ac:dyDescent="0.25">
      <c r="A29" s="383"/>
      <c r="B29" s="389"/>
      <c r="C29" s="390"/>
      <c r="D29" s="390"/>
      <c r="E29" s="391"/>
      <c r="F29" s="112"/>
      <c r="G29" s="112"/>
      <c r="H29" s="389"/>
      <c r="I29" s="391"/>
      <c r="J29" s="399"/>
    </row>
    <row r="30" spans="1:20" ht="24.95" customHeight="1" x14ac:dyDescent="0.25">
      <c r="A30" s="381" t="s">
        <v>90</v>
      </c>
      <c r="B30" s="384" t="s">
        <v>171</v>
      </c>
      <c r="C30" s="385"/>
      <c r="D30" s="385"/>
      <c r="E30" s="386"/>
      <c r="F30" s="392" t="s">
        <v>167</v>
      </c>
      <c r="G30" s="386"/>
      <c r="H30" s="384" t="s">
        <v>168</v>
      </c>
      <c r="I30" s="386"/>
      <c r="J30" s="397">
        <f>80.8*0.7</f>
        <v>56.559999999999995</v>
      </c>
    </row>
    <row r="31" spans="1:20" ht="17.45" customHeight="1" x14ac:dyDescent="0.25">
      <c r="A31" s="382"/>
      <c r="B31" s="387"/>
      <c r="C31" s="388"/>
      <c r="D31" s="388"/>
      <c r="E31" s="380"/>
      <c r="F31" s="379" t="s">
        <v>91</v>
      </c>
      <c r="G31" s="380"/>
      <c r="H31" s="387"/>
      <c r="I31" s="380"/>
      <c r="J31" s="398"/>
    </row>
    <row r="32" spans="1:20" ht="55.5" customHeight="1" x14ac:dyDescent="0.25">
      <c r="A32" s="382"/>
      <c r="B32" s="387"/>
      <c r="C32" s="388"/>
      <c r="D32" s="388"/>
      <c r="E32" s="380"/>
      <c r="F32" s="379" t="s">
        <v>92</v>
      </c>
      <c r="G32" s="380"/>
      <c r="H32" s="387"/>
      <c r="I32" s="380"/>
      <c r="J32" s="398"/>
    </row>
    <row r="33" spans="1:10" ht="65.25" customHeight="1" x14ac:dyDescent="0.25">
      <c r="A33" s="383"/>
      <c r="B33" s="389"/>
      <c r="C33" s="390"/>
      <c r="D33" s="390"/>
      <c r="E33" s="391"/>
      <c r="F33" s="112"/>
      <c r="G33" s="112"/>
      <c r="H33" s="389"/>
      <c r="I33" s="391"/>
      <c r="J33" s="399"/>
    </row>
    <row r="34" spans="1:10" ht="24.95" customHeight="1" x14ac:dyDescent="0.25">
      <c r="A34" s="381" t="s">
        <v>90</v>
      </c>
      <c r="B34" s="384" t="s">
        <v>172</v>
      </c>
      <c r="C34" s="385"/>
      <c r="D34" s="385"/>
      <c r="E34" s="386"/>
      <c r="F34" s="392" t="s">
        <v>167</v>
      </c>
      <c r="G34" s="386"/>
      <c r="H34" s="384" t="s">
        <v>173</v>
      </c>
      <c r="I34" s="386"/>
      <c r="J34" s="397">
        <f>80.8*1</f>
        <v>80.8</v>
      </c>
    </row>
    <row r="35" spans="1:10" ht="17.45" customHeight="1" x14ac:dyDescent="0.25">
      <c r="A35" s="382"/>
      <c r="B35" s="387"/>
      <c r="C35" s="388"/>
      <c r="D35" s="388"/>
      <c r="E35" s="380"/>
      <c r="F35" s="379" t="s">
        <v>91</v>
      </c>
      <c r="G35" s="380"/>
      <c r="H35" s="387"/>
      <c r="I35" s="380"/>
      <c r="J35" s="398"/>
    </row>
    <row r="36" spans="1:10" ht="55.5" customHeight="1" x14ac:dyDescent="0.25">
      <c r="A36" s="382"/>
      <c r="B36" s="387"/>
      <c r="C36" s="388"/>
      <c r="D36" s="388"/>
      <c r="E36" s="380"/>
      <c r="F36" s="379"/>
      <c r="G36" s="380"/>
      <c r="H36" s="387"/>
      <c r="I36" s="380"/>
      <c r="J36" s="398"/>
    </row>
    <row r="37" spans="1:10" ht="65.25" customHeight="1" x14ac:dyDescent="0.25">
      <c r="A37" s="383"/>
      <c r="B37" s="389"/>
      <c r="C37" s="390"/>
      <c r="D37" s="390"/>
      <c r="E37" s="391"/>
      <c r="F37" s="112"/>
      <c r="G37" s="112"/>
      <c r="H37" s="389"/>
      <c r="I37" s="391"/>
      <c r="J37" s="399"/>
    </row>
    <row r="38" spans="1:10" ht="24.95" customHeight="1" x14ac:dyDescent="0.25">
      <c r="A38" s="381" t="s">
        <v>90</v>
      </c>
      <c r="B38" s="384" t="s">
        <v>174</v>
      </c>
      <c r="C38" s="385"/>
      <c r="D38" s="385"/>
      <c r="E38" s="386"/>
      <c r="F38" s="392" t="s">
        <v>167</v>
      </c>
      <c r="G38" s="386"/>
      <c r="H38" s="384" t="s">
        <v>173</v>
      </c>
      <c r="I38" s="386"/>
      <c r="J38" s="397">
        <f>80.8*1</f>
        <v>80.8</v>
      </c>
    </row>
    <row r="39" spans="1:10" ht="17.45" customHeight="1" x14ac:dyDescent="0.25">
      <c r="A39" s="382"/>
      <c r="B39" s="387"/>
      <c r="C39" s="388"/>
      <c r="D39" s="388"/>
      <c r="E39" s="380"/>
      <c r="F39" s="379" t="s">
        <v>91</v>
      </c>
      <c r="G39" s="380"/>
      <c r="H39" s="387"/>
      <c r="I39" s="380"/>
      <c r="J39" s="398"/>
    </row>
    <row r="40" spans="1:10" ht="55.5" customHeight="1" x14ac:dyDescent="0.25">
      <c r="A40" s="382"/>
      <c r="B40" s="387"/>
      <c r="C40" s="388"/>
      <c r="D40" s="388"/>
      <c r="E40" s="380"/>
      <c r="F40" s="379"/>
      <c r="G40" s="380"/>
      <c r="H40" s="387"/>
      <c r="I40" s="380"/>
      <c r="J40" s="398"/>
    </row>
    <row r="41" spans="1:10" ht="65.25" customHeight="1" x14ac:dyDescent="0.25">
      <c r="A41" s="383"/>
      <c r="B41" s="389"/>
      <c r="C41" s="390"/>
      <c r="D41" s="390"/>
      <c r="E41" s="391"/>
      <c r="F41" s="112"/>
      <c r="G41" s="112"/>
      <c r="H41" s="389"/>
      <c r="I41" s="391"/>
      <c r="J41" s="399"/>
    </row>
    <row r="42" spans="1:10" ht="24.95" customHeight="1" x14ac:dyDescent="0.25">
      <c r="A42" s="381" t="s">
        <v>90</v>
      </c>
      <c r="B42" s="384" t="s">
        <v>175</v>
      </c>
      <c r="C42" s="385"/>
      <c r="D42" s="385"/>
      <c r="E42" s="386"/>
      <c r="F42" s="392" t="s">
        <v>167</v>
      </c>
      <c r="G42" s="386"/>
      <c r="H42" s="384" t="s">
        <v>173</v>
      </c>
      <c r="I42" s="386"/>
      <c r="J42" s="397">
        <f>80.8*1</f>
        <v>80.8</v>
      </c>
    </row>
    <row r="43" spans="1:10" ht="17.45" customHeight="1" x14ac:dyDescent="0.25">
      <c r="A43" s="382"/>
      <c r="B43" s="387"/>
      <c r="C43" s="388"/>
      <c r="D43" s="388"/>
      <c r="E43" s="380"/>
      <c r="F43" s="379" t="s">
        <v>91</v>
      </c>
      <c r="G43" s="380"/>
      <c r="H43" s="387"/>
      <c r="I43" s="380"/>
      <c r="J43" s="398"/>
    </row>
    <row r="44" spans="1:10" ht="55.5" customHeight="1" x14ac:dyDescent="0.25">
      <c r="A44" s="382"/>
      <c r="B44" s="387"/>
      <c r="C44" s="388"/>
      <c r="D44" s="388"/>
      <c r="E44" s="380"/>
      <c r="F44" s="379"/>
      <c r="G44" s="380"/>
      <c r="H44" s="387"/>
      <c r="I44" s="380"/>
      <c r="J44" s="398"/>
    </row>
    <row r="45" spans="1:10" ht="65.25" customHeight="1" x14ac:dyDescent="0.25">
      <c r="A45" s="383"/>
      <c r="B45" s="389"/>
      <c r="C45" s="390"/>
      <c r="D45" s="390"/>
      <c r="E45" s="391"/>
      <c r="F45" s="112"/>
      <c r="G45" s="112"/>
      <c r="H45" s="389"/>
      <c r="I45" s="391"/>
      <c r="J45" s="399"/>
    </row>
    <row r="46" spans="1:10" ht="24.95" customHeight="1" x14ac:dyDescent="0.25">
      <c r="A46" s="381" t="s">
        <v>93</v>
      </c>
      <c r="B46" s="384" t="s">
        <v>176</v>
      </c>
      <c r="C46" s="385"/>
      <c r="D46" s="385"/>
      <c r="E46" s="386"/>
      <c r="F46" s="392" t="s">
        <v>177</v>
      </c>
      <c r="G46" s="386"/>
      <c r="H46" s="384" t="s">
        <v>283</v>
      </c>
      <c r="I46" s="386"/>
      <c r="J46" s="397">
        <f>(21.2+30.176*(0.4*1+0.6*0.5))*1.15*0.342*0.7</f>
        <v>11.652000191999997</v>
      </c>
    </row>
    <row r="47" spans="1:10" ht="17.45" customHeight="1" x14ac:dyDescent="0.25">
      <c r="A47" s="382"/>
      <c r="B47" s="387"/>
      <c r="C47" s="388"/>
      <c r="D47" s="388"/>
      <c r="E47" s="380"/>
      <c r="F47" s="379" t="s">
        <v>178</v>
      </c>
      <c r="G47" s="380"/>
      <c r="H47" s="387"/>
      <c r="I47" s="380"/>
      <c r="J47" s="398"/>
    </row>
    <row r="48" spans="1:10" ht="17.45" customHeight="1" x14ac:dyDescent="0.25">
      <c r="A48" s="382"/>
      <c r="B48" s="387"/>
      <c r="C48" s="388"/>
      <c r="D48" s="388"/>
      <c r="E48" s="380"/>
      <c r="F48" s="379" t="s">
        <v>91</v>
      </c>
      <c r="G48" s="380"/>
      <c r="H48" s="387"/>
      <c r="I48" s="380"/>
      <c r="J48" s="398"/>
    </row>
    <row r="49" spans="1:10" ht="120" customHeight="1" x14ac:dyDescent="0.25">
      <c r="A49" s="382"/>
      <c r="B49" s="387"/>
      <c r="C49" s="388"/>
      <c r="D49" s="388"/>
      <c r="E49" s="380"/>
      <c r="F49" s="379" t="s">
        <v>282</v>
      </c>
      <c r="G49" s="380"/>
      <c r="H49" s="387"/>
      <c r="I49" s="380"/>
      <c r="J49" s="398"/>
    </row>
    <row r="50" spans="1:10" ht="51" customHeight="1" x14ac:dyDescent="0.25">
      <c r="A50" s="383"/>
      <c r="B50" s="389"/>
      <c r="C50" s="390"/>
      <c r="D50" s="390"/>
      <c r="E50" s="391"/>
      <c r="F50" s="409" t="s">
        <v>179</v>
      </c>
      <c r="G50" s="410"/>
      <c r="H50" s="389"/>
      <c r="I50" s="391"/>
      <c r="J50" s="399"/>
    </row>
    <row r="51" spans="1:10" ht="24.95" customHeight="1" x14ac:dyDescent="0.25">
      <c r="A51" s="381" t="s">
        <v>93</v>
      </c>
      <c r="B51" s="384" t="s">
        <v>180</v>
      </c>
      <c r="C51" s="385"/>
      <c r="D51" s="385"/>
      <c r="E51" s="386"/>
      <c r="F51" s="392" t="s">
        <v>177</v>
      </c>
      <c r="G51" s="386"/>
      <c r="H51" s="384" t="s">
        <v>272</v>
      </c>
      <c r="I51" s="386"/>
      <c r="J51" s="397">
        <f>(21.2+30.176*(0.4*1+0.6*0.501))*1.15</f>
        <v>48.692501439999994</v>
      </c>
    </row>
    <row r="52" spans="1:10" ht="17.45" customHeight="1" x14ac:dyDescent="0.25">
      <c r="A52" s="382"/>
      <c r="B52" s="387"/>
      <c r="C52" s="388"/>
      <c r="D52" s="388"/>
      <c r="E52" s="380"/>
      <c r="F52" s="379" t="s">
        <v>181</v>
      </c>
      <c r="G52" s="380"/>
      <c r="H52" s="387"/>
      <c r="I52" s="380"/>
      <c r="J52" s="398"/>
    </row>
    <row r="53" spans="1:10" ht="17.45" customHeight="1" x14ac:dyDescent="0.25">
      <c r="A53" s="382"/>
      <c r="B53" s="387"/>
      <c r="C53" s="388"/>
      <c r="D53" s="388"/>
      <c r="E53" s="380"/>
      <c r="F53" s="379" t="s">
        <v>91</v>
      </c>
      <c r="G53" s="380"/>
      <c r="H53" s="387"/>
      <c r="I53" s="380"/>
      <c r="J53" s="398"/>
    </row>
    <row r="54" spans="1:10" ht="106.5" customHeight="1" x14ac:dyDescent="0.25">
      <c r="A54" s="382"/>
      <c r="B54" s="387"/>
      <c r="C54" s="388"/>
      <c r="D54" s="388"/>
      <c r="E54" s="380"/>
      <c r="F54" s="379"/>
      <c r="G54" s="380"/>
      <c r="H54" s="387"/>
      <c r="I54" s="380"/>
      <c r="J54" s="398"/>
    </row>
    <row r="55" spans="1:10" ht="51" customHeight="1" x14ac:dyDescent="0.25">
      <c r="A55" s="383"/>
      <c r="B55" s="389"/>
      <c r="C55" s="390"/>
      <c r="D55" s="390"/>
      <c r="E55" s="391"/>
      <c r="F55" s="409" t="s">
        <v>179</v>
      </c>
      <c r="G55" s="410"/>
      <c r="H55" s="389"/>
      <c r="I55" s="391"/>
      <c r="J55" s="399"/>
    </row>
    <row r="56" spans="1:10" ht="24.95" customHeight="1" x14ac:dyDescent="0.25">
      <c r="A56" s="381" t="s">
        <v>93</v>
      </c>
      <c r="B56" s="384" t="s">
        <v>182</v>
      </c>
      <c r="C56" s="385"/>
      <c r="D56" s="385"/>
      <c r="E56" s="386"/>
      <c r="F56" s="392" t="s">
        <v>177</v>
      </c>
      <c r="G56" s="386"/>
      <c r="H56" s="384" t="s">
        <v>183</v>
      </c>
      <c r="I56" s="386"/>
      <c r="J56" s="397">
        <f>(21.2+30.176*1.1)*1.15</f>
        <v>62.552640000000004</v>
      </c>
    </row>
    <row r="57" spans="1:10" ht="17.45" customHeight="1" x14ac:dyDescent="0.25">
      <c r="A57" s="382"/>
      <c r="B57" s="387"/>
      <c r="C57" s="388"/>
      <c r="D57" s="388"/>
      <c r="E57" s="380"/>
      <c r="F57" s="379" t="s">
        <v>184</v>
      </c>
      <c r="G57" s="380"/>
      <c r="H57" s="387"/>
      <c r="I57" s="380"/>
      <c r="J57" s="398"/>
    </row>
    <row r="58" spans="1:10" ht="17.45" customHeight="1" x14ac:dyDescent="0.25">
      <c r="A58" s="382"/>
      <c r="B58" s="387"/>
      <c r="C58" s="388"/>
      <c r="D58" s="388"/>
      <c r="E58" s="380"/>
      <c r="F58" s="379" t="s">
        <v>91</v>
      </c>
      <c r="G58" s="380"/>
      <c r="H58" s="387"/>
      <c r="I58" s="380"/>
      <c r="J58" s="398"/>
    </row>
    <row r="59" spans="1:10" ht="106.5" customHeight="1" x14ac:dyDescent="0.25">
      <c r="A59" s="382"/>
      <c r="B59" s="387"/>
      <c r="C59" s="388"/>
      <c r="D59" s="388"/>
      <c r="E59" s="380"/>
      <c r="F59" s="379"/>
      <c r="G59" s="380"/>
      <c r="H59" s="387"/>
      <c r="I59" s="380"/>
      <c r="J59" s="398"/>
    </row>
    <row r="60" spans="1:10" ht="51" customHeight="1" x14ac:dyDescent="0.25">
      <c r="A60" s="383"/>
      <c r="B60" s="389"/>
      <c r="C60" s="390"/>
      <c r="D60" s="390"/>
      <c r="E60" s="391"/>
      <c r="F60" s="409" t="s">
        <v>179</v>
      </c>
      <c r="G60" s="410"/>
      <c r="H60" s="389"/>
      <c r="I60" s="391"/>
      <c r="J60" s="399"/>
    </row>
    <row r="61" spans="1:10" ht="24.95" customHeight="1" x14ac:dyDescent="0.25">
      <c r="A61" s="381" t="s">
        <v>93</v>
      </c>
      <c r="B61" s="384" t="s">
        <v>185</v>
      </c>
      <c r="C61" s="385"/>
      <c r="D61" s="385"/>
      <c r="E61" s="386"/>
      <c r="F61" s="392" t="s">
        <v>177</v>
      </c>
      <c r="G61" s="386"/>
      <c r="H61" s="384" t="s">
        <v>186</v>
      </c>
      <c r="I61" s="386"/>
      <c r="J61" s="397">
        <f>(47.2+24.977*5.1)*1.15</f>
        <v>200.77010499999997</v>
      </c>
    </row>
    <row r="62" spans="1:10" ht="17.45" customHeight="1" x14ac:dyDescent="0.25">
      <c r="A62" s="382"/>
      <c r="B62" s="387"/>
      <c r="C62" s="388"/>
      <c r="D62" s="388"/>
      <c r="E62" s="380"/>
      <c r="F62" s="379" t="s">
        <v>187</v>
      </c>
      <c r="G62" s="380"/>
      <c r="H62" s="387"/>
      <c r="I62" s="380"/>
      <c r="J62" s="398"/>
    </row>
    <row r="63" spans="1:10" ht="17.45" customHeight="1" x14ac:dyDescent="0.25">
      <c r="A63" s="382"/>
      <c r="B63" s="387"/>
      <c r="C63" s="388"/>
      <c r="D63" s="388"/>
      <c r="E63" s="380"/>
      <c r="F63" s="379" t="s">
        <v>91</v>
      </c>
      <c r="G63" s="380"/>
      <c r="H63" s="387"/>
      <c r="I63" s="380"/>
      <c r="J63" s="398"/>
    </row>
    <row r="64" spans="1:10" ht="106.5" customHeight="1" x14ac:dyDescent="0.25">
      <c r="A64" s="382"/>
      <c r="B64" s="387"/>
      <c r="C64" s="388"/>
      <c r="D64" s="388"/>
      <c r="E64" s="380"/>
      <c r="F64" s="379"/>
      <c r="G64" s="380"/>
      <c r="H64" s="387"/>
      <c r="I64" s="380"/>
      <c r="J64" s="398"/>
    </row>
    <row r="65" spans="1:10" ht="51" customHeight="1" x14ac:dyDescent="0.25">
      <c r="A65" s="383"/>
      <c r="B65" s="389"/>
      <c r="C65" s="390"/>
      <c r="D65" s="390"/>
      <c r="E65" s="391"/>
      <c r="F65" s="409" t="s">
        <v>179</v>
      </c>
      <c r="G65" s="410"/>
      <c r="H65" s="389"/>
      <c r="I65" s="391"/>
      <c r="J65" s="399"/>
    </row>
    <row r="66" spans="1:10" ht="24.95" customHeight="1" x14ac:dyDescent="0.25">
      <c r="A66" s="381" t="s">
        <v>93</v>
      </c>
      <c r="B66" s="384" t="s">
        <v>188</v>
      </c>
      <c r="C66" s="385"/>
      <c r="D66" s="385"/>
      <c r="E66" s="386"/>
      <c r="F66" s="392" t="s">
        <v>177</v>
      </c>
      <c r="G66" s="386"/>
      <c r="H66" s="384" t="s">
        <v>189</v>
      </c>
      <c r="I66" s="386"/>
      <c r="J66" s="397">
        <f>(58.6+23.839*10.1)*1.15</f>
        <v>344.27998499999995</v>
      </c>
    </row>
    <row r="67" spans="1:10" ht="17.45" customHeight="1" x14ac:dyDescent="0.25">
      <c r="A67" s="382"/>
      <c r="B67" s="387"/>
      <c r="C67" s="388"/>
      <c r="D67" s="388"/>
      <c r="E67" s="380"/>
      <c r="F67" s="379" t="s">
        <v>190</v>
      </c>
      <c r="G67" s="380"/>
      <c r="H67" s="387"/>
      <c r="I67" s="380"/>
      <c r="J67" s="398"/>
    </row>
    <row r="68" spans="1:10" ht="17.45" customHeight="1" x14ac:dyDescent="0.25">
      <c r="A68" s="382"/>
      <c r="B68" s="387"/>
      <c r="C68" s="388"/>
      <c r="D68" s="388"/>
      <c r="E68" s="380"/>
      <c r="F68" s="379" t="s">
        <v>91</v>
      </c>
      <c r="G68" s="380"/>
      <c r="H68" s="387"/>
      <c r="I68" s="380"/>
      <c r="J68" s="398"/>
    </row>
    <row r="69" spans="1:10" ht="106.5" customHeight="1" x14ac:dyDescent="0.25">
      <c r="A69" s="382"/>
      <c r="B69" s="387"/>
      <c r="C69" s="388"/>
      <c r="D69" s="388"/>
      <c r="E69" s="380"/>
      <c r="F69" s="379"/>
      <c r="G69" s="380"/>
      <c r="H69" s="387"/>
      <c r="I69" s="380"/>
      <c r="J69" s="398"/>
    </row>
    <row r="70" spans="1:10" ht="51" customHeight="1" x14ac:dyDescent="0.25">
      <c r="A70" s="383"/>
      <c r="B70" s="389"/>
      <c r="C70" s="390"/>
      <c r="D70" s="390"/>
      <c r="E70" s="391"/>
      <c r="F70" s="409" t="s">
        <v>179</v>
      </c>
      <c r="G70" s="410"/>
      <c r="H70" s="389"/>
      <c r="I70" s="391"/>
      <c r="J70" s="399"/>
    </row>
    <row r="71" spans="1:10" ht="24.95" customHeight="1" x14ac:dyDescent="0.25">
      <c r="A71" s="381" t="s">
        <v>93</v>
      </c>
      <c r="B71" s="384" t="s">
        <v>191</v>
      </c>
      <c r="C71" s="385"/>
      <c r="D71" s="385"/>
      <c r="E71" s="386"/>
      <c r="F71" s="392" t="s">
        <v>192</v>
      </c>
      <c r="G71" s="386"/>
      <c r="H71" s="384" t="s">
        <v>284</v>
      </c>
      <c r="I71" s="386"/>
      <c r="J71" s="397">
        <f>(33+39.9*(0.4*1+0.6*0.5))*1.15*0.342*0.7</f>
        <v>16.774638299999999</v>
      </c>
    </row>
    <row r="72" spans="1:10" ht="17.45" customHeight="1" x14ac:dyDescent="0.25">
      <c r="A72" s="382"/>
      <c r="B72" s="387"/>
      <c r="C72" s="388"/>
      <c r="D72" s="388"/>
      <c r="E72" s="380"/>
      <c r="F72" s="379" t="s">
        <v>178</v>
      </c>
      <c r="G72" s="380"/>
      <c r="H72" s="387"/>
      <c r="I72" s="380"/>
      <c r="J72" s="398"/>
    </row>
    <row r="73" spans="1:10" ht="17.45" customHeight="1" x14ac:dyDescent="0.25">
      <c r="A73" s="382"/>
      <c r="B73" s="387"/>
      <c r="C73" s="388"/>
      <c r="D73" s="388"/>
      <c r="E73" s="380"/>
      <c r="F73" s="379" t="s">
        <v>91</v>
      </c>
      <c r="G73" s="380"/>
      <c r="H73" s="387"/>
      <c r="I73" s="380"/>
      <c r="J73" s="398"/>
    </row>
    <row r="74" spans="1:10" ht="120" customHeight="1" x14ac:dyDescent="0.25">
      <c r="A74" s="382"/>
      <c r="B74" s="387"/>
      <c r="C74" s="388"/>
      <c r="D74" s="388"/>
      <c r="E74" s="380"/>
      <c r="F74" s="379" t="s">
        <v>282</v>
      </c>
      <c r="G74" s="380"/>
      <c r="H74" s="387"/>
      <c r="I74" s="380"/>
      <c r="J74" s="398"/>
    </row>
    <row r="75" spans="1:10" ht="51" customHeight="1" x14ac:dyDescent="0.25">
      <c r="A75" s="383"/>
      <c r="B75" s="389"/>
      <c r="C75" s="390"/>
      <c r="D75" s="390"/>
      <c r="E75" s="391"/>
      <c r="F75" s="409" t="s">
        <v>179</v>
      </c>
      <c r="G75" s="410"/>
      <c r="H75" s="389"/>
      <c r="I75" s="391"/>
      <c r="J75" s="399"/>
    </row>
    <row r="76" spans="1:10" ht="24.95" customHeight="1" x14ac:dyDescent="0.25">
      <c r="A76" s="381" t="s">
        <v>93</v>
      </c>
      <c r="B76" s="384" t="s">
        <v>193</v>
      </c>
      <c r="C76" s="385"/>
      <c r="D76" s="385"/>
      <c r="E76" s="386"/>
      <c r="F76" s="392" t="s">
        <v>192</v>
      </c>
      <c r="G76" s="386"/>
      <c r="H76" s="384" t="s">
        <v>273</v>
      </c>
      <c r="I76" s="386"/>
      <c r="J76" s="397">
        <f>(33+39.9*(0.4*1+0.6*0.501))*1.15</f>
        <v>70.097031000000001</v>
      </c>
    </row>
    <row r="77" spans="1:10" ht="17.45" customHeight="1" x14ac:dyDescent="0.25">
      <c r="A77" s="382"/>
      <c r="B77" s="387"/>
      <c r="C77" s="388"/>
      <c r="D77" s="388"/>
      <c r="E77" s="380"/>
      <c r="F77" s="379" t="s">
        <v>181</v>
      </c>
      <c r="G77" s="380"/>
      <c r="H77" s="387"/>
      <c r="I77" s="380"/>
      <c r="J77" s="398"/>
    </row>
    <row r="78" spans="1:10" ht="17.45" customHeight="1" x14ac:dyDescent="0.25">
      <c r="A78" s="382"/>
      <c r="B78" s="387"/>
      <c r="C78" s="388"/>
      <c r="D78" s="388"/>
      <c r="E78" s="380"/>
      <c r="F78" s="379" t="s">
        <v>91</v>
      </c>
      <c r="G78" s="380"/>
      <c r="H78" s="387"/>
      <c r="I78" s="380"/>
      <c r="J78" s="398"/>
    </row>
    <row r="79" spans="1:10" ht="106.5" customHeight="1" x14ac:dyDescent="0.25">
      <c r="A79" s="382"/>
      <c r="B79" s="387"/>
      <c r="C79" s="388"/>
      <c r="D79" s="388"/>
      <c r="E79" s="380"/>
      <c r="F79" s="379"/>
      <c r="G79" s="380"/>
      <c r="H79" s="387"/>
      <c r="I79" s="380"/>
      <c r="J79" s="398"/>
    </row>
    <row r="80" spans="1:10" ht="51" customHeight="1" x14ac:dyDescent="0.25">
      <c r="A80" s="383"/>
      <c r="B80" s="389"/>
      <c r="C80" s="390"/>
      <c r="D80" s="390"/>
      <c r="E80" s="391"/>
      <c r="F80" s="409" t="s">
        <v>179</v>
      </c>
      <c r="G80" s="410"/>
      <c r="H80" s="389"/>
      <c r="I80" s="391"/>
      <c r="J80" s="399"/>
    </row>
    <row r="81" spans="1:10" ht="24.95" customHeight="1" x14ac:dyDescent="0.25">
      <c r="A81" s="381" t="s">
        <v>93</v>
      </c>
      <c r="B81" s="384" t="s">
        <v>194</v>
      </c>
      <c r="C81" s="385"/>
      <c r="D81" s="385"/>
      <c r="E81" s="386"/>
      <c r="F81" s="392" t="s">
        <v>192</v>
      </c>
      <c r="G81" s="386"/>
      <c r="H81" s="384" t="s">
        <v>195</v>
      </c>
      <c r="I81" s="386"/>
      <c r="J81" s="397">
        <f>(33+39.9*1.1)*1.15</f>
        <v>88.42349999999999</v>
      </c>
    </row>
    <row r="82" spans="1:10" ht="17.45" customHeight="1" x14ac:dyDescent="0.25">
      <c r="A82" s="382"/>
      <c r="B82" s="387"/>
      <c r="C82" s="388"/>
      <c r="D82" s="388"/>
      <c r="E82" s="380"/>
      <c r="F82" s="379" t="s">
        <v>184</v>
      </c>
      <c r="G82" s="380"/>
      <c r="H82" s="387"/>
      <c r="I82" s="380"/>
      <c r="J82" s="398"/>
    </row>
    <row r="83" spans="1:10" ht="17.45" customHeight="1" x14ac:dyDescent="0.25">
      <c r="A83" s="382"/>
      <c r="B83" s="387"/>
      <c r="C83" s="388"/>
      <c r="D83" s="388"/>
      <c r="E83" s="380"/>
      <c r="F83" s="379" t="s">
        <v>91</v>
      </c>
      <c r="G83" s="380"/>
      <c r="H83" s="387"/>
      <c r="I83" s="380"/>
      <c r="J83" s="398"/>
    </row>
    <row r="84" spans="1:10" ht="106.5" customHeight="1" x14ac:dyDescent="0.25">
      <c r="A84" s="382"/>
      <c r="B84" s="387"/>
      <c r="C84" s="388"/>
      <c r="D84" s="388"/>
      <c r="E84" s="380"/>
      <c r="F84" s="379"/>
      <c r="G84" s="380"/>
      <c r="H84" s="387"/>
      <c r="I84" s="380"/>
      <c r="J84" s="398"/>
    </row>
    <row r="85" spans="1:10" ht="51" customHeight="1" x14ac:dyDescent="0.25">
      <c r="A85" s="383"/>
      <c r="B85" s="389"/>
      <c r="C85" s="390"/>
      <c r="D85" s="390"/>
      <c r="E85" s="391"/>
      <c r="F85" s="409" t="s">
        <v>179</v>
      </c>
      <c r="G85" s="410"/>
      <c r="H85" s="389"/>
      <c r="I85" s="391"/>
      <c r="J85" s="399"/>
    </row>
    <row r="86" spans="1:10" ht="24.95" customHeight="1" x14ac:dyDescent="0.25">
      <c r="A86" s="381" t="s">
        <v>93</v>
      </c>
      <c r="B86" s="384" t="s">
        <v>196</v>
      </c>
      <c r="C86" s="385"/>
      <c r="D86" s="385"/>
      <c r="E86" s="386"/>
      <c r="F86" s="392" t="s">
        <v>192</v>
      </c>
      <c r="G86" s="386"/>
      <c r="H86" s="384" t="s">
        <v>197</v>
      </c>
      <c r="I86" s="386"/>
      <c r="J86" s="397">
        <f>(64.9+33.52*5.1)*1.15</f>
        <v>271.22980000000001</v>
      </c>
    </row>
    <row r="87" spans="1:10" ht="17.45" customHeight="1" x14ac:dyDescent="0.25">
      <c r="A87" s="382"/>
      <c r="B87" s="387"/>
      <c r="C87" s="388"/>
      <c r="D87" s="388"/>
      <c r="E87" s="380"/>
      <c r="F87" s="379" t="s">
        <v>187</v>
      </c>
      <c r="G87" s="380"/>
      <c r="H87" s="387"/>
      <c r="I87" s="380"/>
      <c r="J87" s="398"/>
    </row>
    <row r="88" spans="1:10" ht="17.45" customHeight="1" x14ac:dyDescent="0.25">
      <c r="A88" s="382"/>
      <c r="B88" s="387"/>
      <c r="C88" s="388"/>
      <c r="D88" s="388"/>
      <c r="E88" s="380"/>
      <c r="F88" s="379" t="s">
        <v>91</v>
      </c>
      <c r="G88" s="380"/>
      <c r="H88" s="387"/>
      <c r="I88" s="380"/>
      <c r="J88" s="398"/>
    </row>
    <row r="89" spans="1:10" ht="106.5" customHeight="1" x14ac:dyDescent="0.25">
      <c r="A89" s="382"/>
      <c r="B89" s="387"/>
      <c r="C89" s="388"/>
      <c r="D89" s="388"/>
      <c r="E89" s="380"/>
      <c r="F89" s="379"/>
      <c r="G89" s="380"/>
      <c r="H89" s="387"/>
      <c r="I89" s="380"/>
      <c r="J89" s="398"/>
    </row>
    <row r="90" spans="1:10" ht="51" customHeight="1" x14ac:dyDescent="0.25">
      <c r="A90" s="383"/>
      <c r="B90" s="389"/>
      <c r="C90" s="390"/>
      <c r="D90" s="390"/>
      <c r="E90" s="391"/>
      <c r="F90" s="409" t="s">
        <v>179</v>
      </c>
      <c r="G90" s="410"/>
      <c r="H90" s="389"/>
      <c r="I90" s="391"/>
      <c r="J90" s="399"/>
    </row>
    <row r="91" spans="1:10" ht="24.95" customHeight="1" x14ac:dyDescent="0.25">
      <c r="A91" s="381" t="s">
        <v>93</v>
      </c>
      <c r="B91" s="384" t="s">
        <v>198</v>
      </c>
      <c r="C91" s="385"/>
      <c r="D91" s="385"/>
      <c r="E91" s="386"/>
      <c r="F91" s="392" t="s">
        <v>192</v>
      </c>
      <c r="G91" s="386"/>
      <c r="H91" s="384" t="s">
        <v>199</v>
      </c>
      <c r="I91" s="386"/>
      <c r="J91" s="397">
        <f>(85+31.509*10.1)*1.15</f>
        <v>463.727035</v>
      </c>
    </row>
    <row r="92" spans="1:10" ht="17.45" customHeight="1" x14ac:dyDescent="0.25">
      <c r="A92" s="382"/>
      <c r="B92" s="387"/>
      <c r="C92" s="388"/>
      <c r="D92" s="388"/>
      <c r="E92" s="380"/>
      <c r="F92" s="379" t="s">
        <v>190</v>
      </c>
      <c r="G92" s="380"/>
      <c r="H92" s="387"/>
      <c r="I92" s="380"/>
      <c r="J92" s="411"/>
    </row>
    <row r="93" spans="1:10" ht="17.45" customHeight="1" x14ac:dyDescent="0.25">
      <c r="A93" s="382"/>
      <c r="B93" s="387"/>
      <c r="C93" s="388"/>
      <c r="D93" s="388"/>
      <c r="E93" s="380"/>
      <c r="F93" s="379" t="s">
        <v>91</v>
      </c>
      <c r="G93" s="380"/>
      <c r="H93" s="387"/>
      <c r="I93" s="380"/>
      <c r="J93" s="411"/>
    </row>
    <row r="94" spans="1:10" ht="106.5" customHeight="1" x14ac:dyDescent="0.25">
      <c r="A94" s="382"/>
      <c r="B94" s="387"/>
      <c r="C94" s="388"/>
      <c r="D94" s="388"/>
      <c r="E94" s="380"/>
      <c r="F94" s="379"/>
      <c r="G94" s="380"/>
      <c r="H94" s="387"/>
      <c r="I94" s="380"/>
      <c r="J94" s="411"/>
    </row>
    <row r="95" spans="1:10" ht="51" customHeight="1" x14ac:dyDescent="0.25">
      <c r="A95" s="383"/>
      <c r="B95" s="389"/>
      <c r="C95" s="390"/>
      <c r="D95" s="390"/>
      <c r="E95" s="391"/>
      <c r="F95" s="409" t="s">
        <v>179</v>
      </c>
      <c r="G95" s="410"/>
      <c r="H95" s="389"/>
      <c r="I95" s="391"/>
      <c r="J95" s="412"/>
    </row>
    <row r="96" spans="1:10" ht="24.95" customHeight="1" x14ac:dyDescent="0.25">
      <c r="A96" s="381" t="s">
        <v>94</v>
      </c>
      <c r="B96" s="384" t="s">
        <v>200</v>
      </c>
      <c r="C96" s="385"/>
      <c r="D96" s="385"/>
      <c r="E96" s="386"/>
      <c r="F96" s="392" t="s">
        <v>201</v>
      </c>
      <c r="G96" s="386"/>
      <c r="H96" s="384" t="s">
        <v>202</v>
      </c>
      <c r="I96" s="386"/>
      <c r="J96" s="397">
        <f>33.7*1</f>
        <v>33.700000000000003</v>
      </c>
    </row>
    <row r="97" spans="1:10" ht="17.45" customHeight="1" x14ac:dyDescent="0.25">
      <c r="A97" s="382"/>
      <c r="B97" s="387"/>
      <c r="C97" s="388"/>
      <c r="D97" s="388"/>
      <c r="E97" s="380"/>
      <c r="F97" s="379" t="s">
        <v>91</v>
      </c>
      <c r="G97" s="380"/>
      <c r="H97" s="387"/>
      <c r="I97" s="380"/>
      <c r="J97" s="411"/>
    </row>
    <row r="98" spans="1:10" ht="17.45" customHeight="1" x14ac:dyDescent="0.25">
      <c r="A98" s="383"/>
      <c r="B98" s="389"/>
      <c r="C98" s="390"/>
      <c r="D98" s="390"/>
      <c r="E98" s="391"/>
      <c r="F98" s="413" t="s">
        <v>203</v>
      </c>
      <c r="G98" s="391"/>
      <c r="H98" s="389"/>
      <c r="I98" s="391"/>
      <c r="J98" s="412"/>
    </row>
    <row r="99" spans="1:10" ht="24.95" customHeight="1" x14ac:dyDescent="0.25">
      <c r="A99" s="381" t="s">
        <v>94</v>
      </c>
      <c r="B99" s="384" t="s">
        <v>204</v>
      </c>
      <c r="C99" s="385"/>
      <c r="D99" s="385"/>
      <c r="E99" s="386"/>
      <c r="F99" s="392" t="s">
        <v>205</v>
      </c>
      <c r="G99" s="386"/>
      <c r="H99" s="384" t="s">
        <v>206</v>
      </c>
      <c r="I99" s="386"/>
      <c r="J99" s="397">
        <f>4.8*1</f>
        <v>4.8</v>
      </c>
    </row>
    <row r="100" spans="1:10" ht="17.45" customHeight="1" x14ac:dyDescent="0.25">
      <c r="A100" s="382"/>
      <c r="B100" s="387"/>
      <c r="C100" s="388"/>
      <c r="D100" s="388"/>
      <c r="E100" s="380"/>
      <c r="F100" s="379" t="s">
        <v>91</v>
      </c>
      <c r="G100" s="380"/>
      <c r="H100" s="387"/>
      <c r="I100" s="380"/>
      <c r="J100" s="411"/>
    </row>
    <row r="101" spans="1:10" ht="17.45" customHeight="1" x14ac:dyDescent="0.25">
      <c r="A101" s="383"/>
      <c r="B101" s="389"/>
      <c r="C101" s="390"/>
      <c r="D101" s="390"/>
      <c r="E101" s="391"/>
      <c r="F101" s="413" t="s">
        <v>203</v>
      </c>
      <c r="G101" s="391"/>
      <c r="H101" s="389"/>
      <c r="I101" s="391"/>
      <c r="J101" s="412"/>
    </row>
    <row r="102" spans="1:10" ht="24.95" customHeight="1" x14ac:dyDescent="0.25">
      <c r="A102" s="381" t="s">
        <v>90</v>
      </c>
      <c r="B102" s="384" t="s">
        <v>207</v>
      </c>
      <c r="C102" s="385"/>
      <c r="D102" s="385"/>
      <c r="E102" s="386"/>
      <c r="F102" s="392" t="s">
        <v>208</v>
      </c>
      <c r="G102" s="386"/>
      <c r="H102" s="384" t="s">
        <v>209</v>
      </c>
      <c r="I102" s="386"/>
      <c r="J102" s="397">
        <f>70*1*1.02</f>
        <v>71.400000000000006</v>
      </c>
    </row>
    <row r="103" spans="1:10" ht="17.45" customHeight="1" x14ac:dyDescent="0.25">
      <c r="A103" s="382"/>
      <c r="B103" s="387"/>
      <c r="C103" s="388"/>
      <c r="D103" s="388"/>
      <c r="E103" s="380"/>
      <c r="F103" s="379" t="s">
        <v>91</v>
      </c>
      <c r="G103" s="380"/>
      <c r="H103" s="387"/>
      <c r="I103" s="380"/>
      <c r="J103" s="398"/>
    </row>
    <row r="104" spans="1:10" ht="62.25" customHeight="1" x14ac:dyDescent="0.25">
      <c r="A104" s="382"/>
      <c r="B104" s="387"/>
      <c r="C104" s="388"/>
      <c r="D104" s="388"/>
      <c r="E104" s="380"/>
      <c r="F104" s="379"/>
      <c r="G104" s="380"/>
      <c r="H104" s="387"/>
      <c r="I104" s="380"/>
      <c r="J104" s="398"/>
    </row>
    <row r="105" spans="1:10" ht="65.25" customHeight="1" x14ac:dyDescent="0.25">
      <c r="A105" s="383"/>
      <c r="B105" s="389"/>
      <c r="C105" s="390"/>
      <c r="D105" s="390"/>
      <c r="E105" s="391"/>
      <c r="F105" s="409" t="s">
        <v>210</v>
      </c>
      <c r="G105" s="410"/>
      <c r="H105" s="389"/>
      <c r="I105" s="391"/>
      <c r="J105" s="399"/>
    </row>
    <row r="106" spans="1:10" ht="24.95" customHeight="1" x14ac:dyDescent="0.25">
      <c r="A106" s="381" t="s">
        <v>90</v>
      </c>
      <c r="B106" s="384" t="s">
        <v>286</v>
      </c>
      <c r="C106" s="385"/>
      <c r="D106" s="385"/>
      <c r="E106" s="386"/>
      <c r="F106" s="392" t="s">
        <v>211</v>
      </c>
      <c r="G106" s="386"/>
      <c r="H106" s="384" t="s">
        <v>285</v>
      </c>
      <c r="I106" s="386"/>
      <c r="J106" s="397">
        <f>122*1*0.175</f>
        <v>21.349999999999998</v>
      </c>
    </row>
    <row r="107" spans="1:10" ht="17.45" customHeight="1" x14ac:dyDescent="0.25">
      <c r="A107" s="382"/>
      <c r="B107" s="387"/>
      <c r="C107" s="388"/>
      <c r="D107" s="388"/>
      <c r="E107" s="380"/>
      <c r="F107" s="379" t="s">
        <v>91</v>
      </c>
      <c r="G107" s="380"/>
      <c r="H107" s="387"/>
      <c r="I107" s="380"/>
      <c r="J107" s="398"/>
    </row>
    <row r="108" spans="1:10" ht="120" customHeight="1" x14ac:dyDescent="0.25">
      <c r="A108" s="382"/>
      <c r="B108" s="387"/>
      <c r="C108" s="388"/>
      <c r="D108" s="388"/>
      <c r="E108" s="380"/>
      <c r="F108" s="379"/>
      <c r="G108" s="380"/>
      <c r="H108" s="387"/>
      <c r="I108" s="380"/>
      <c r="J108" s="398"/>
    </row>
    <row r="109" spans="1:10" ht="65.25" customHeight="1" x14ac:dyDescent="0.25">
      <c r="A109" s="383"/>
      <c r="B109" s="389"/>
      <c r="C109" s="390"/>
      <c r="D109" s="390"/>
      <c r="E109" s="391"/>
      <c r="F109" s="409"/>
      <c r="G109" s="410"/>
      <c r="H109" s="389"/>
      <c r="I109" s="391"/>
      <c r="J109" s="399"/>
    </row>
    <row r="110" spans="1:10" ht="24.95" customHeight="1" x14ac:dyDescent="0.25">
      <c r="A110" s="381" t="s">
        <v>93</v>
      </c>
      <c r="B110" s="384" t="s">
        <v>212</v>
      </c>
      <c r="C110" s="385"/>
      <c r="D110" s="385"/>
      <c r="E110" s="386"/>
      <c r="F110" s="392" t="s">
        <v>213</v>
      </c>
      <c r="G110" s="386"/>
      <c r="H110" s="384" t="s">
        <v>274</v>
      </c>
      <c r="I110" s="386"/>
      <c r="J110" s="397">
        <f>(17.7+0.234*(0.4*100+0.6*30))*1.2*0.7*0.3*0.8</f>
        <v>6.3044351999999995</v>
      </c>
    </row>
    <row r="111" spans="1:10" ht="17.45" customHeight="1" x14ac:dyDescent="0.25">
      <c r="A111" s="382"/>
      <c r="B111" s="387"/>
      <c r="C111" s="388"/>
      <c r="D111" s="388"/>
      <c r="E111" s="380"/>
      <c r="F111" s="379" t="s">
        <v>214</v>
      </c>
      <c r="G111" s="380"/>
      <c r="H111" s="387"/>
      <c r="I111" s="380"/>
      <c r="J111" s="398"/>
    </row>
    <row r="112" spans="1:10" ht="17.45" customHeight="1" x14ac:dyDescent="0.25">
      <c r="A112" s="382"/>
      <c r="B112" s="387"/>
      <c r="C112" s="388"/>
      <c r="D112" s="388"/>
      <c r="E112" s="380"/>
      <c r="F112" s="379" t="s">
        <v>91</v>
      </c>
      <c r="G112" s="380"/>
      <c r="H112" s="387"/>
      <c r="I112" s="380"/>
      <c r="J112" s="398"/>
    </row>
    <row r="113" spans="1:10" ht="120" customHeight="1" x14ac:dyDescent="0.25">
      <c r="A113" s="382"/>
      <c r="B113" s="387"/>
      <c r="C113" s="388"/>
      <c r="D113" s="388"/>
      <c r="E113" s="380"/>
      <c r="F113" s="379" t="s">
        <v>281</v>
      </c>
      <c r="G113" s="380"/>
      <c r="H113" s="387"/>
      <c r="I113" s="380"/>
      <c r="J113" s="398"/>
    </row>
    <row r="114" spans="1:10" ht="204" customHeight="1" x14ac:dyDescent="0.25">
      <c r="A114" s="383"/>
      <c r="B114" s="389"/>
      <c r="C114" s="390"/>
      <c r="D114" s="390"/>
      <c r="E114" s="391"/>
      <c r="F114" s="409" t="s">
        <v>215</v>
      </c>
      <c r="G114" s="410"/>
      <c r="H114" s="389"/>
      <c r="I114" s="391"/>
      <c r="J114" s="399"/>
    </row>
    <row r="115" spans="1:10" ht="24.95" customHeight="1" x14ac:dyDescent="0.25">
      <c r="A115" s="381" t="s">
        <v>93</v>
      </c>
      <c r="B115" s="384" t="s">
        <v>216</v>
      </c>
      <c r="C115" s="385"/>
      <c r="D115" s="385"/>
      <c r="E115" s="386"/>
      <c r="F115" s="392" t="s">
        <v>213</v>
      </c>
      <c r="G115" s="386"/>
      <c r="H115" s="384" t="s">
        <v>275</v>
      </c>
      <c r="I115" s="386"/>
      <c r="J115" s="397">
        <f>(17.7+0.234*(0.4*100+0.6*51))*1.2*0.3*0.8</f>
        <v>9.8554752000000008</v>
      </c>
    </row>
    <row r="116" spans="1:10" ht="17.45" customHeight="1" x14ac:dyDescent="0.25">
      <c r="A116" s="382"/>
      <c r="B116" s="387"/>
      <c r="C116" s="388"/>
      <c r="D116" s="388"/>
      <c r="E116" s="380"/>
      <c r="F116" s="379" t="s">
        <v>217</v>
      </c>
      <c r="G116" s="380"/>
      <c r="H116" s="387"/>
      <c r="I116" s="380"/>
      <c r="J116" s="398"/>
    </row>
    <row r="117" spans="1:10" ht="17.45" customHeight="1" x14ac:dyDescent="0.25">
      <c r="A117" s="382"/>
      <c r="B117" s="387"/>
      <c r="C117" s="388"/>
      <c r="D117" s="388"/>
      <c r="E117" s="380"/>
      <c r="F117" s="379" t="s">
        <v>91</v>
      </c>
      <c r="G117" s="380"/>
      <c r="H117" s="387"/>
      <c r="I117" s="380"/>
      <c r="J117" s="398"/>
    </row>
    <row r="118" spans="1:10" ht="120" customHeight="1" x14ac:dyDescent="0.25">
      <c r="A118" s="382"/>
      <c r="B118" s="387"/>
      <c r="C118" s="388"/>
      <c r="D118" s="388"/>
      <c r="E118" s="380"/>
      <c r="F118" s="379"/>
      <c r="G118" s="380"/>
      <c r="H118" s="387"/>
      <c r="I118" s="380"/>
      <c r="J118" s="398"/>
    </row>
    <row r="119" spans="1:10" ht="204" customHeight="1" x14ac:dyDescent="0.25">
      <c r="A119" s="383"/>
      <c r="B119" s="389"/>
      <c r="C119" s="390"/>
      <c r="D119" s="390"/>
      <c r="E119" s="391"/>
      <c r="F119" s="409" t="s">
        <v>215</v>
      </c>
      <c r="G119" s="410"/>
      <c r="H119" s="389"/>
      <c r="I119" s="391"/>
      <c r="J119" s="399"/>
    </row>
    <row r="120" spans="1:10" ht="24.95" customHeight="1" x14ac:dyDescent="0.25">
      <c r="A120" s="381" t="s">
        <v>93</v>
      </c>
      <c r="B120" s="384" t="s">
        <v>218</v>
      </c>
      <c r="C120" s="385"/>
      <c r="D120" s="385"/>
      <c r="E120" s="386"/>
      <c r="F120" s="392" t="s">
        <v>213</v>
      </c>
      <c r="G120" s="386"/>
      <c r="H120" s="384" t="s">
        <v>219</v>
      </c>
      <c r="I120" s="386"/>
      <c r="J120" s="397">
        <f>(17.7+0.234*101)*1.2*0.3*0.8</f>
        <v>11.904192</v>
      </c>
    </row>
    <row r="121" spans="1:10" ht="26.25" customHeight="1" x14ac:dyDescent="0.25">
      <c r="A121" s="382"/>
      <c r="B121" s="387"/>
      <c r="C121" s="388"/>
      <c r="D121" s="388"/>
      <c r="E121" s="380"/>
      <c r="F121" s="379" t="s">
        <v>220</v>
      </c>
      <c r="G121" s="380"/>
      <c r="H121" s="387"/>
      <c r="I121" s="380"/>
      <c r="J121" s="398"/>
    </row>
    <row r="122" spans="1:10" ht="17.45" customHeight="1" x14ac:dyDescent="0.25">
      <c r="A122" s="382"/>
      <c r="B122" s="387"/>
      <c r="C122" s="388"/>
      <c r="D122" s="388"/>
      <c r="E122" s="380"/>
      <c r="F122" s="379" t="s">
        <v>91</v>
      </c>
      <c r="G122" s="380"/>
      <c r="H122" s="387"/>
      <c r="I122" s="380"/>
      <c r="J122" s="398"/>
    </row>
    <row r="123" spans="1:10" ht="120" customHeight="1" x14ac:dyDescent="0.25">
      <c r="A123" s="382"/>
      <c r="B123" s="387"/>
      <c r="C123" s="388"/>
      <c r="D123" s="388"/>
      <c r="E123" s="380"/>
      <c r="F123" s="379"/>
      <c r="G123" s="380"/>
      <c r="H123" s="387"/>
      <c r="I123" s="380"/>
      <c r="J123" s="398"/>
    </row>
    <row r="124" spans="1:10" ht="204" customHeight="1" x14ac:dyDescent="0.25">
      <c r="A124" s="383"/>
      <c r="B124" s="389"/>
      <c r="C124" s="390"/>
      <c r="D124" s="390"/>
      <c r="E124" s="391"/>
      <c r="F124" s="409" t="s">
        <v>215</v>
      </c>
      <c r="G124" s="410"/>
      <c r="H124" s="389"/>
      <c r="I124" s="391"/>
      <c r="J124" s="399"/>
    </row>
    <row r="125" spans="1:10" ht="24.95" customHeight="1" x14ac:dyDescent="0.25">
      <c r="A125" s="381" t="s">
        <v>93</v>
      </c>
      <c r="B125" s="384" t="s">
        <v>221</v>
      </c>
      <c r="C125" s="385"/>
      <c r="D125" s="385"/>
      <c r="E125" s="386"/>
      <c r="F125" s="392" t="s">
        <v>213</v>
      </c>
      <c r="G125" s="386"/>
      <c r="H125" s="384" t="s">
        <v>222</v>
      </c>
      <c r="I125" s="386"/>
      <c r="J125" s="397">
        <f>(30.3+0.209*501)*1.2*0.3*0.8</f>
        <v>38.882591999999995</v>
      </c>
    </row>
    <row r="126" spans="1:10" ht="26.25" customHeight="1" x14ac:dyDescent="0.25">
      <c r="A126" s="382"/>
      <c r="B126" s="387"/>
      <c r="C126" s="388"/>
      <c r="D126" s="388"/>
      <c r="E126" s="380"/>
      <c r="F126" s="379" t="s">
        <v>223</v>
      </c>
      <c r="G126" s="380"/>
      <c r="H126" s="387"/>
      <c r="I126" s="380"/>
      <c r="J126" s="398"/>
    </row>
    <row r="127" spans="1:10" ht="17.45" customHeight="1" x14ac:dyDescent="0.25">
      <c r="A127" s="382"/>
      <c r="B127" s="387"/>
      <c r="C127" s="388"/>
      <c r="D127" s="388"/>
      <c r="E127" s="380"/>
      <c r="F127" s="379" t="s">
        <v>91</v>
      </c>
      <c r="G127" s="380"/>
      <c r="H127" s="387"/>
      <c r="I127" s="380"/>
      <c r="J127" s="398"/>
    </row>
    <row r="128" spans="1:10" ht="120" customHeight="1" x14ac:dyDescent="0.25">
      <c r="A128" s="382"/>
      <c r="B128" s="387"/>
      <c r="C128" s="388"/>
      <c r="D128" s="388"/>
      <c r="E128" s="380"/>
      <c r="F128" s="379"/>
      <c r="G128" s="380"/>
      <c r="H128" s="387"/>
      <c r="I128" s="380"/>
      <c r="J128" s="398"/>
    </row>
    <row r="129" spans="1:10" ht="204" customHeight="1" x14ac:dyDescent="0.25">
      <c r="A129" s="383"/>
      <c r="B129" s="389"/>
      <c r="C129" s="390"/>
      <c r="D129" s="390"/>
      <c r="E129" s="391"/>
      <c r="F129" s="409" t="s">
        <v>215</v>
      </c>
      <c r="G129" s="410"/>
      <c r="H129" s="389"/>
      <c r="I129" s="391"/>
      <c r="J129" s="399"/>
    </row>
    <row r="130" spans="1:10" ht="24.95" customHeight="1" x14ac:dyDescent="0.25">
      <c r="A130" s="381" t="s">
        <v>93</v>
      </c>
      <c r="B130" s="384" t="s">
        <v>224</v>
      </c>
      <c r="C130" s="385"/>
      <c r="D130" s="385"/>
      <c r="E130" s="386"/>
      <c r="F130" s="392" t="s">
        <v>213</v>
      </c>
      <c r="G130" s="386"/>
      <c r="H130" s="384" t="s">
        <v>225</v>
      </c>
      <c r="I130" s="386"/>
      <c r="J130" s="397">
        <f>(53.1+0.186*1001)*1.2*0.3*0.8</f>
        <v>68.914367999999996</v>
      </c>
    </row>
    <row r="131" spans="1:10" ht="26.25" customHeight="1" x14ac:dyDescent="0.25">
      <c r="A131" s="382"/>
      <c r="B131" s="387"/>
      <c r="C131" s="388"/>
      <c r="D131" s="388"/>
      <c r="E131" s="380"/>
      <c r="F131" s="379" t="s">
        <v>226</v>
      </c>
      <c r="G131" s="380"/>
      <c r="H131" s="387"/>
      <c r="I131" s="380"/>
      <c r="J131" s="398"/>
    </row>
    <row r="132" spans="1:10" ht="17.45" customHeight="1" x14ac:dyDescent="0.25">
      <c r="A132" s="382"/>
      <c r="B132" s="387"/>
      <c r="C132" s="388"/>
      <c r="D132" s="388"/>
      <c r="E132" s="380"/>
      <c r="F132" s="379" t="s">
        <v>91</v>
      </c>
      <c r="G132" s="380"/>
      <c r="H132" s="387"/>
      <c r="I132" s="380"/>
      <c r="J132" s="398"/>
    </row>
    <row r="133" spans="1:10" ht="120" customHeight="1" x14ac:dyDescent="0.25">
      <c r="A133" s="382"/>
      <c r="B133" s="387"/>
      <c r="C133" s="388"/>
      <c r="D133" s="388"/>
      <c r="E133" s="380"/>
      <c r="F133" s="379"/>
      <c r="G133" s="380"/>
      <c r="H133" s="387"/>
      <c r="I133" s="380"/>
      <c r="J133" s="398"/>
    </row>
    <row r="134" spans="1:10" ht="204" customHeight="1" x14ac:dyDescent="0.25">
      <c r="A134" s="383"/>
      <c r="B134" s="389"/>
      <c r="C134" s="390"/>
      <c r="D134" s="390"/>
      <c r="E134" s="391"/>
      <c r="F134" s="409" t="s">
        <v>215</v>
      </c>
      <c r="G134" s="410"/>
      <c r="H134" s="389"/>
      <c r="I134" s="391"/>
      <c r="J134" s="399"/>
    </row>
    <row r="135" spans="1:10" ht="24.95" customHeight="1" x14ac:dyDescent="0.25">
      <c r="A135" s="381" t="s">
        <v>93</v>
      </c>
      <c r="B135" s="384" t="s">
        <v>227</v>
      </c>
      <c r="C135" s="385"/>
      <c r="D135" s="385"/>
      <c r="E135" s="386"/>
      <c r="F135" s="392" t="s">
        <v>213</v>
      </c>
      <c r="G135" s="386"/>
      <c r="H135" s="384" t="s">
        <v>228</v>
      </c>
      <c r="I135" s="386"/>
      <c r="J135" s="397">
        <f>(93.3+0.172*3001)*1.2*0.3*0.8</f>
        <v>175.52793599999995</v>
      </c>
    </row>
    <row r="136" spans="1:10" ht="26.25" customHeight="1" x14ac:dyDescent="0.25">
      <c r="A136" s="382"/>
      <c r="B136" s="387"/>
      <c r="C136" s="388"/>
      <c r="D136" s="388"/>
      <c r="E136" s="380"/>
      <c r="F136" s="379" t="s">
        <v>229</v>
      </c>
      <c r="G136" s="380"/>
      <c r="H136" s="387"/>
      <c r="I136" s="380"/>
      <c r="J136" s="398"/>
    </row>
    <row r="137" spans="1:10" ht="17.45" customHeight="1" x14ac:dyDescent="0.25">
      <c r="A137" s="382"/>
      <c r="B137" s="387"/>
      <c r="C137" s="388"/>
      <c r="D137" s="388"/>
      <c r="E137" s="380"/>
      <c r="F137" s="379" t="s">
        <v>91</v>
      </c>
      <c r="G137" s="380"/>
      <c r="H137" s="387"/>
      <c r="I137" s="380"/>
      <c r="J137" s="398"/>
    </row>
    <row r="138" spans="1:10" ht="120" customHeight="1" x14ac:dyDescent="0.25">
      <c r="A138" s="382"/>
      <c r="B138" s="387"/>
      <c r="C138" s="388"/>
      <c r="D138" s="388"/>
      <c r="E138" s="380"/>
      <c r="F138" s="379"/>
      <c r="G138" s="380"/>
      <c r="H138" s="387"/>
      <c r="I138" s="380"/>
      <c r="J138" s="398"/>
    </row>
    <row r="139" spans="1:10" ht="204" customHeight="1" x14ac:dyDescent="0.25">
      <c r="A139" s="383"/>
      <c r="B139" s="389"/>
      <c r="C139" s="390"/>
      <c r="D139" s="390"/>
      <c r="E139" s="391"/>
      <c r="F139" s="409" t="s">
        <v>215</v>
      </c>
      <c r="G139" s="410"/>
      <c r="H139" s="389"/>
      <c r="I139" s="391"/>
      <c r="J139" s="399"/>
    </row>
    <row r="140" spans="1:10" ht="24.95" customHeight="1" x14ac:dyDescent="0.25">
      <c r="A140" s="381" t="s">
        <v>93</v>
      </c>
      <c r="B140" s="384" t="s">
        <v>230</v>
      </c>
      <c r="C140" s="385"/>
      <c r="D140" s="385"/>
      <c r="E140" s="386"/>
      <c r="F140" s="392" t="s">
        <v>213</v>
      </c>
      <c r="G140" s="386"/>
      <c r="H140" s="384" t="s">
        <v>231</v>
      </c>
      <c r="I140" s="386"/>
      <c r="J140" s="397">
        <f>(138.7+0.165*6001)*1.2*0.3*0.8</f>
        <v>325.11311999999998</v>
      </c>
    </row>
    <row r="141" spans="1:10" ht="26.25" customHeight="1" x14ac:dyDescent="0.25">
      <c r="A141" s="382"/>
      <c r="B141" s="387"/>
      <c r="C141" s="388"/>
      <c r="D141" s="388"/>
      <c r="E141" s="380"/>
      <c r="F141" s="379" t="s">
        <v>232</v>
      </c>
      <c r="G141" s="380"/>
      <c r="H141" s="387"/>
      <c r="I141" s="380"/>
      <c r="J141" s="398"/>
    </row>
    <row r="142" spans="1:10" ht="17.45" customHeight="1" x14ac:dyDescent="0.25">
      <c r="A142" s="382"/>
      <c r="B142" s="387"/>
      <c r="C142" s="388"/>
      <c r="D142" s="388"/>
      <c r="E142" s="380"/>
      <c r="F142" s="379" t="s">
        <v>91</v>
      </c>
      <c r="G142" s="380"/>
      <c r="H142" s="387"/>
      <c r="I142" s="380"/>
      <c r="J142" s="398"/>
    </row>
    <row r="143" spans="1:10" ht="120" customHeight="1" x14ac:dyDescent="0.25">
      <c r="A143" s="382"/>
      <c r="B143" s="387"/>
      <c r="C143" s="388"/>
      <c r="D143" s="388"/>
      <c r="E143" s="380"/>
      <c r="F143" s="379"/>
      <c r="G143" s="380"/>
      <c r="H143" s="387"/>
      <c r="I143" s="380"/>
      <c r="J143" s="398"/>
    </row>
    <row r="144" spans="1:10" ht="204" customHeight="1" x14ac:dyDescent="0.25">
      <c r="A144" s="383"/>
      <c r="B144" s="389"/>
      <c r="C144" s="390"/>
      <c r="D144" s="390"/>
      <c r="E144" s="391"/>
      <c r="F144" s="409" t="s">
        <v>215</v>
      </c>
      <c r="G144" s="410"/>
      <c r="H144" s="389"/>
      <c r="I144" s="391"/>
      <c r="J144" s="399"/>
    </row>
    <row r="145" spans="1:10" ht="24.95" customHeight="1" x14ac:dyDescent="0.25">
      <c r="A145" s="381" t="s">
        <v>93</v>
      </c>
      <c r="B145" s="384" t="s">
        <v>233</v>
      </c>
      <c r="C145" s="385"/>
      <c r="D145" s="385"/>
      <c r="E145" s="386"/>
      <c r="F145" s="392" t="s">
        <v>213</v>
      </c>
      <c r="G145" s="386"/>
      <c r="H145" s="384" t="s">
        <v>234</v>
      </c>
      <c r="I145" s="386"/>
      <c r="J145" s="397">
        <f>(138.7+0.165*(0.4*10000+0.6*10001))*1.2*0.3*0.8</f>
        <v>515.17411200000004</v>
      </c>
    </row>
    <row r="146" spans="1:10" ht="26.25" customHeight="1" x14ac:dyDescent="0.25">
      <c r="A146" s="382"/>
      <c r="B146" s="387"/>
      <c r="C146" s="388"/>
      <c r="D146" s="388"/>
      <c r="E146" s="380"/>
      <c r="F146" s="379" t="s">
        <v>235</v>
      </c>
      <c r="G146" s="380"/>
      <c r="H146" s="387"/>
      <c r="I146" s="380"/>
      <c r="J146" s="398"/>
    </row>
    <row r="147" spans="1:10" ht="17.45" customHeight="1" x14ac:dyDescent="0.25">
      <c r="A147" s="382"/>
      <c r="B147" s="387"/>
      <c r="C147" s="388"/>
      <c r="D147" s="388"/>
      <c r="E147" s="380"/>
      <c r="F147" s="379" t="s">
        <v>91</v>
      </c>
      <c r="G147" s="380"/>
      <c r="H147" s="387"/>
      <c r="I147" s="380"/>
      <c r="J147" s="398"/>
    </row>
    <row r="148" spans="1:10" ht="120" customHeight="1" x14ac:dyDescent="0.25">
      <c r="A148" s="382"/>
      <c r="B148" s="387"/>
      <c r="C148" s="388"/>
      <c r="D148" s="388"/>
      <c r="E148" s="380"/>
      <c r="F148" s="379"/>
      <c r="G148" s="380"/>
      <c r="H148" s="387"/>
      <c r="I148" s="380"/>
      <c r="J148" s="398"/>
    </row>
    <row r="149" spans="1:10" ht="204" customHeight="1" x14ac:dyDescent="0.25">
      <c r="A149" s="383"/>
      <c r="B149" s="389"/>
      <c r="C149" s="390"/>
      <c r="D149" s="390"/>
      <c r="E149" s="391"/>
      <c r="F149" s="409" t="s">
        <v>215</v>
      </c>
      <c r="G149" s="410"/>
      <c r="H149" s="389"/>
      <c r="I149" s="391"/>
      <c r="J149" s="399"/>
    </row>
    <row r="150" spans="1:10" ht="24.95" customHeight="1" x14ac:dyDescent="0.25">
      <c r="A150" s="381" t="s">
        <v>93</v>
      </c>
      <c r="B150" s="384" t="s">
        <v>236</v>
      </c>
      <c r="C150" s="385"/>
      <c r="D150" s="385"/>
      <c r="E150" s="386"/>
      <c r="F150" s="392" t="s">
        <v>213</v>
      </c>
      <c r="G150" s="386"/>
      <c r="H150" s="384" t="s">
        <v>276</v>
      </c>
      <c r="I150" s="386"/>
      <c r="J150" s="397">
        <f>(17.7+0.234*(0.4*100+0.6*30))*1.2*0.7*0.3</f>
        <v>7.8805439999999987</v>
      </c>
    </row>
    <row r="151" spans="1:10" ht="17.45" customHeight="1" x14ac:dyDescent="0.25">
      <c r="A151" s="382"/>
      <c r="B151" s="387"/>
      <c r="C151" s="388"/>
      <c r="D151" s="388"/>
      <c r="E151" s="380"/>
      <c r="F151" s="379" t="s">
        <v>214</v>
      </c>
      <c r="G151" s="380"/>
      <c r="H151" s="387"/>
      <c r="I151" s="380"/>
      <c r="J151" s="398"/>
    </row>
    <row r="152" spans="1:10" ht="17.45" customHeight="1" x14ac:dyDescent="0.25">
      <c r="A152" s="382"/>
      <c r="B152" s="387"/>
      <c r="C152" s="388"/>
      <c r="D152" s="388"/>
      <c r="E152" s="380"/>
      <c r="F152" s="379" t="s">
        <v>91</v>
      </c>
      <c r="G152" s="380"/>
      <c r="H152" s="387"/>
      <c r="I152" s="380"/>
      <c r="J152" s="398"/>
    </row>
    <row r="153" spans="1:10" ht="120" customHeight="1" x14ac:dyDescent="0.25">
      <c r="A153" s="382"/>
      <c r="B153" s="387"/>
      <c r="C153" s="388"/>
      <c r="D153" s="388"/>
      <c r="E153" s="380"/>
      <c r="F153" s="379" t="s">
        <v>281</v>
      </c>
      <c r="G153" s="380"/>
      <c r="H153" s="387"/>
      <c r="I153" s="380"/>
      <c r="J153" s="398"/>
    </row>
    <row r="154" spans="1:10" ht="204" customHeight="1" x14ac:dyDescent="0.25">
      <c r="A154" s="383"/>
      <c r="B154" s="389"/>
      <c r="C154" s="390"/>
      <c r="D154" s="390"/>
      <c r="E154" s="391"/>
      <c r="F154" s="409" t="s">
        <v>237</v>
      </c>
      <c r="G154" s="410"/>
      <c r="H154" s="389"/>
      <c r="I154" s="391"/>
      <c r="J154" s="399"/>
    </row>
    <row r="155" spans="1:10" ht="24.95" customHeight="1" x14ac:dyDescent="0.25">
      <c r="A155" s="381" t="s">
        <v>93</v>
      </c>
      <c r="B155" s="384" t="s">
        <v>238</v>
      </c>
      <c r="C155" s="385"/>
      <c r="D155" s="385"/>
      <c r="E155" s="386"/>
      <c r="F155" s="392" t="s">
        <v>213</v>
      </c>
      <c r="G155" s="386"/>
      <c r="H155" s="384" t="s">
        <v>277</v>
      </c>
      <c r="I155" s="386"/>
      <c r="J155" s="397">
        <f>(17.7+0.234*(0.4*100+0.6*51))*1.2*0.3</f>
        <v>12.319343999999999</v>
      </c>
    </row>
    <row r="156" spans="1:10" ht="17.45" customHeight="1" x14ac:dyDescent="0.25">
      <c r="A156" s="382"/>
      <c r="B156" s="387"/>
      <c r="C156" s="388"/>
      <c r="D156" s="388"/>
      <c r="E156" s="380"/>
      <c r="F156" s="379" t="s">
        <v>217</v>
      </c>
      <c r="G156" s="380"/>
      <c r="H156" s="387"/>
      <c r="I156" s="380"/>
      <c r="J156" s="398"/>
    </row>
    <row r="157" spans="1:10" ht="17.45" customHeight="1" x14ac:dyDescent="0.25">
      <c r="A157" s="382"/>
      <c r="B157" s="387"/>
      <c r="C157" s="388"/>
      <c r="D157" s="388"/>
      <c r="E157" s="380"/>
      <c r="F157" s="379" t="s">
        <v>91</v>
      </c>
      <c r="G157" s="380"/>
      <c r="H157" s="387"/>
      <c r="I157" s="380"/>
      <c r="J157" s="398"/>
    </row>
    <row r="158" spans="1:10" ht="120" customHeight="1" x14ac:dyDescent="0.25">
      <c r="A158" s="382"/>
      <c r="B158" s="387"/>
      <c r="C158" s="388"/>
      <c r="D158" s="388"/>
      <c r="E158" s="380"/>
      <c r="F158" s="379"/>
      <c r="G158" s="380"/>
      <c r="H158" s="387"/>
      <c r="I158" s="380"/>
      <c r="J158" s="398"/>
    </row>
    <row r="159" spans="1:10" ht="204" customHeight="1" x14ac:dyDescent="0.25">
      <c r="A159" s="383"/>
      <c r="B159" s="389"/>
      <c r="C159" s="390"/>
      <c r="D159" s="390"/>
      <c r="E159" s="391"/>
      <c r="F159" s="409" t="s">
        <v>237</v>
      </c>
      <c r="G159" s="410"/>
      <c r="H159" s="389"/>
      <c r="I159" s="391"/>
      <c r="J159" s="399"/>
    </row>
    <row r="160" spans="1:10" ht="24.95" customHeight="1" x14ac:dyDescent="0.25">
      <c r="A160" s="381" t="s">
        <v>93</v>
      </c>
      <c r="B160" s="384" t="s">
        <v>239</v>
      </c>
      <c r="C160" s="385"/>
      <c r="D160" s="385"/>
      <c r="E160" s="386"/>
      <c r="F160" s="392" t="s">
        <v>213</v>
      </c>
      <c r="G160" s="386"/>
      <c r="H160" s="384" t="s">
        <v>240</v>
      </c>
      <c r="I160" s="386"/>
      <c r="J160" s="397">
        <f>(17.7+0.234*101)*1.2*0.3</f>
        <v>14.880239999999999</v>
      </c>
    </row>
    <row r="161" spans="1:10" ht="26.25" customHeight="1" x14ac:dyDescent="0.25">
      <c r="A161" s="382"/>
      <c r="B161" s="387"/>
      <c r="C161" s="388"/>
      <c r="D161" s="388"/>
      <c r="E161" s="380"/>
      <c r="F161" s="379" t="s">
        <v>220</v>
      </c>
      <c r="G161" s="380"/>
      <c r="H161" s="387"/>
      <c r="I161" s="380"/>
      <c r="J161" s="398"/>
    </row>
    <row r="162" spans="1:10" ht="17.45" customHeight="1" x14ac:dyDescent="0.25">
      <c r="A162" s="382"/>
      <c r="B162" s="387"/>
      <c r="C162" s="388"/>
      <c r="D162" s="388"/>
      <c r="E162" s="380"/>
      <c r="F162" s="379" t="s">
        <v>91</v>
      </c>
      <c r="G162" s="380"/>
      <c r="H162" s="387"/>
      <c r="I162" s="380"/>
      <c r="J162" s="398"/>
    </row>
    <row r="163" spans="1:10" ht="120" customHeight="1" x14ac:dyDescent="0.25">
      <c r="A163" s="382"/>
      <c r="B163" s="387"/>
      <c r="C163" s="388"/>
      <c r="D163" s="388"/>
      <c r="E163" s="380"/>
      <c r="F163" s="379"/>
      <c r="G163" s="380"/>
      <c r="H163" s="387"/>
      <c r="I163" s="380"/>
      <c r="J163" s="398"/>
    </row>
    <row r="164" spans="1:10" ht="204" customHeight="1" x14ac:dyDescent="0.25">
      <c r="A164" s="383"/>
      <c r="B164" s="389"/>
      <c r="C164" s="390"/>
      <c r="D164" s="390"/>
      <c r="E164" s="391"/>
      <c r="F164" s="409" t="s">
        <v>215</v>
      </c>
      <c r="G164" s="410"/>
      <c r="H164" s="389"/>
      <c r="I164" s="391"/>
      <c r="J164" s="399"/>
    </row>
    <row r="165" spans="1:10" ht="24.95" customHeight="1" x14ac:dyDescent="0.25">
      <c r="A165" s="381" t="s">
        <v>93</v>
      </c>
      <c r="B165" s="384" t="s">
        <v>241</v>
      </c>
      <c r="C165" s="385"/>
      <c r="D165" s="385"/>
      <c r="E165" s="386"/>
      <c r="F165" s="392" t="s">
        <v>213</v>
      </c>
      <c r="G165" s="386"/>
      <c r="H165" s="384" t="s">
        <v>242</v>
      </c>
      <c r="I165" s="386"/>
      <c r="J165" s="397">
        <f>(30.3+0.209*501)*1.2*0.3</f>
        <v>48.603239999999992</v>
      </c>
    </row>
    <row r="166" spans="1:10" ht="26.25" customHeight="1" x14ac:dyDescent="0.25">
      <c r="A166" s="382"/>
      <c r="B166" s="387"/>
      <c r="C166" s="388"/>
      <c r="D166" s="388"/>
      <c r="E166" s="380"/>
      <c r="F166" s="379" t="s">
        <v>223</v>
      </c>
      <c r="G166" s="380"/>
      <c r="H166" s="387"/>
      <c r="I166" s="380"/>
      <c r="J166" s="398"/>
    </row>
    <row r="167" spans="1:10" ht="17.45" customHeight="1" x14ac:dyDescent="0.25">
      <c r="A167" s="382"/>
      <c r="B167" s="387"/>
      <c r="C167" s="388"/>
      <c r="D167" s="388"/>
      <c r="E167" s="380"/>
      <c r="F167" s="379" t="s">
        <v>91</v>
      </c>
      <c r="G167" s="380"/>
      <c r="H167" s="387"/>
      <c r="I167" s="380"/>
      <c r="J167" s="398"/>
    </row>
    <row r="168" spans="1:10" ht="120" customHeight="1" x14ac:dyDescent="0.25">
      <c r="A168" s="382"/>
      <c r="B168" s="387"/>
      <c r="C168" s="388"/>
      <c r="D168" s="388"/>
      <c r="E168" s="380"/>
      <c r="F168" s="379"/>
      <c r="G168" s="380"/>
      <c r="H168" s="387"/>
      <c r="I168" s="380"/>
      <c r="J168" s="398"/>
    </row>
    <row r="169" spans="1:10" ht="204" customHeight="1" x14ac:dyDescent="0.25">
      <c r="A169" s="383"/>
      <c r="B169" s="389"/>
      <c r="C169" s="390"/>
      <c r="D169" s="390"/>
      <c r="E169" s="391"/>
      <c r="F169" s="409" t="s">
        <v>215</v>
      </c>
      <c r="G169" s="410"/>
      <c r="H169" s="389"/>
      <c r="I169" s="391"/>
      <c r="J169" s="399"/>
    </row>
    <row r="170" spans="1:10" ht="24.95" customHeight="1" x14ac:dyDescent="0.25">
      <c r="A170" s="381" t="s">
        <v>93</v>
      </c>
      <c r="B170" s="384" t="s">
        <v>243</v>
      </c>
      <c r="C170" s="385"/>
      <c r="D170" s="385"/>
      <c r="E170" s="386"/>
      <c r="F170" s="392" t="s">
        <v>213</v>
      </c>
      <c r="G170" s="386"/>
      <c r="H170" s="384" t="s">
        <v>244</v>
      </c>
      <c r="I170" s="386"/>
      <c r="J170" s="397">
        <f>(53.1+0.186*1001)*1.2*0.3</f>
        <v>86.142959999999988</v>
      </c>
    </row>
    <row r="171" spans="1:10" ht="26.25" customHeight="1" x14ac:dyDescent="0.25">
      <c r="A171" s="382"/>
      <c r="B171" s="387"/>
      <c r="C171" s="388"/>
      <c r="D171" s="388"/>
      <c r="E171" s="380"/>
      <c r="F171" s="379" t="s">
        <v>226</v>
      </c>
      <c r="G171" s="380"/>
      <c r="H171" s="387"/>
      <c r="I171" s="380"/>
      <c r="J171" s="398"/>
    </row>
    <row r="172" spans="1:10" ht="17.45" customHeight="1" x14ac:dyDescent="0.25">
      <c r="A172" s="382"/>
      <c r="B172" s="387"/>
      <c r="C172" s="388"/>
      <c r="D172" s="388"/>
      <c r="E172" s="380"/>
      <c r="F172" s="379" t="s">
        <v>91</v>
      </c>
      <c r="G172" s="380"/>
      <c r="H172" s="387"/>
      <c r="I172" s="380"/>
      <c r="J172" s="398"/>
    </row>
    <row r="173" spans="1:10" ht="120" customHeight="1" x14ac:dyDescent="0.25">
      <c r="A173" s="382"/>
      <c r="B173" s="387"/>
      <c r="C173" s="388"/>
      <c r="D173" s="388"/>
      <c r="E173" s="380"/>
      <c r="F173" s="379"/>
      <c r="G173" s="380"/>
      <c r="H173" s="387"/>
      <c r="I173" s="380"/>
      <c r="J173" s="398"/>
    </row>
    <row r="174" spans="1:10" ht="204" customHeight="1" x14ac:dyDescent="0.25">
      <c r="A174" s="383"/>
      <c r="B174" s="389"/>
      <c r="C174" s="390"/>
      <c r="D174" s="390"/>
      <c r="E174" s="391"/>
      <c r="F174" s="409" t="s">
        <v>215</v>
      </c>
      <c r="G174" s="410"/>
      <c r="H174" s="389"/>
      <c r="I174" s="391"/>
      <c r="J174" s="399"/>
    </row>
    <row r="175" spans="1:10" ht="24.95" customHeight="1" x14ac:dyDescent="0.25">
      <c r="A175" s="381" t="s">
        <v>93</v>
      </c>
      <c r="B175" s="384" t="s">
        <v>245</v>
      </c>
      <c r="C175" s="385"/>
      <c r="D175" s="385"/>
      <c r="E175" s="386"/>
      <c r="F175" s="392" t="s">
        <v>213</v>
      </c>
      <c r="G175" s="386"/>
      <c r="H175" s="384" t="s">
        <v>246</v>
      </c>
      <c r="I175" s="386"/>
      <c r="J175" s="397">
        <f>(93.3+0.172*3001)*1.2*0.3</f>
        <v>219.40991999999991</v>
      </c>
    </row>
    <row r="176" spans="1:10" ht="26.25" customHeight="1" x14ac:dyDescent="0.25">
      <c r="A176" s="382"/>
      <c r="B176" s="387"/>
      <c r="C176" s="388"/>
      <c r="D176" s="388"/>
      <c r="E176" s="380"/>
      <c r="F176" s="379" t="s">
        <v>229</v>
      </c>
      <c r="G176" s="380"/>
      <c r="H176" s="387"/>
      <c r="I176" s="380"/>
      <c r="J176" s="398"/>
    </row>
    <row r="177" spans="1:10" ht="17.45" customHeight="1" x14ac:dyDescent="0.25">
      <c r="A177" s="382"/>
      <c r="B177" s="387"/>
      <c r="C177" s="388"/>
      <c r="D177" s="388"/>
      <c r="E177" s="380"/>
      <c r="F177" s="379" t="s">
        <v>91</v>
      </c>
      <c r="G177" s="380"/>
      <c r="H177" s="387"/>
      <c r="I177" s="380"/>
      <c r="J177" s="398"/>
    </row>
    <row r="178" spans="1:10" ht="120" customHeight="1" x14ac:dyDescent="0.25">
      <c r="A178" s="382"/>
      <c r="B178" s="387"/>
      <c r="C178" s="388"/>
      <c r="D178" s="388"/>
      <c r="E178" s="380"/>
      <c r="F178" s="379"/>
      <c r="G178" s="380"/>
      <c r="H178" s="387"/>
      <c r="I178" s="380"/>
      <c r="J178" s="398"/>
    </row>
    <row r="179" spans="1:10" ht="204" customHeight="1" x14ac:dyDescent="0.25">
      <c r="A179" s="383"/>
      <c r="B179" s="389"/>
      <c r="C179" s="390"/>
      <c r="D179" s="390"/>
      <c r="E179" s="391"/>
      <c r="F179" s="409" t="s">
        <v>215</v>
      </c>
      <c r="G179" s="410"/>
      <c r="H179" s="389"/>
      <c r="I179" s="391"/>
      <c r="J179" s="399"/>
    </row>
    <row r="180" spans="1:10" ht="24.95" customHeight="1" x14ac:dyDescent="0.25">
      <c r="A180" s="381" t="s">
        <v>93</v>
      </c>
      <c r="B180" s="384" t="s">
        <v>247</v>
      </c>
      <c r="C180" s="385"/>
      <c r="D180" s="385"/>
      <c r="E180" s="386"/>
      <c r="F180" s="392" t="s">
        <v>213</v>
      </c>
      <c r="G180" s="386"/>
      <c r="H180" s="384" t="s">
        <v>248</v>
      </c>
      <c r="I180" s="386"/>
      <c r="J180" s="397">
        <f>(138.7+0.165*6001)*1.2*0.3</f>
        <v>406.39139999999998</v>
      </c>
    </row>
    <row r="181" spans="1:10" ht="26.25" customHeight="1" x14ac:dyDescent="0.25">
      <c r="A181" s="382"/>
      <c r="B181" s="387"/>
      <c r="C181" s="388"/>
      <c r="D181" s="388"/>
      <c r="E181" s="380"/>
      <c r="F181" s="379" t="s">
        <v>232</v>
      </c>
      <c r="G181" s="380"/>
      <c r="H181" s="387"/>
      <c r="I181" s="380"/>
      <c r="J181" s="398"/>
    </row>
    <row r="182" spans="1:10" ht="17.45" customHeight="1" x14ac:dyDescent="0.25">
      <c r="A182" s="382"/>
      <c r="B182" s="387"/>
      <c r="C182" s="388"/>
      <c r="D182" s="388"/>
      <c r="E182" s="380"/>
      <c r="F182" s="379" t="s">
        <v>91</v>
      </c>
      <c r="G182" s="380"/>
      <c r="H182" s="387"/>
      <c r="I182" s="380"/>
      <c r="J182" s="398"/>
    </row>
    <row r="183" spans="1:10" ht="120" customHeight="1" x14ac:dyDescent="0.25">
      <c r="A183" s="382"/>
      <c r="B183" s="387"/>
      <c r="C183" s="388"/>
      <c r="D183" s="388"/>
      <c r="E183" s="380"/>
      <c r="F183" s="379"/>
      <c r="G183" s="380"/>
      <c r="H183" s="387"/>
      <c r="I183" s="380"/>
      <c r="J183" s="398"/>
    </row>
    <row r="184" spans="1:10" ht="204" customHeight="1" x14ac:dyDescent="0.25">
      <c r="A184" s="383"/>
      <c r="B184" s="389"/>
      <c r="C184" s="390"/>
      <c r="D184" s="390"/>
      <c r="E184" s="391"/>
      <c r="F184" s="409" t="s">
        <v>215</v>
      </c>
      <c r="G184" s="410"/>
      <c r="H184" s="389"/>
      <c r="I184" s="391"/>
      <c r="J184" s="399"/>
    </row>
    <row r="185" spans="1:10" ht="24.95" customHeight="1" x14ac:dyDescent="0.25">
      <c r="A185" s="381" t="s">
        <v>93</v>
      </c>
      <c r="B185" s="384" t="s">
        <v>249</v>
      </c>
      <c r="C185" s="385"/>
      <c r="D185" s="385"/>
      <c r="E185" s="386"/>
      <c r="F185" s="392" t="s">
        <v>213</v>
      </c>
      <c r="G185" s="386"/>
      <c r="H185" s="384" t="s">
        <v>250</v>
      </c>
      <c r="I185" s="386"/>
      <c r="J185" s="397">
        <f>(138.7+0.165*(0.4*10000+0.6*10001))*1.2*0.3</f>
        <v>643.96763999999996</v>
      </c>
    </row>
    <row r="186" spans="1:10" ht="26.25" customHeight="1" x14ac:dyDescent="0.25">
      <c r="A186" s="382"/>
      <c r="B186" s="387"/>
      <c r="C186" s="388"/>
      <c r="D186" s="388"/>
      <c r="E186" s="380"/>
      <c r="F186" s="379" t="s">
        <v>235</v>
      </c>
      <c r="G186" s="380"/>
      <c r="H186" s="387"/>
      <c r="I186" s="380"/>
      <c r="J186" s="398"/>
    </row>
    <row r="187" spans="1:10" ht="17.45" customHeight="1" x14ac:dyDescent="0.25">
      <c r="A187" s="382"/>
      <c r="B187" s="387"/>
      <c r="C187" s="388"/>
      <c r="D187" s="388"/>
      <c r="E187" s="380"/>
      <c r="F187" s="379" t="s">
        <v>91</v>
      </c>
      <c r="G187" s="380"/>
      <c r="H187" s="387"/>
      <c r="I187" s="380"/>
      <c r="J187" s="398"/>
    </row>
    <row r="188" spans="1:10" ht="120" customHeight="1" x14ac:dyDescent="0.25">
      <c r="A188" s="382"/>
      <c r="B188" s="387"/>
      <c r="C188" s="388"/>
      <c r="D188" s="388"/>
      <c r="E188" s="380"/>
      <c r="F188" s="379"/>
      <c r="G188" s="380"/>
      <c r="H188" s="387"/>
      <c r="I188" s="380"/>
      <c r="J188" s="398"/>
    </row>
    <row r="189" spans="1:10" ht="204" customHeight="1" x14ac:dyDescent="0.25">
      <c r="A189" s="383"/>
      <c r="B189" s="389"/>
      <c r="C189" s="390"/>
      <c r="D189" s="390"/>
      <c r="E189" s="391"/>
      <c r="F189" s="409" t="s">
        <v>215</v>
      </c>
      <c r="G189" s="410"/>
      <c r="H189" s="389"/>
      <c r="I189" s="391"/>
      <c r="J189" s="399"/>
    </row>
    <row r="190" spans="1:10" ht="24.95" customHeight="1" x14ac:dyDescent="0.25">
      <c r="A190" s="381" t="s">
        <v>93</v>
      </c>
      <c r="B190" s="384" t="s">
        <v>251</v>
      </c>
      <c r="C190" s="385"/>
      <c r="D190" s="385"/>
      <c r="E190" s="386"/>
      <c r="F190" s="392" t="s">
        <v>252</v>
      </c>
      <c r="G190" s="386"/>
      <c r="H190" s="384" t="s">
        <v>278</v>
      </c>
      <c r="I190" s="386"/>
      <c r="J190" s="397">
        <f>(297.7+2.29*(0.4*100+0.6*30))*1.2*0.7*0.3</f>
        <v>108.49103999999998</v>
      </c>
    </row>
    <row r="191" spans="1:10" ht="17.45" customHeight="1" x14ac:dyDescent="0.25">
      <c r="A191" s="382"/>
      <c r="B191" s="387"/>
      <c r="C191" s="388"/>
      <c r="D191" s="388"/>
      <c r="E191" s="380"/>
      <c r="F191" s="379" t="s">
        <v>214</v>
      </c>
      <c r="G191" s="380"/>
      <c r="H191" s="387"/>
      <c r="I191" s="380"/>
      <c r="J191" s="398"/>
    </row>
    <row r="192" spans="1:10" ht="17.45" customHeight="1" x14ac:dyDescent="0.25">
      <c r="A192" s="382"/>
      <c r="B192" s="387"/>
      <c r="C192" s="388"/>
      <c r="D192" s="388"/>
      <c r="E192" s="380"/>
      <c r="F192" s="379" t="s">
        <v>91</v>
      </c>
      <c r="G192" s="380"/>
      <c r="H192" s="387"/>
      <c r="I192" s="380"/>
      <c r="J192" s="398"/>
    </row>
    <row r="193" spans="1:10" ht="120" customHeight="1" x14ac:dyDescent="0.25">
      <c r="A193" s="382"/>
      <c r="B193" s="387"/>
      <c r="C193" s="388"/>
      <c r="D193" s="388"/>
      <c r="E193" s="380"/>
      <c r="F193" s="379" t="s">
        <v>281</v>
      </c>
      <c r="G193" s="380"/>
      <c r="H193" s="387"/>
      <c r="I193" s="380"/>
      <c r="J193" s="398"/>
    </row>
    <row r="194" spans="1:10" ht="69.75" customHeight="1" x14ac:dyDescent="0.25">
      <c r="A194" s="383"/>
      <c r="B194" s="389"/>
      <c r="C194" s="390"/>
      <c r="D194" s="390"/>
      <c r="E194" s="391"/>
      <c r="F194" s="409" t="s">
        <v>253</v>
      </c>
      <c r="G194" s="410"/>
      <c r="H194" s="389"/>
      <c r="I194" s="391"/>
      <c r="J194" s="399"/>
    </row>
    <row r="195" spans="1:10" ht="24.95" customHeight="1" x14ac:dyDescent="0.25">
      <c r="A195" s="381" t="s">
        <v>93</v>
      </c>
      <c r="B195" s="384" t="s">
        <v>254</v>
      </c>
      <c r="C195" s="385"/>
      <c r="D195" s="385"/>
      <c r="E195" s="386"/>
      <c r="F195" s="392" t="s">
        <v>252</v>
      </c>
      <c r="G195" s="386"/>
      <c r="H195" s="384" t="s">
        <v>279</v>
      </c>
      <c r="I195" s="386"/>
      <c r="J195" s="397">
        <f>(297.7+2.29*(0.4*100+0.6*51))*1.2*0.3</f>
        <v>165.37463999999997</v>
      </c>
    </row>
    <row r="196" spans="1:10" ht="17.45" customHeight="1" x14ac:dyDescent="0.25">
      <c r="A196" s="382"/>
      <c r="B196" s="387"/>
      <c r="C196" s="388"/>
      <c r="D196" s="388"/>
      <c r="E196" s="380"/>
      <c r="F196" s="379" t="s">
        <v>217</v>
      </c>
      <c r="G196" s="380"/>
      <c r="H196" s="387"/>
      <c r="I196" s="380"/>
      <c r="J196" s="398"/>
    </row>
    <row r="197" spans="1:10" ht="17.45" customHeight="1" x14ac:dyDescent="0.25">
      <c r="A197" s="382"/>
      <c r="B197" s="387"/>
      <c r="C197" s="388"/>
      <c r="D197" s="388"/>
      <c r="E197" s="380"/>
      <c r="F197" s="379" t="s">
        <v>91</v>
      </c>
      <c r="G197" s="380"/>
      <c r="H197" s="387"/>
      <c r="I197" s="380"/>
      <c r="J197" s="398"/>
    </row>
    <row r="198" spans="1:10" ht="120" customHeight="1" x14ac:dyDescent="0.25">
      <c r="A198" s="382"/>
      <c r="B198" s="387"/>
      <c r="C198" s="388"/>
      <c r="D198" s="388"/>
      <c r="E198" s="380"/>
      <c r="F198" s="379"/>
      <c r="G198" s="380"/>
      <c r="H198" s="387"/>
      <c r="I198" s="380"/>
      <c r="J198" s="398"/>
    </row>
    <row r="199" spans="1:10" ht="69.75" customHeight="1" x14ac:dyDescent="0.25">
      <c r="A199" s="383"/>
      <c r="B199" s="389"/>
      <c r="C199" s="390"/>
      <c r="D199" s="390"/>
      <c r="E199" s="391"/>
      <c r="F199" s="409" t="s">
        <v>253</v>
      </c>
      <c r="G199" s="410"/>
      <c r="H199" s="389"/>
      <c r="I199" s="391"/>
      <c r="J199" s="399"/>
    </row>
    <row r="200" spans="1:10" ht="24.95" customHeight="1" x14ac:dyDescent="0.25">
      <c r="A200" s="381" t="s">
        <v>93</v>
      </c>
      <c r="B200" s="384" t="s">
        <v>255</v>
      </c>
      <c r="C200" s="385"/>
      <c r="D200" s="385"/>
      <c r="E200" s="386"/>
      <c r="F200" s="392" t="s">
        <v>252</v>
      </c>
      <c r="G200" s="386"/>
      <c r="H200" s="384" t="s">
        <v>256</v>
      </c>
      <c r="I200" s="386"/>
      <c r="J200" s="397">
        <f>(297.7+2.29*101)*1.2*0.3</f>
        <v>190.43639999999999</v>
      </c>
    </row>
    <row r="201" spans="1:10" ht="27.75" customHeight="1" x14ac:dyDescent="0.25">
      <c r="A201" s="382"/>
      <c r="B201" s="387"/>
      <c r="C201" s="388"/>
      <c r="D201" s="388"/>
      <c r="E201" s="380"/>
      <c r="F201" s="379" t="s">
        <v>220</v>
      </c>
      <c r="G201" s="380"/>
      <c r="H201" s="387"/>
      <c r="I201" s="380"/>
      <c r="J201" s="398"/>
    </row>
    <row r="202" spans="1:10" ht="17.45" customHeight="1" x14ac:dyDescent="0.25">
      <c r="A202" s="382"/>
      <c r="B202" s="387"/>
      <c r="C202" s="388"/>
      <c r="D202" s="388"/>
      <c r="E202" s="380"/>
      <c r="F202" s="379" t="s">
        <v>91</v>
      </c>
      <c r="G202" s="380"/>
      <c r="H202" s="387"/>
      <c r="I202" s="380"/>
      <c r="J202" s="398"/>
    </row>
    <row r="203" spans="1:10" ht="120" customHeight="1" x14ac:dyDescent="0.25">
      <c r="A203" s="382"/>
      <c r="B203" s="387"/>
      <c r="C203" s="388"/>
      <c r="D203" s="388"/>
      <c r="E203" s="380"/>
      <c r="F203" s="379"/>
      <c r="G203" s="380"/>
      <c r="H203" s="387"/>
      <c r="I203" s="380"/>
      <c r="J203" s="398"/>
    </row>
    <row r="204" spans="1:10" ht="69.75" customHeight="1" x14ac:dyDescent="0.25">
      <c r="A204" s="383"/>
      <c r="B204" s="389"/>
      <c r="C204" s="390"/>
      <c r="D204" s="390"/>
      <c r="E204" s="391"/>
      <c r="F204" s="409" t="s">
        <v>253</v>
      </c>
      <c r="G204" s="410"/>
      <c r="H204" s="389"/>
      <c r="I204" s="391"/>
      <c r="J204" s="399"/>
    </row>
    <row r="205" spans="1:10" ht="24.95" customHeight="1" x14ac:dyDescent="0.25">
      <c r="A205" s="381" t="s">
        <v>93</v>
      </c>
      <c r="B205" s="384" t="s">
        <v>257</v>
      </c>
      <c r="C205" s="385"/>
      <c r="D205" s="385"/>
      <c r="E205" s="386"/>
      <c r="F205" s="392" t="s">
        <v>252</v>
      </c>
      <c r="G205" s="386"/>
      <c r="H205" s="384" t="s">
        <v>258</v>
      </c>
      <c r="I205" s="386"/>
      <c r="J205" s="397">
        <f>(329.2+2.22*501)*1.2*0.3</f>
        <v>518.91120000000001</v>
      </c>
    </row>
    <row r="206" spans="1:10" ht="27.75" customHeight="1" x14ac:dyDescent="0.25">
      <c r="A206" s="382"/>
      <c r="B206" s="387"/>
      <c r="C206" s="388"/>
      <c r="D206" s="388"/>
      <c r="E206" s="380"/>
      <c r="F206" s="379" t="s">
        <v>223</v>
      </c>
      <c r="G206" s="380"/>
      <c r="H206" s="387"/>
      <c r="I206" s="380"/>
      <c r="J206" s="398"/>
    </row>
    <row r="207" spans="1:10" ht="17.45" customHeight="1" x14ac:dyDescent="0.25">
      <c r="A207" s="382"/>
      <c r="B207" s="387"/>
      <c r="C207" s="388"/>
      <c r="D207" s="388"/>
      <c r="E207" s="380"/>
      <c r="F207" s="379" t="s">
        <v>91</v>
      </c>
      <c r="G207" s="380"/>
      <c r="H207" s="387"/>
      <c r="I207" s="380"/>
      <c r="J207" s="398"/>
    </row>
    <row r="208" spans="1:10" ht="120" customHeight="1" x14ac:dyDescent="0.25">
      <c r="A208" s="382"/>
      <c r="B208" s="387"/>
      <c r="C208" s="388"/>
      <c r="D208" s="388"/>
      <c r="E208" s="380"/>
      <c r="F208" s="379"/>
      <c r="G208" s="380"/>
      <c r="H208" s="387"/>
      <c r="I208" s="380"/>
      <c r="J208" s="398"/>
    </row>
    <row r="209" spans="1:10" ht="69.75" customHeight="1" x14ac:dyDescent="0.25">
      <c r="A209" s="383"/>
      <c r="B209" s="389"/>
      <c r="C209" s="390"/>
      <c r="D209" s="390"/>
      <c r="E209" s="391"/>
      <c r="F209" s="409" t="s">
        <v>253</v>
      </c>
      <c r="G209" s="410"/>
      <c r="H209" s="389"/>
      <c r="I209" s="391"/>
      <c r="J209" s="399"/>
    </row>
    <row r="210" spans="1:10" s="117" customFormat="1" ht="24.95" customHeight="1" x14ac:dyDescent="0.25">
      <c r="A210" s="381" t="s">
        <v>93</v>
      </c>
      <c r="B210" s="384" t="s">
        <v>262</v>
      </c>
      <c r="C210" s="385"/>
      <c r="D210" s="385"/>
      <c r="E210" s="386"/>
      <c r="F210" s="392" t="s">
        <v>252</v>
      </c>
      <c r="G210" s="386"/>
      <c r="H210" s="384" t="s">
        <v>263</v>
      </c>
      <c r="I210" s="386"/>
      <c r="J210" s="397">
        <f>(539.9+2.01*1001)*1.2*0.3</f>
        <v>918.68759999999997</v>
      </c>
    </row>
    <row r="211" spans="1:10" s="117" customFormat="1" ht="27.75" customHeight="1" x14ac:dyDescent="0.25">
      <c r="A211" s="382"/>
      <c r="B211" s="387"/>
      <c r="C211" s="388"/>
      <c r="D211" s="388"/>
      <c r="E211" s="380"/>
      <c r="F211" s="379" t="s">
        <v>226</v>
      </c>
      <c r="G211" s="380"/>
      <c r="H211" s="387"/>
      <c r="I211" s="380"/>
      <c r="J211" s="398"/>
    </row>
    <row r="212" spans="1:10" s="117" customFormat="1" ht="17.45" customHeight="1" x14ac:dyDescent="0.25">
      <c r="A212" s="382"/>
      <c r="B212" s="387"/>
      <c r="C212" s="388"/>
      <c r="D212" s="388"/>
      <c r="E212" s="380"/>
      <c r="F212" s="379" t="s">
        <v>91</v>
      </c>
      <c r="G212" s="380"/>
      <c r="H212" s="387"/>
      <c r="I212" s="380"/>
      <c r="J212" s="398"/>
    </row>
    <row r="213" spans="1:10" s="117" customFormat="1" ht="120" customHeight="1" x14ac:dyDescent="0.25">
      <c r="A213" s="382"/>
      <c r="B213" s="387"/>
      <c r="C213" s="388"/>
      <c r="D213" s="388"/>
      <c r="E213" s="380"/>
      <c r="F213" s="379"/>
      <c r="G213" s="380"/>
      <c r="H213" s="387"/>
      <c r="I213" s="380"/>
      <c r="J213" s="398"/>
    </row>
    <row r="214" spans="1:10" s="117" customFormat="1" ht="69.75" customHeight="1" x14ac:dyDescent="0.25">
      <c r="A214" s="383"/>
      <c r="B214" s="389"/>
      <c r="C214" s="390"/>
      <c r="D214" s="390"/>
      <c r="E214" s="391"/>
      <c r="F214" s="409" t="s">
        <v>253</v>
      </c>
      <c r="G214" s="410"/>
      <c r="H214" s="389"/>
      <c r="I214" s="391"/>
      <c r="J214" s="399"/>
    </row>
    <row r="215" spans="1:10" ht="17.45" customHeight="1" x14ac:dyDescent="0.25">
      <c r="A215" s="111" t="s">
        <v>86</v>
      </c>
      <c r="B215" s="417" t="s">
        <v>259</v>
      </c>
      <c r="C215" s="395"/>
      <c r="D215" s="395"/>
      <c r="E215" s="395"/>
      <c r="F215" s="395"/>
      <c r="G215" s="396"/>
      <c r="H215" s="394" t="s">
        <v>86</v>
      </c>
      <c r="I215" s="396"/>
      <c r="J215" s="114">
        <f>0</f>
        <v>0</v>
      </c>
    </row>
    <row r="216" spans="1:10" ht="40.5" customHeight="1" x14ac:dyDescent="0.25">
      <c r="A216" s="418" t="s">
        <v>95</v>
      </c>
      <c r="B216" s="418"/>
      <c r="C216" s="418"/>
      <c r="D216" s="418"/>
      <c r="E216" s="418"/>
      <c r="F216" s="419" t="s">
        <v>260</v>
      </c>
      <c r="G216" s="420"/>
      <c r="H216" s="394">
        <v>6.1</v>
      </c>
      <c r="I216" s="421"/>
      <c r="J216" s="115">
        <f>J217/H216</f>
        <v>0</v>
      </c>
    </row>
    <row r="217" spans="1:10" ht="36" customHeight="1" x14ac:dyDescent="0.25">
      <c r="A217" s="418" t="s">
        <v>261</v>
      </c>
      <c r="B217" s="418"/>
      <c r="C217" s="418"/>
      <c r="D217" s="418"/>
      <c r="E217" s="418"/>
      <c r="F217" s="419" t="s">
        <v>260</v>
      </c>
      <c r="G217" s="420"/>
      <c r="H217" s="422">
        <v>1.44</v>
      </c>
      <c r="I217" s="423"/>
      <c r="J217" s="116">
        <f>J215*H217</f>
        <v>0</v>
      </c>
    </row>
    <row r="218" spans="1:10" ht="17.45" customHeight="1" x14ac:dyDescent="0.25">
      <c r="A218" s="414"/>
      <c r="B218" s="388"/>
      <c r="C218" s="388"/>
      <c r="D218" s="388"/>
      <c r="E218" s="388"/>
      <c r="F218" s="388"/>
      <c r="G218" s="388"/>
      <c r="H218" s="388"/>
      <c r="I218" s="388"/>
      <c r="J218" s="388"/>
    </row>
    <row r="219" spans="1:10" ht="30" customHeight="1" x14ac:dyDescent="0.25">
      <c r="A219" s="112"/>
      <c r="B219" s="112"/>
      <c r="C219" s="112"/>
      <c r="D219" s="112"/>
      <c r="E219" s="112"/>
      <c r="F219" s="112"/>
      <c r="G219" s="112"/>
      <c r="H219" s="112"/>
      <c r="I219" s="112"/>
      <c r="J219" s="112"/>
    </row>
    <row r="220" spans="1:10" ht="42.6" customHeight="1" x14ac:dyDescent="0.25">
      <c r="A220" s="415" t="s">
        <v>66</v>
      </c>
      <c r="B220" s="416"/>
      <c r="C220" s="416"/>
      <c r="D220" s="416"/>
      <c r="E220" s="416"/>
      <c r="F220" s="416"/>
      <c r="G220" s="416"/>
      <c r="H220" s="416"/>
      <c r="I220" s="112"/>
      <c r="J220" s="112"/>
    </row>
    <row r="221" spans="1:10" ht="42.6" hidden="1" customHeight="1" x14ac:dyDescent="0.25">
      <c r="A221" s="393" t="s">
        <v>96</v>
      </c>
      <c r="B221" s="369"/>
      <c r="C221" s="369"/>
      <c r="D221" s="369"/>
      <c r="E221" s="369"/>
      <c r="F221" s="369"/>
      <c r="G221" s="369"/>
      <c r="H221" s="369"/>
    </row>
    <row r="222" spans="1:10" ht="42.6" hidden="1" customHeight="1" x14ac:dyDescent="0.25">
      <c r="A222" s="393" t="s">
        <v>97</v>
      </c>
      <c r="B222" s="369"/>
      <c r="C222" s="369"/>
      <c r="D222" s="369"/>
      <c r="E222" s="369"/>
      <c r="F222" s="369"/>
      <c r="G222" s="369"/>
      <c r="H222" s="369"/>
    </row>
    <row r="223" spans="1:10" ht="42.6" hidden="1" customHeight="1" x14ac:dyDescent="0.25">
      <c r="A223" s="393" t="s">
        <v>98</v>
      </c>
      <c r="B223" s="369"/>
      <c r="C223" s="369"/>
      <c r="D223" s="369"/>
      <c r="E223" s="369"/>
      <c r="F223" s="369"/>
      <c r="G223" s="369"/>
      <c r="H223" s="369"/>
    </row>
    <row r="224" spans="1:10" ht="118.7" hidden="1" customHeight="1" x14ac:dyDescent="0.25">
      <c r="A224" s="393" t="s">
        <v>99</v>
      </c>
      <c r="B224" s="369"/>
      <c r="C224" s="369"/>
      <c r="D224" s="369"/>
      <c r="E224" s="369"/>
      <c r="F224" s="369"/>
      <c r="G224" s="369"/>
      <c r="H224" s="369"/>
    </row>
    <row r="225" ht="17.45" customHeight="1" x14ac:dyDescent="0.25"/>
  </sheetData>
  <mergeCells count="397">
    <mergeCell ref="A210:A214"/>
    <mergeCell ref="B210:E214"/>
    <mergeCell ref="F210:G210"/>
    <mergeCell ref="H210:I214"/>
    <mergeCell ref="J210:J214"/>
    <mergeCell ref="F211:G211"/>
    <mergeCell ref="F212:G212"/>
    <mergeCell ref="F213:G213"/>
    <mergeCell ref="F214:G214"/>
    <mergeCell ref="A218:J218"/>
    <mergeCell ref="A220:H220"/>
    <mergeCell ref="A221:H221"/>
    <mergeCell ref="A222:H222"/>
    <mergeCell ref="A223:H223"/>
    <mergeCell ref="A224:H224"/>
    <mergeCell ref="B215:G215"/>
    <mergeCell ref="H215:I215"/>
    <mergeCell ref="A216:E216"/>
    <mergeCell ref="F216:G216"/>
    <mergeCell ref="H216:I216"/>
    <mergeCell ref="A217:E217"/>
    <mergeCell ref="F217:G217"/>
    <mergeCell ref="H217:I217"/>
    <mergeCell ref="A205:A209"/>
    <mergeCell ref="B205:E209"/>
    <mergeCell ref="F205:G205"/>
    <mergeCell ref="H205:I209"/>
    <mergeCell ref="J205:J209"/>
    <mergeCell ref="F206:G206"/>
    <mergeCell ref="F207:G207"/>
    <mergeCell ref="F208:G208"/>
    <mergeCell ref="F209:G209"/>
    <mergeCell ref="A200:A204"/>
    <mergeCell ref="B200:E204"/>
    <mergeCell ref="F200:G200"/>
    <mergeCell ref="H200:I204"/>
    <mergeCell ref="J200:J204"/>
    <mergeCell ref="F201:G201"/>
    <mergeCell ref="F202:G202"/>
    <mergeCell ref="F203:G203"/>
    <mergeCell ref="F204:G204"/>
    <mergeCell ref="A195:A199"/>
    <mergeCell ref="B195:E199"/>
    <mergeCell ref="F195:G195"/>
    <mergeCell ref="H195:I199"/>
    <mergeCell ref="J195:J199"/>
    <mergeCell ref="F196:G196"/>
    <mergeCell ref="F197:G197"/>
    <mergeCell ref="F198:G198"/>
    <mergeCell ref="F199:G199"/>
    <mergeCell ref="A190:A194"/>
    <mergeCell ref="B190:E194"/>
    <mergeCell ref="F190:G190"/>
    <mergeCell ref="H190:I194"/>
    <mergeCell ref="J190:J194"/>
    <mergeCell ref="F191:G191"/>
    <mergeCell ref="F192:G192"/>
    <mergeCell ref="F193:G193"/>
    <mergeCell ref="F194:G194"/>
    <mergeCell ref="A185:A189"/>
    <mergeCell ref="B185:E189"/>
    <mergeCell ref="F185:G185"/>
    <mergeCell ref="H185:I189"/>
    <mergeCell ref="J185:J189"/>
    <mergeCell ref="F186:G186"/>
    <mergeCell ref="F187:G187"/>
    <mergeCell ref="F188:G188"/>
    <mergeCell ref="F189:G189"/>
    <mergeCell ref="A180:A184"/>
    <mergeCell ref="B180:E184"/>
    <mergeCell ref="F180:G180"/>
    <mergeCell ref="H180:I184"/>
    <mergeCell ref="J180:J184"/>
    <mergeCell ref="F181:G181"/>
    <mergeCell ref="F182:G182"/>
    <mergeCell ref="F183:G183"/>
    <mergeCell ref="F184:G184"/>
    <mergeCell ref="A175:A179"/>
    <mergeCell ref="B175:E179"/>
    <mergeCell ref="F175:G175"/>
    <mergeCell ref="H175:I179"/>
    <mergeCell ref="J175:J179"/>
    <mergeCell ref="F176:G176"/>
    <mergeCell ref="F177:G177"/>
    <mergeCell ref="F178:G178"/>
    <mergeCell ref="F179:G179"/>
    <mergeCell ref="A170:A174"/>
    <mergeCell ref="B170:E174"/>
    <mergeCell ref="F170:G170"/>
    <mergeCell ref="H170:I174"/>
    <mergeCell ref="J170:J174"/>
    <mergeCell ref="F171:G171"/>
    <mergeCell ref="F172:G172"/>
    <mergeCell ref="F173:G173"/>
    <mergeCell ref="F174:G174"/>
    <mergeCell ref="A165:A169"/>
    <mergeCell ref="B165:E169"/>
    <mergeCell ref="F165:G165"/>
    <mergeCell ref="H165:I169"/>
    <mergeCell ref="J165:J169"/>
    <mergeCell ref="F166:G166"/>
    <mergeCell ref="F167:G167"/>
    <mergeCell ref="F168:G168"/>
    <mergeCell ref="F169:G169"/>
    <mergeCell ref="A160:A164"/>
    <mergeCell ref="B160:E164"/>
    <mergeCell ref="F160:G160"/>
    <mergeCell ref="H160:I164"/>
    <mergeCell ref="J160:J164"/>
    <mergeCell ref="F161:G161"/>
    <mergeCell ref="F162:G162"/>
    <mergeCell ref="F163:G163"/>
    <mergeCell ref="F164:G164"/>
    <mergeCell ref="A155:A159"/>
    <mergeCell ref="B155:E159"/>
    <mergeCell ref="F155:G155"/>
    <mergeCell ref="H155:I159"/>
    <mergeCell ref="J155:J159"/>
    <mergeCell ref="F156:G156"/>
    <mergeCell ref="F157:G157"/>
    <mergeCell ref="F158:G158"/>
    <mergeCell ref="F159:G159"/>
    <mergeCell ref="A150:A154"/>
    <mergeCell ref="B150:E154"/>
    <mergeCell ref="F150:G150"/>
    <mergeCell ref="H150:I154"/>
    <mergeCell ref="J150:J154"/>
    <mergeCell ref="F151:G151"/>
    <mergeCell ref="F152:G152"/>
    <mergeCell ref="F153:G153"/>
    <mergeCell ref="F154:G154"/>
    <mergeCell ref="A145:A149"/>
    <mergeCell ref="B145:E149"/>
    <mergeCell ref="F145:G145"/>
    <mergeCell ref="H145:I149"/>
    <mergeCell ref="J145:J149"/>
    <mergeCell ref="F146:G146"/>
    <mergeCell ref="F147:G147"/>
    <mergeCell ref="F148:G148"/>
    <mergeCell ref="F149:G149"/>
    <mergeCell ref="A140:A144"/>
    <mergeCell ref="B140:E144"/>
    <mergeCell ref="F140:G140"/>
    <mergeCell ref="H140:I144"/>
    <mergeCell ref="J140:J144"/>
    <mergeCell ref="F141:G141"/>
    <mergeCell ref="F142:G142"/>
    <mergeCell ref="F143:G143"/>
    <mergeCell ref="F144:G144"/>
    <mergeCell ref="A135:A139"/>
    <mergeCell ref="B135:E139"/>
    <mergeCell ref="F135:G135"/>
    <mergeCell ref="H135:I139"/>
    <mergeCell ref="J135:J139"/>
    <mergeCell ref="F136:G136"/>
    <mergeCell ref="F137:G137"/>
    <mergeCell ref="F138:G138"/>
    <mergeCell ref="F139:G139"/>
    <mergeCell ref="A130:A134"/>
    <mergeCell ref="B130:E134"/>
    <mergeCell ref="F130:G130"/>
    <mergeCell ref="H130:I134"/>
    <mergeCell ref="J130:J134"/>
    <mergeCell ref="F131:G131"/>
    <mergeCell ref="F132:G132"/>
    <mergeCell ref="F133:G133"/>
    <mergeCell ref="F134:G134"/>
    <mergeCell ref="A125:A129"/>
    <mergeCell ref="B125:E129"/>
    <mergeCell ref="F125:G125"/>
    <mergeCell ref="H125:I129"/>
    <mergeCell ref="J125:J129"/>
    <mergeCell ref="F126:G126"/>
    <mergeCell ref="F127:G127"/>
    <mergeCell ref="F128:G128"/>
    <mergeCell ref="F129:G129"/>
    <mergeCell ref="A120:A124"/>
    <mergeCell ref="B120:E124"/>
    <mergeCell ref="F120:G120"/>
    <mergeCell ref="H120:I124"/>
    <mergeCell ref="J120:J124"/>
    <mergeCell ref="F121:G121"/>
    <mergeCell ref="F122:G122"/>
    <mergeCell ref="F123:G123"/>
    <mergeCell ref="F124:G124"/>
    <mergeCell ref="A115:A119"/>
    <mergeCell ref="B115:E119"/>
    <mergeCell ref="F115:G115"/>
    <mergeCell ref="H115:I119"/>
    <mergeCell ref="J115:J119"/>
    <mergeCell ref="F116:G116"/>
    <mergeCell ref="F117:G117"/>
    <mergeCell ref="F118:G118"/>
    <mergeCell ref="F119:G119"/>
    <mergeCell ref="A110:A114"/>
    <mergeCell ref="B110:E114"/>
    <mergeCell ref="F110:G110"/>
    <mergeCell ref="H110:I114"/>
    <mergeCell ref="J110:J114"/>
    <mergeCell ref="F111:G111"/>
    <mergeCell ref="F112:G112"/>
    <mergeCell ref="F113:G113"/>
    <mergeCell ref="F114:G114"/>
    <mergeCell ref="A106:A109"/>
    <mergeCell ref="B106:E109"/>
    <mergeCell ref="F106:G106"/>
    <mergeCell ref="H106:I109"/>
    <mergeCell ref="J106:J109"/>
    <mergeCell ref="F107:G107"/>
    <mergeCell ref="F108:G108"/>
    <mergeCell ref="F109:G109"/>
    <mergeCell ref="A102:A105"/>
    <mergeCell ref="B102:E105"/>
    <mergeCell ref="F102:G102"/>
    <mergeCell ref="H102:I105"/>
    <mergeCell ref="J102:J105"/>
    <mergeCell ref="F103:G103"/>
    <mergeCell ref="F104:G104"/>
    <mergeCell ref="F105:G105"/>
    <mergeCell ref="A99:A101"/>
    <mergeCell ref="B99:E101"/>
    <mergeCell ref="F99:G99"/>
    <mergeCell ref="H99:I101"/>
    <mergeCell ref="J99:J101"/>
    <mergeCell ref="F100:G100"/>
    <mergeCell ref="F101:G101"/>
    <mergeCell ref="A96:A98"/>
    <mergeCell ref="B96:E98"/>
    <mergeCell ref="F96:G96"/>
    <mergeCell ref="H96:I98"/>
    <mergeCell ref="J96:J98"/>
    <mergeCell ref="F97:G97"/>
    <mergeCell ref="F98:G98"/>
    <mergeCell ref="A91:A95"/>
    <mergeCell ref="B91:E95"/>
    <mergeCell ref="F91:G91"/>
    <mergeCell ref="H91:I95"/>
    <mergeCell ref="J91:J95"/>
    <mergeCell ref="F92:G92"/>
    <mergeCell ref="F93:G93"/>
    <mergeCell ref="F94:G94"/>
    <mergeCell ref="F95:G95"/>
    <mergeCell ref="A86:A90"/>
    <mergeCell ref="B86:E90"/>
    <mergeCell ref="F86:G86"/>
    <mergeCell ref="H86:I90"/>
    <mergeCell ref="J86:J90"/>
    <mergeCell ref="F87:G87"/>
    <mergeCell ref="F88:G88"/>
    <mergeCell ref="F89:G89"/>
    <mergeCell ref="F90:G90"/>
    <mergeCell ref="A81:A85"/>
    <mergeCell ref="B81:E85"/>
    <mergeCell ref="F81:G81"/>
    <mergeCell ref="H81:I85"/>
    <mergeCell ref="J81:J85"/>
    <mergeCell ref="F82:G82"/>
    <mergeCell ref="F83:G83"/>
    <mergeCell ref="F84:G84"/>
    <mergeCell ref="F85:G85"/>
    <mergeCell ref="A76:A80"/>
    <mergeCell ref="B76:E80"/>
    <mergeCell ref="F76:G76"/>
    <mergeCell ref="H76:I80"/>
    <mergeCell ref="J76:J80"/>
    <mergeCell ref="F77:G77"/>
    <mergeCell ref="F78:G78"/>
    <mergeCell ref="F79:G79"/>
    <mergeCell ref="F80:G80"/>
    <mergeCell ref="A71:A75"/>
    <mergeCell ref="B71:E75"/>
    <mergeCell ref="F71:G71"/>
    <mergeCell ref="H71:I75"/>
    <mergeCell ref="J71:J75"/>
    <mergeCell ref="F72:G72"/>
    <mergeCell ref="F73:G73"/>
    <mergeCell ref="F74:G74"/>
    <mergeCell ref="F75:G75"/>
    <mergeCell ref="A66:A70"/>
    <mergeCell ref="B66:E70"/>
    <mergeCell ref="F66:G66"/>
    <mergeCell ref="H66:I70"/>
    <mergeCell ref="J66:J70"/>
    <mergeCell ref="F67:G67"/>
    <mergeCell ref="F68:G68"/>
    <mergeCell ref="F69:G69"/>
    <mergeCell ref="F70:G70"/>
    <mergeCell ref="A61:A65"/>
    <mergeCell ref="B61:E65"/>
    <mergeCell ref="F61:G61"/>
    <mergeCell ref="H61:I65"/>
    <mergeCell ref="J61:J65"/>
    <mergeCell ref="F62:G62"/>
    <mergeCell ref="F63:G63"/>
    <mergeCell ref="F64:G64"/>
    <mergeCell ref="F65:G65"/>
    <mergeCell ref="A56:A60"/>
    <mergeCell ref="B56:E60"/>
    <mergeCell ref="F56:G56"/>
    <mergeCell ref="H56:I60"/>
    <mergeCell ref="J56:J60"/>
    <mergeCell ref="F57:G57"/>
    <mergeCell ref="F58:G58"/>
    <mergeCell ref="F59:G59"/>
    <mergeCell ref="F60:G60"/>
    <mergeCell ref="A51:A55"/>
    <mergeCell ref="B51:E55"/>
    <mergeCell ref="F51:G51"/>
    <mergeCell ref="H51:I55"/>
    <mergeCell ref="J51:J55"/>
    <mergeCell ref="F52:G52"/>
    <mergeCell ref="F53:G53"/>
    <mergeCell ref="F54:G54"/>
    <mergeCell ref="F55:G55"/>
    <mergeCell ref="A46:A50"/>
    <mergeCell ref="B46:E50"/>
    <mergeCell ref="F46:G46"/>
    <mergeCell ref="H46:I50"/>
    <mergeCell ref="J46:J50"/>
    <mergeCell ref="F47:G47"/>
    <mergeCell ref="F48:G48"/>
    <mergeCell ref="F49:G49"/>
    <mergeCell ref="F50:G50"/>
    <mergeCell ref="A42:A45"/>
    <mergeCell ref="B42:E45"/>
    <mergeCell ref="F42:G42"/>
    <mergeCell ref="H42:I45"/>
    <mergeCell ref="J42:J45"/>
    <mergeCell ref="F43:G43"/>
    <mergeCell ref="F44:G44"/>
    <mergeCell ref="A38:A41"/>
    <mergeCell ref="B38:E41"/>
    <mergeCell ref="F38:G38"/>
    <mergeCell ref="H38:I41"/>
    <mergeCell ref="J38:J41"/>
    <mergeCell ref="F39:G39"/>
    <mergeCell ref="F40:G40"/>
    <mergeCell ref="A26:A29"/>
    <mergeCell ref="B26:E29"/>
    <mergeCell ref="F26:G26"/>
    <mergeCell ref="H26:I29"/>
    <mergeCell ref="J26:J29"/>
    <mergeCell ref="F27:G27"/>
    <mergeCell ref="F28:G28"/>
    <mergeCell ref="J18:J21"/>
    <mergeCell ref="A34:A37"/>
    <mergeCell ref="B34:E37"/>
    <mergeCell ref="F34:G34"/>
    <mergeCell ref="H34:I37"/>
    <mergeCell ref="J34:J37"/>
    <mergeCell ref="F35:G35"/>
    <mergeCell ref="F36:G36"/>
    <mergeCell ref="A30:A33"/>
    <mergeCell ref="B30:E33"/>
    <mergeCell ref="F30:G30"/>
    <mergeCell ref="H30:I33"/>
    <mergeCell ref="J30:J33"/>
    <mergeCell ref="F31:G31"/>
    <mergeCell ref="F32:G32"/>
    <mergeCell ref="O18:T21"/>
    <mergeCell ref="F19:G19"/>
    <mergeCell ref="F20:G20"/>
    <mergeCell ref="A22:A25"/>
    <mergeCell ref="B22:E25"/>
    <mergeCell ref="F22:G22"/>
    <mergeCell ref="H22:I25"/>
    <mergeCell ref="J22:J25"/>
    <mergeCell ref="F23:G23"/>
    <mergeCell ref="F24:G24"/>
    <mergeCell ref="F15:G15"/>
    <mergeCell ref="F16:G16"/>
    <mergeCell ref="A18:A21"/>
    <mergeCell ref="B18:E21"/>
    <mergeCell ref="F18:G18"/>
    <mergeCell ref="H18:I21"/>
    <mergeCell ref="A11:D11"/>
    <mergeCell ref="E11:J11"/>
    <mergeCell ref="B13:E13"/>
    <mergeCell ref="F13:G13"/>
    <mergeCell ref="H13:I13"/>
    <mergeCell ref="A14:A17"/>
    <mergeCell ref="B14:E17"/>
    <mergeCell ref="F14:G14"/>
    <mergeCell ref="H14:I17"/>
    <mergeCell ref="J14:J17"/>
    <mergeCell ref="A7:B8"/>
    <mergeCell ref="C7:J7"/>
    <mergeCell ref="C8:J8"/>
    <mergeCell ref="A9:C10"/>
    <mergeCell ref="D9:J9"/>
    <mergeCell ref="D10:J10"/>
    <mergeCell ref="A1:F1"/>
    <mergeCell ref="G1:J1"/>
    <mergeCell ref="A3:J3"/>
    <mergeCell ref="A4:J4"/>
    <mergeCell ref="A5:J5"/>
    <mergeCell ref="A6:J6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view="pageBreakPreview" topLeftCell="A16" zoomScale="70" zoomScaleNormal="100" zoomScaleSheetLayoutView="70" workbookViewId="0">
      <selection activeCell="B11" sqref="B11:H11"/>
    </sheetView>
  </sheetViews>
  <sheetFormatPr defaultRowHeight="15" x14ac:dyDescent="0.25"/>
  <cols>
    <col min="1" max="3" width="10.28515625" style="127" customWidth="1"/>
    <col min="4" max="6" width="30" style="127" customWidth="1"/>
    <col min="7" max="8" width="23" style="127" customWidth="1"/>
    <col min="9" max="9" width="10.7109375" style="127" customWidth="1"/>
    <col min="10" max="10" width="15.7109375" style="127" customWidth="1"/>
    <col min="11" max="11" width="9.140625" style="127" customWidth="1"/>
    <col min="12" max="256" width="9.140625" style="127"/>
    <col min="257" max="259" width="10.28515625" style="127" customWidth="1"/>
    <col min="260" max="262" width="30" style="127" customWidth="1"/>
    <col min="263" max="264" width="23" style="127" customWidth="1"/>
    <col min="265" max="265" width="10.7109375" style="127" customWidth="1"/>
    <col min="266" max="266" width="15.7109375" style="127" customWidth="1"/>
    <col min="267" max="267" width="9.140625" style="127" customWidth="1"/>
    <col min="268" max="512" width="9.140625" style="127"/>
    <col min="513" max="515" width="10.28515625" style="127" customWidth="1"/>
    <col min="516" max="518" width="30" style="127" customWidth="1"/>
    <col min="519" max="520" width="23" style="127" customWidth="1"/>
    <col min="521" max="521" width="10.7109375" style="127" customWidth="1"/>
    <col min="522" max="522" width="15.7109375" style="127" customWidth="1"/>
    <col min="523" max="523" width="9.140625" style="127" customWidth="1"/>
    <col min="524" max="768" width="9.140625" style="127"/>
    <col min="769" max="771" width="10.28515625" style="127" customWidth="1"/>
    <col min="772" max="774" width="30" style="127" customWidth="1"/>
    <col min="775" max="776" width="23" style="127" customWidth="1"/>
    <col min="777" max="777" width="10.7109375" style="127" customWidth="1"/>
    <col min="778" max="778" width="15.7109375" style="127" customWidth="1"/>
    <col min="779" max="779" width="9.140625" style="127" customWidth="1"/>
    <col min="780" max="1024" width="9.140625" style="127"/>
    <col min="1025" max="1027" width="10.28515625" style="127" customWidth="1"/>
    <col min="1028" max="1030" width="30" style="127" customWidth="1"/>
    <col min="1031" max="1032" width="23" style="127" customWidth="1"/>
    <col min="1033" max="1033" width="10.7109375" style="127" customWidth="1"/>
    <col min="1034" max="1034" width="15.7109375" style="127" customWidth="1"/>
    <col min="1035" max="1035" width="9.140625" style="127" customWidth="1"/>
    <col min="1036" max="1280" width="9.140625" style="127"/>
    <col min="1281" max="1283" width="10.28515625" style="127" customWidth="1"/>
    <col min="1284" max="1286" width="30" style="127" customWidth="1"/>
    <col min="1287" max="1288" width="23" style="127" customWidth="1"/>
    <col min="1289" max="1289" width="10.7109375" style="127" customWidth="1"/>
    <col min="1290" max="1290" width="15.7109375" style="127" customWidth="1"/>
    <col min="1291" max="1291" width="9.140625" style="127" customWidth="1"/>
    <col min="1292" max="1536" width="9.140625" style="127"/>
    <col min="1537" max="1539" width="10.28515625" style="127" customWidth="1"/>
    <col min="1540" max="1542" width="30" style="127" customWidth="1"/>
    <col min="1543" max="1544" width="23" style="127" customWidth="1"/>
    <col min="1545" max="1545" width="10.7109375" style="127" customWidth="1"/>
    <col min="1546" max="1546" width="15.7109375" style="127" customWidth="1"/>
    <col min="1547" max="1547" width="9.140625" style="127" customWidth="1"/>
    <col min="1548" max="1792" width="9.140625" style="127"/>
    <col min="1793" max="1795" width="10.28515625" style="127" customWidth="1"/>
    <col min="1796" max="1798" width="30" style="127" customWidth="1"/>
    <col min="1799" max="1800" width="23" style="127" customWidth="1"/>
    <col min="1801" max="1801" width="10.7109375" style="127" customWidth="1"/>
    <col min="1802" max="1802" width="15.7109375" style="127" customWidth="1"/>
    <col min="1803" max="1803" width="9.140625" style="127" customWidth="1"/>
    <col min="1804" max="2048" width="9.140625" style="127"/>
    <col min="2049" max="2051" width="10.28515625" style="127" customWidth="1"/>
    <col min="2052" max="2054" width="30" style="127" customWidth="1"/>
    <col min="2055" max="2056" width="23" style="127" customWidth="1"/>
    <col min="2057" max="2057" width="10.7109375" style="127" customWidth="1"/>
    <col min="2058" max="2058" width="15.7109375" style="127" customWidth="1"/>
    <col min="2059" max="2059" width="9.140625" style="127" customWidth="1"/>
    <col min="2060" max="2304" width="9.140625" style="127"/>
    <col min="2305" max="2307" width="10.28515625" style="127" customWidth="1"/>
    <col min="2308" max="2310" width="30" style="127" customWidth="1"/>
    <col min="2311" max="2312" width="23" style="127" customWidth="1"/>
    <col min="2313" max="2313" width="10.7109375" style="127" customWidth="1"/>
    <col min="2314" max="2314" width="15.7109375" style="127" customWidth="1"/>
    <col min="2315" max="2315" width="9.140625" style="127" customWidth="1"/>
    <col min="2316" max="2560" width="9.140625" style="127"/>
    <col min="2561" max="2563" width="10.28515625" style="127" customWidth="1"/>
    <col min="2564" max="2566" width="30" style="127" customWidth="1"/>
    <col min="2567" max="2568" width="23" style="127" customWidth="1"/>
    <col min="2569" max="2569" width="10.7109375" style="127" customWidth="1"/>
    <col min="2570" max="2570" width="15.7109375" style="127" customWidth="1"/>
    <col min="2571" max="2571" width="9.140625" style="127" customWidth="1"/>
    <col min="2572" max="2816" width="9.140625" style="127"/>
    <col min="2817" max="2819" width="10.28515625" style="127" customWidth="1"/>
    <col min="2820" max="2822" width="30" style="127" customWidth="1"/>
    <col min="2823" max="2824" width="23" style="127" customWidth="1"/>
    <col min="2825" max="2825" width="10.7109375" style="127" customWidth="1"/>
    <col min="2826" max="2826" width="15.7109375" style="127" customWidth="1"/>
    <col min="2827" max="2827" width="9.140625" style="127" customWidth="1"/>
    <col min="2828" max="3072" width="9.140625" style="127"/>
    <col min="3073" max="3075" width="10.28515625" style="127" customWidth="1"/>
    <col min="3076" max="3078" width="30" style="127" customWidth="1"/>
    <col min="3079" max="3080" width="23" style="127" customWidth="1"/>
    <col min="3081" max="3081" width="10.7109375" style="127" customWidth="1"/>
    <col min="3082" max="3082" width="15.7109375" style="127" customWidth="1"/>
    <col min="3083" max="3083" width="9.140625" style="127" customWidth="1"/>
    <col min="3084" max="3328" width="9.140625" style="127"/>
    <col min="3329" max="3331" width="10.28515625" style="127" customWidth="1"/>
    <col min="3332" max="3334" width="30" style="127" customWidth="1"/>
    <col min="3335" max="3336" width="23" style="127" customWidth="1"/>
    <col min="3337" max="3337" width="10.7109375" style="127" customWidth="1"/>
    <col min="3338" max="3338" width="15.7109375" style="127" customWidth="1"/>
    <col min="3339" max="3339" width="9.140625" style="127" customWidth="1"/>
    <col min="3340" max="3584" width="9.140625" style="127"/>
    <col min="3585" max="3587" width="10.28515625" style="127" customWidth="1"/>
    <col min="3588" max="3590" width="30" style="127" customWidth="1"/>
    <col min="3591" max="3592" width="23" style="127" customWidth="1"/>
    <col min="3593" max="3593" width="10.7109375" style="127" customWidth="1"/>
    <col min="3594" max="3594" width="15.7109375" style="127" customWidth="1"/>
    <col min="3595" max="3595" width="9.140625" style="127" customWidth="1"/>
    <col min="3596" max="3840" width="9.140625" style="127"/>
    <col min="3841" max="3843" width="10.28515625" style="127" customWidth="1"/>
    <col min="3844" max="3846" width="30" style="127" customWidth="1"/>
    <col min="3847" max="3848" width="23" style="127" customWidth="1"/>
    <col min="3849" max="3849" width="10.7109375" style="127" customWidth="1"/>
    <col min="3850" max="3850" width="15.7109375" style="127" customWidth="1"/>
    <col min="3851" max="3851" width="9.140625" style="127" customWidth="1"/>
    <col min="3852" max="4096" width="9.140625" style="127"/>
    <col min="4097" max="4099" width="10.28515625" style="127" customWidth="1"/>
    <col min="4100" max="4102" width="30" style="127" customWidth="1"/>
    <col min="4103" max="4104" width="23" style="127" customWidth="1"/>
    <col min="4105" max="4105" width="10.7109375" style="127" customWidth="1"/>
    <col min="4106" max="4106" width="15.7109375" style="127" customWidth="1"/>
    <col min="4107" max="4107" width="9.140625" style="127" customWidth="1"/>
    <col min="4108" max="4352" width="9.140625" style="127"/>
    <col min="4353" max="4355" width="10.28515625" style="127" customWidth="1"/>
    <col min="4356" max="4358" width="30" style="127" customWidth="1"/>
    <col min="4359" max="4360" width="23" style="127" customWidth="1"/>
    <col min="4361" max="4361" width="10.7109375" style="127" customWidth="1"/>
    <col min="4362" max="4362" width="15.7109375" style="127" customWidth="1"/>
    <col min="4363" max="4363" width="9.140625" style="127" customWidth="1"/>
    <col min="4364" max="4608" width="9.140625" style="127"/>
    <col min="4609" max="4611" width="10.28515625" style="127" customWidth="1"/>
    <col min="4612" max="4614" width="30" style="127" customWidth="1"/>
    <col min="4615" max="4616" width="23" style="127" customWidth="1"/>
    <col min="4617" max="4617" width="10.7109375" style="127" customWidth="1"/>
    <col min="4618" max="4618" width="15.7109375" style="127" customWidth="1"/>
    <col min="4619" max="4619" width="9.140625" style="127" customWidth="1"/>
    <col min="4620" max="4864" width="9.140625" style="127"/>
    <col min="4865" max="4867" width="10.28515625" style="127" customWidth="1"/>
    <col min="4868" max="4870" width="30" style="127" customWidth="1"/>
    <col min="4871" max="4872" width="23" style="127" customWidth="1"/>
    <col min="4873" max="4873" width="10.7109375" style="127" customWidth="1"/>
    <col min="4874" max="4874" width="15.7109375" style="127" customWidth="1"/>
    <col min="4875" max="4875" width="9.140625" style="127" customWidth="1"/>
    <col min="4876" max="5120" width="9.140625" style="127"/>
    <col min="5121" max="5123" width="10.28515625" style="127" customWidth="1"/>
    <col min="5124" max="5126" width="30" style="127" customWidth="1"/>
    <col min="5127" max="5128" width="23" style="127" customWidth="1"/>
    <col min="5129" max="5129" width="10.7109375" style="127" customWidth="1"/>
    <col min="5130" max="5130" width="15.7109375" style="127" customWidth="1"/>
    <col min="5131" max="5131" width="9.140625" style="127" customWidth="1"/>
    <col min="5132" max="5376" width="9.140625" style="127"/>
    <col min="5377" max="5379" width="10.28515625" style="127" customWidth="1"/>
    <col min="5380" max="5382" width="30" style="127" customWidth="1"/>
    <col min="5383" max="5384" width="23" style="127" customWidth="1"/>
    <col min="5385" max="5385" width="10.7109375" style="127" customWidth="1"/>
    <col min="5386" max="5386" width="15.7109375" style="127" customWidth="1"/>
    <col min="5387" max="5387" width="9.140625" style="127" customWidth="1"/>
    <col min="5388" max="5632" width="9.140625" style="127"/>
    <col min="5633" max="5635" width="10.28515625" style="127" customWidth="1"/>
    <col min="5636" max="5638" width="30" style="127" customWidth="1"/>
    <col min="5639" max="5640" width="23" style="127" customWidth="1"/>
    <col min="5641" max="5641" width="10.7109375" style="127" customWidth="1"/>
    <col min="5642" max="5642" width="15.7109375" style="127" customWidth="1"/>
    <col min="5643" max="5643" width="9.140625" style="127" customWidth="1"/>
    <col min="5644" max="5888" width="9.140625" style="127"/>
    <col min="5889" max="5891" width="10.28515625" style="127" customWidth="1"/>
    <col min="5892" max="5894" width="30" style="127" customWidth="1"/>
    <col min="5895" max="5896" width="23" style="127" customWidth="1"/>
    <col min="5897" max="5897" width="10.7109375" style="127" customWidth="1"/>
    <col min="5898" max="5898" width="15.7109375" style="127" customWidth="1"/>
    <col min="5899" max="5899" width="9.140625" style="127" customWidth="1"/>
    <col min="5900" max="6144" width="9.140625" style="127"/>
    <col min="6145" max="6147" width="10.28515625" style="127" customWidth="1"/>
    <col min="6148" max="6150" width="30" style="127" customWidth="1"/>
    <col min="6151" max="6152" width="23" style="127" customWidth="1"/>
    <col min="6153" max="6153" width="10.7109375" style="127" customWidth="1"/>
    <col min="6154" max="6154" width="15.7109375" style="127" customWidth="1"/>
    <col min="6155" max="6155" width="9.140625" style="127" customWidth="1"/>
    <col min="6156" max="6400" width="9.140625" style="127"/>
    <col min="6401" max="6403" width="10.28515625" style="127" customWidth="1"/>
    <col min="6404" max="6406" width="30" style="127" customWidth="1"/>
    <col min="6407" max="6408" width="23" style="127" customWidth="1"/>
    <col min="6409" max="6409" width="10.7109375" style="127" customWidth="1"/>
    <col min="6410" max="6410" width="15.7109375" style="127" customWidth="1"/>
    <col min="6411" max="6411" width="9.140625" style="127" customWidth="1"/>
    <col min="6412" max="6656" width="9.140625" style="127"/>
    <col min="6657" max="6659" width="10.28515625" style="127" customWidth="1"/>
    <col min="6660" max="6662" width="30" style="127" customWidth="1"/>
    <col min="6663" max="6664" width="23" style="127" customWidth="1"/>
    <col min="6665" max="6665" width="10.7109375" style="127" customWidth="1"/>
    <col min="6666" max="6666" width="15.7109375" style="127" customWidth="1"/>
    <col min="6667" max="6667" width="9.140625" style="127" customWidth="1"/>
    <col min="6668" max="6912" width="9.140625" style="127"/>
    <col min="6913" max="6915" width="10.28515625" style="127" customWidth="1"/>
    <col min="6916" max="6918" width="30" style="127" customWidth="1"/>
    <col min="6919" max="6920" width="23" style="127" customWidth="1"/>
    <col min="6921" max="6921" width="10.7109375" style="127" customWidth="1"/>
    <col min="6922" max="6922" width="15.7109375" style="127" customWidth="1"/>
    <col min="6923" max="6923" width="9.140625" style="127" customWidth="1"/>
    <col min="6924" max="7168" width="9.140625" style="127"/>
    <col min="7169" max="7171" width="10.28515625" style="127" customWidth="1"/>
    <col min="7172" max="7174" width="30" style="127" customWidth="1"/>
    <col min="7175" max="7176" width="23" style="127" customWidth="1"/>
    <col min="7177" max="7177" width="10.7109375" style="127" customWidth="1"/>
    <col min="7178" max="7178" width="15.7109375" style="127" customWidth="1"/>
    <col min="7179" max="7179" width="9.140625" style="127" customWidth="1"/>
    <col min="7180" max="7424" width="9.140625" style="127"/>
    <col min="7425" max="7427" width="10.28515625" style="127" customWidth="1"/>
    <col min="7428" max="7430" width="30" style="127" customWidth="1"/>
    <col min="7431" max="7432" width="23" style="127" customWidth="1"/>
    <col min="7433" max="7433" width="10.7109375" style="127" customWidth="1"/>
    <col min="7434" max="7434" width="15.7109375" style="127" customWidth="1"/>
    <col min="7435" max="7435" width="9.140625" style="127" customWidth="1"/>
    <col min="7436" max="7680" width="9.140625" style="127"/>
    <col min="7681" max="7683" width="10.28515625" style="127" customWidth="1"/>
    <col min="7684" max="7686" width="30" style="127" customWidth="1"/>
    <col min="7687" max="7688" width="23" style="127" customWidth="1"/>
    <col min="7689" max="7689" width="10.7109375" style="127" customWidth="1"/>
    <col min="7690" max="7690" width="15.7109375" style="127" customWidth="1"/>
    <col min="7691" max="7691" width="9.140625" style="127" customWidth="1"/>
    <col min="7692" max="7936" width="9.140625" style="127"/>
    <col min="7937" max="7939" width="10.28515625" style="127" customWidth="1"/>
    <col min="7940" max="7942" width="30" style="127" customWidth="1"/>
    <col min="7943" max="7944" width="23" style="127" customWidth="1"/>
    <col min="7945" max="7945" width="10.7109375" style="127" customWidth="1"/>
    <col min="7946" max="7946" width="15.7109375" style="127" customWidth="1"/>
    <col min="7947" max="7947" width="9.140625" style="127" customWidth="1"/>
    <col min="7948" max="8192" width="9.140625" style="127"/>
    <col min="8193" max="8195" width="10.28515625" style="127" customWidth="1"/>
    <col min="8196" max="8198" width="30" style="127" customWidth="1"/>
    <col min="8199" max="8200" width="23" style="127" customWidth="1"/>
    <col min="8201" max="8201" width="10.7109375" style="127" customWidth="1"/>
    <col min="8202" max="8202" width="15.7109375" style="127" customWidth="1"/>
    <col min="8203" max="8203" width="9.140625" style="127" customWidth="1"/>
    <col min="8204" max="8448" width="9.140625" style="127"/>
    <col min="8449" max="8451" width="10.28515625" style="127" customWidth="1"/>
    <col min="8452" max="8454" width="30" style="127" customWidth="1"/>
    <col min="8455" max="8456" width="23" style="127" customWidth="1"/>
    <col min="8457" max="8457" width="10.7109375" style="127" customWidth="1"/>
    <col min="8458" max="8458" width="15.7109375" style="127" customWidth="1"/>
    <col min="8459" max="8459" width="9.140625" style="127" customWidth="1"/>
    <col min="8460" max="8704" width="9.140625" style="127"/>
    <col min="8705" max="8707" width="10.28515625" style="127" customWidth="1"/>
    <col min="8708" max="8710" width="30" style="127" customWidth="1"/>
    <col min="8711" max="8712" width="23" style="127" customWidth="1"/>
    <col min="8713" max="8713" width="10.7109375" style="127" customWidth="1"/>
    <col min="8714" max="8714" width="15.7109375" style="127" customWidth="1"/>
    <col min="8715" max="8715" width="9.140625" style="127" customWidth="1"/>
    <col min="8716" max="8960" width="9.140625" style="127"/>
    <col min="8961" max="8963" width="10.28515625" style="127" customWidth="1"/>
    <col min="8964" max="8966" width="30" style="127" customWidth="1"/>
    <col min="8967" max="8968" width="23" style="127" customWidth="1"/>
    <col min="8969" max="8969" width="10.7109375" style="127" customWidth="1"/>
    <col min="8970" max="8970" width="15.7109375" style="127" customWidth="1"/>
    <col min="8971" max="8971" width="9.140625" style="127" customWidth="1"/>
    <col min="8972" max="9216" width="9.140625" style="127"/>
    <col min="9217" max="9219" width="10.28515625" style="127" customWidth="1"/>
    <col min="9220" max="9222" width="30" style="127" customWidth="1"/>
    <col min="9223" max="9224" width="23" style="127" customWidth="1"/>
    <col min="9225" max="9225" width="10.7109375" style="127" customWidth="1"/>
    <col min="9226" max="9226" width="15.7109375" style="127" customWidth="1"/>
    <col min="9227" max="9227" width="9.140625" style="127" customWidth="1"/>
    <col min="9228" max="9472" width="9.140625" style="127"/>
    <col min="9473" max="9475" width="10.28515625" style="127" customWidth="1"/>
    <col min="9476" max="9478" width="30" style="127" customWidth="1"/>
    <col min="9479" max="9480" width="23" style="127" customWidth="1"/>
    <col min="9481" max="9481" width="10.7109375" style="127" customWidth="1"/>
    <col min="9482" max="9482" width="15.7109375" style="127" customWidth="1"/>
    <col min="9483" max="9483" width="9.140625" style="127" customWidth="1"/>
    <col min="9484" max="9728" width="9.140625" style="127"/>
    <col min="9729" max="9731" width="10.28515625" style="127" customWidth="1"/>
    <col min="9732" max="9734" width="30" style="127" customWidth="1"/>
    <col min="9735" max="9736" width="23" style="127" customWidth="1"/>
    <col min="9737" max="9737" width="10.7109375" style="127" customWidth="1"/>
    <col min="9738" max="9738" width="15.7109375" style="127" customWidth="1"/>
    <col min="9739" max="9739" width="9.140625" style="127" customWidth="1"/>
    <col min="9740" max="9984" width="9.140625" style="127"/>
    <col min="9985" max="9987" width="10.28515625" style="127" customWidth="1"/>
    <col min="9988" max="9990" width="30" style="127" customWidth="1"/>
    <col min="9991" max="9992" width="23" style="127" customWidth="1"/>
    <col min="9993" max="9993" width="10.7109375" style="127" customWidth="1"/>
    <col min="9994" max="9994" width="15.7109375" style="127" customWidth="1"/>
    <col min="9995" max="9995" width="9.140625" style="127" customWidth="1"/>
    <col min="9996" max="10240" width="9.140625" style="127"/>
    <col min="10241" max="10243" width="10.28515625" style="127" customWidth="1"/>
    <col min="10244" max="10246" width="30" style="127" customWidth="1"/>
    <col min="10247" max="10248" width="23" style="127" customWidth="1"/>
    <col min="10249" max="10249" width="10.7109375" style="127" customWidth="1"/>
    <col min="10250" max="10250" width="15.7109375" style="127" customWidth="1"/>
    <col min="10251" max="10251" width="9.140625" style="127" customWidth="1"/>
    <col min="10252" max="10496" width="9.140625" style="127"/>
    <col min="10497" max="10499" width="10.28515625" style="127" customWidth="1"/>
    <col min="10500" max="10502" width="30" style="127" customWidth="1"/>
    <col min="10503" max="10504" width="23" style="127" customWidth="1"/>
    <col min="10505" max="10505" width="10.7109375" style="127" customWidth="1"/>
    <col min="10506" max="10506" width="15.7109375" style="127" customWidth="1"/>
    <col min="10507" max="10507" width="9.140625" style="127" customWidth="1"/>
    <col min="10508" max="10752" width="9.140625" style="127"/>
    <col min="10753" max="10755" width="10.28515625" style="127" customWidth="1"/>
    <col min="10756" max="10758" width="30" style="127" customWidth="1"/>
    <col min="10759" max="10760" width="23" style="127" customWidth="1"/>
    <col min="10761" max="10761" width="10.7109375" style="127" customWidth="1"/>
    <col min="10762" max="10762" width="15.7109375" style="127" customWidth="1"/>
    <col min="10763" max="10763" width="9.140625" style="127" customWidth="1"/>
    <col min="10764" max="11008" width="9.140625" style="127"/>
    <col min="11009" max="11011" width="10.28515625" style="127" customWidth="1"/>
    <col min="11012" max="11014" width="30" style="127" customWidth="1"/>
    <col min="11015" max="11016" width="23" style="127" customWidth="1"/>
    <col min="11017" max="11017" width="10.7109375" style="127" customWidth="1"/>
    <col min="11018" max="11018" width="15.7109375" style="127" customWidth="1"/>
    <col min="11019" max="11019" width="9.140625" style="127" customWidth="1"/>
    <col min="11020" max="11264" width="9.140625" style="127"/>
    <col min="11265" max="11267" width="10.28515625" style="127" customWidth="1"/>
    <col min="11268" max="11270" width="30" style="127" customWidth="1"/>
    <col min="11271" max="11272" width="23" style="127" customWidth="1"/>
    <col min="11273" max="11273" width="10.7109375" style="127" customWidth="1"/>
    <col min="11274" max="11274" width="15.7109375" style="127" customWidth="1"/>
    <col min="11275" max="11275" width="9.140625" style="127" customWidth="1"/>
    <col min="11276" max="11520" width="9.140625" style="127"/>
    <col min="11521" max="11523" width="10.28515625" style="127" customWidth="1"/>
    <col min="11524" max="11526" width="30" style="127" customWidth="1"/>
    <col min="11527" max="11528" width="23" style="127" customWidth="1"/>
    <col min="11529" max="11529" width="10.7109375" style="127" customWidth="1"/>
    <col min="11530" max="11530" width="15.7109375" style="127" customWidth="1"/>
    <col min="11531" max="11531" width="9.140625" style="127" customWidth="1"/>
    <col min="11532" max="11776" width="9.140625" style="127"/>
    <col min="11777" max="11779" width="10.28515625" style="127" customWidth="1"/>
    <col min="11780" max="11782" width="30" style="127" customWidth="1"/>
    <col min="11783" max="11784" width="23" style="127" customWidth="1"/>
    <col min="11785" max="11785" width="10.7109375" style="127" customWidth="1"/>
    <col min="11786" max="11786" width="15.7109375" style="127" customWidth="1"/>
    <col min="11787" max="11787" width="9.140625" style="127" customWidth="1"/>
    <col min="11788" max="12032" width="9.140625" style="127"/>
    <col min="12033" max="12035" width="10.28515625" style="127" customWidth="1"/>
    <col min="12036" max="12038" width="30" style="127" customWidth="1"/>
    <col min="12039" max="12040" width="23" style="127" customWidth="1"/>
    <col min="12041" max="12041" width="10.7109375" style="127" customWidth="1"/>
    <col min="12042" max="12042" width="15.7109375" style="127" customWidth="1"/>
    <col min="12043" max="12043" width="9.140625" style="127" customWidth="1"/>
    <col min="12044" max="12288" width="9.140625" style="127"/>
    <col min="12289" max="12291" width="10.28515625" style="127" customWidth="1"/>
    <col min="12292" max="12294" width="30" style="127" customWidth="1"/>
    <col min="12295" max="12296" width="23" style="127" customWidth="1"/>
    <col min="12297" max="12297" width="10.7109375" style="127" customWidth="1"/>
    <col min="12298" max="12298" width="15.7109375" style="127" customWidth="1"/>
    <col min="12299" max="12299" width="9.140625" style="127" customWidth="1"/>
    <col min="12300" max="12544" width="9.140625" style="127"/>
    <col min="12545" max="12547" width="10.28515625" style="127" customWidth="1"/>
    <col min="12548" max="12550" width="30" style="127" customWidth="1"/>
    <col min="12551" max="12552" width="23" style="127" customWidth="1"/>
    <col min="12553" max="12553" width="10.7109375" style="127" customWidth="1"/>
    <col min="12554" max="12554" width="15.7109375" style="127" customWidth="1"/>
    <col min="12555" max="12555" width="9.140625" style="127" customWidth="1"/>
    <col min="12556" max="12800" width="9.140625" style="127"/>
    <col min="12801" max="12803" width="10.28515625" style="127" customWidth="1"/>
    <col min="12804" max="12806" width="30" style="127" customWidth="1"/>
    <col min="12807" max="12808" width="23" style="127" customWidth="1"/>
    <col min="12809" max="12809" width="10.7109375" style="127" customWidth="1"/>
    <col min="12810" max="12810" width="15.7109375" style="127" customWidth="1"/>
    <col min="12811" max="12811" width="9.140625" style="127" customWidth="1"/>
    <col min="12812" max="13056" width="9.140625" style="127"/>
    <col min="13057" max="13059" width="10.28515625" style="127" customWidth="1"/>
    <col min="13060" max="13062" width="30" style="127" customWidth="1"/>
    <col min="13063" max="13064" width="23" style="127" customWidth="1"/>
    <col min="13065" max="13065" width="10.7109375" style="127" customWidth="1"/>
    <col min="13066" max="13066" width="15.7109375" style="127" customWidth="1"/>
    <col min="13067" max="13067" width="9.140625" style="127" customWidth="1"/>
    <col min="13068" max="13312" width="9.140625" style="127"/>
    <col min="13313" max="13315" width="10.28515625" style="127" customWidth="1"/>
    <col min="13316" max="13318" width="30" style="127" customWidth="1"/>
    <col min="13319" max="13320" width="23" style="127" customWidth="1"/>
    <col min="13321" max="13321" width="10.7109375" style="127" customWidth="1"/>
    <col min="13322" max="13322" width="15.7109375" style="127" customWidth="1"/>
    <col min="13323" max="13323" width="9.140625" style="127" customWidth="1"/>
    <col min="13324" max="13568" width="9.140625" style="127"/>
    <col min="13569" max="13571" width="10.28515625" style="127" customWidth="1"/>
    <col min="13572" max="13574" width="30" style="127" customWidth="1"/>
    <col min="13575" max="13576" width="23" style="127" customWidth="1"/>
    <col min="13577" max="13577" width="10.7109375" style="127" customWidth="1"/>
    <col min="13578" max="13578" width="15.7109375" style="127" customWidth="1"/>
    <col min="13579" max="13579" width="9.140625" style="127" customWidth="1"/>
    <col min="13580" max="13824" width="9.140625" style="127"/>
    <col min="13825" max="13827" width="10.28515625" style="127" customWidth="1"/>
    <col min="13828" max="13830" width="30" style="127" customWidth="1"/>
    <col min="13831" max="13832" width="23" style="127" customWidth="1"/>
    <col min="13833" max="13833" width="10.7109375" style="127" customWidth="1"/>
    <col min="13834" max="13834" width="15.7109375" style="127" customWidth="1"/>
    <col min="13835" max="13835" width="9.140625" style="127" customWidth="1"/>
    <col min="13836" max="14080" width="9.140625" style="127"/>
    <col min="14081" max="14083" width="10.28515625" style="127" customWidth="1"/>
    <col min="14084" max="14086" width="30" style="127" customWidth="1"/>
    <col min="14087" max="14088" width="23" style="127" customWidth="1"/>
    <col min="14089" max="14089" width="10.7109375" style="127" customWidth="1"/>
    <col min="14090" max="14090" width="15.7109375" style="127" customWidth="1"/>
    <col min="14091" max="14091" width="9.140625" style="127" customWidth="1"/>
    <col min="14092" max="14336" width="9.140625" style="127"/>
    <col min="14337" max="14339" width="10.28515625" style="127" customWidth="1"/>
    <col min="14340" max="14342" width="30" style="127" customWidth="1"/>
    <col min="14343" max="14344" width="23" style="127" customWidth="1"/>
    <col min="14345" max="14345" width="10.7109375" style="127" customWidth="1"/>
    <col min="14346" max="14346" width="15.7109375" style="127" customWidth="1"/>
    <col min="14347" max="14347" width="9.140625" style="127" customWidth="1"/>
    <col min="14348" max="14592" width="9.140625" style="127"/>
    <col min="14593" max="14595" width="10.28515625" style="127" customWidth="1"/>
    <col min="14596" max="14598" width="30" style="127" customWidth="1"/>
    <col min="14599" max="14600" width="23" style="127" customWidth="1"/>
    <col min="14601" max="14601" width="10.7109375" style="127" customWidth="1"/>
    <col min="14602" max="14602" width="15.7109375" style="127" customWidth="1"/>
    <col min="14603" max="14603" width="9.140625" style="127" customWidth="1"/>
    <col min="14604" max="14848" width="9.140625" style="127"/>
    <col min="14849" max="14851" width="10.28515625" style="127" customWidth="1"/>
    <col min="14852" max="14854" width="30" style="127" customWidth="1"/>
    <col min="14855" max="14856" width="23" style="127" customWidth="1"/>
    <col min="14857" max="14857" width="10.7109375" style="127" customWidth="1"/>
    <col min="14858" max="14858" width="15.7109375" style="127" customWidth="1"/>
    <col min="14859" max="14859" width="9.140625" style="127" customWidth="1"/>
    <col min="14860" max="15104" width="9.140625" style="127"/>
    <col min="15105" max="15107" width="10.28515625" style="127" customWidth="1"/>
    <col min="15108" max="15110" width="30" style="127" customWidth="1"/>
    <col min="15111" max="15112" width="23" style="127" customWidth="1"/>
    <col min="15113" max="15113" width="10.7109375" style="127" customWidth="1"/>
    <col min="15114" max="15114" width="15.7109375" style="127" customWidth="1"/>
    <col min="15115" max="15115" width="9.140625" style="127" customWidth="1"/>
    <col min="15116" max="15360" width="9.140625" style="127"/>
    <col min="15361" max="15363" width="10.28515625" style="127" customWidth="1"/>
    <col min="15364" max="15366" width="30" style="127" customWidth="1"/>
    <col min="15367" max="15368" width="23" style="127" customWidth="1"/>
    <col min="15369" max="15369" width="10.7109375" style="127" customWidth="1"/>
    <col min="15370" max="15370" width="15.7109375" style="127" customWidth="1"/>
    <col min="15371" max="15371" width="9.140625" style="127" customWidth="1"/>
    <col min="15372" max="15616" width="9.140625" style="127"/>
    <col min="15617" max="15619" width="10.28515625" style="127" customWidth="1"/>
    <col min="15620" max="15622" width="30" style="127" customWidth="1"/>
    <col min="15623" max="15624" width="23" style="127" customWidth="1"/>
    <col min="15625" max="15625" width="10.7109375" style="127" customWidth="1"/>
    <col min="15626" max="15626" width="15.7109375" style="127" customWidth="1"/>
    <col min="15627" max="15627" width="9.140625" style="127" customWidth="1"/>
    <col min="15628" max="15872" width="9.140625" style="127"/>
    <col min="15873" max="15875" width="10.28515625" style="127" customWidth="1"/>
    <col min="15876" max="15878" width="30" style="127" customWidth="1"/>
    <col min="15879" max="15880" width="23" style="127" customWidth="1"/>
    <col min="15881" max="15881" width="10.7109375" style="127" customWidth="1"/>
    <col min="15882" max="15882" width="15.7109375" style="127" customWidth="1"/>
    <col min="15883" max="15883" width="9.140625" style="127" customWidth="1"/>
    <col min="15884" max="16128" width="9.140625" style="127"/>
    <col min="16129" max="16131" width="10.28515625" style="127" customWidth="1"/>
    <col min="16132" max="16134" width="30" style="127" customWidth="1"/>
    <col min="16135" max="16136" width="23" style="127" customWidth="1"/>
    <col min="16137" max="16137" width="10.7109375" style="127" customWidth="1"/>
    <col min="16138" max="16138" width="15.7109375" style="127" customWidth="1"/>
    <col min="16139" max="16139" width="9.140625" style="127" customWidth="1"/>
    <col min="16140" max="16384" width="9.140625" style="127"/>
  </cols>
  <sheetData>
    <row r="1" spans="1:15" ht="18.75" x14ac:dyDescent="0.3">
      <c r="A1" s="488" t="s">
        <v>297</v>
      </c>
      <c r="B1" s="489"/>
      <c r="C1" s="489"/>
      <c r="D1" s="489"/>
      <c r="E1" s="489"/>
      <c r="F1" s="489"/>
      <c r="G1" s="489"/>
      <c r="H1" s="489"/>
      <c r="I1" s="489"/>
      <c r="J1" s="489"/>
    </row>
    <row r="2" spans="1:15" ht="18.75" x14ac:dyDescent="0.3">
      <c r="A2" s="490" t="s">
        <v>298</v>
      </c>
      <c r="B2" s="489"/>
      <c r="C2" s="489"/>
      <c r="D2" s="489"/>
      <c r="E2" s="489"/>
      <c r="F2" s="489"/>
      <c r="G2" s="489"/>
      <c r="H2" s="489"/>
      <c r="I2" s="489"/>
      <c r="J2" s="489"/>
    </row>
    <row r="3" spans="1:15" ht="51" customHeight="1" x14ac:dyDescent="0.3">
      <c r="A3" s="491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492"/>
      <c r="C3" s="492"/>
      <c r="D3" s="492"/>
      <c r="E3" s="492"/>
      <c r="F3" s="492"/>
      <c r="G3" s="492"/>
      <c r="H3" s="492"/>
      <c r="I3" s="492"/>
      <c r="J3" s="492"/>
    </row>
    <row r="4" spans="1:15" ht="18.75" x14ac:dyDescent="0.3">
      <c r="A4" s="493" t="s">
        <v>80</v>
      </c>
      <c r="B4" s="494"/>
      <c r="C4" s="494"/>
      <c r="D4" s="494"/>
      <c r="E4" s="494"/>
      <c r="F4" s="494"/>
      <c r="G4" s="494"/>
      <c r="H4" s="494"/>
      <c r="I4" s="494"/>
      <c r="J4" s="494"/>
    </row>
    <row r="5" spans="1:15" ht="38.25" customHeight="1" x14ac:dyDescent="0.3">
      <c r="A5" s="495" t="s">
        <v>81</v>
      </c>
      <c r="B5" s="489"/>
      <c r="C5" s="496" t="s">
        <v>82</v>
      </c>
      <c r="D5" s="492"/>
      <c r="E5" s="492"/>
      <c r="F5" s="492"/>
      <c r="G5" s="492"/>
      <c r="H5" s="492"/>
      <c r="I5" s="492"/>
      <c r="J5" s="492"/>
    </row>
    <row r="6" spans="1:15" ht="18.75" x14ac:dyDescent="0.3">
      <c r="A6" s="489"/>
      <c r="B6" s="489"/>
      <c r="C6" s="493" t="s">
        <v>83</v>
      </c>
      <c r="D6" s="494"/>
      <c r="E6" s="494"/>
      <c r="F6" s="494"/>
      <c r="G6" s="494"/>
      <c r="H6" s="494"/>
      <c r="I6" s="494"/>
      <c r="J6" s="494"/>
    </row>
    <row r="7" spans="1:15" ht="18.75" x14ac:dyDescent="0.3">
      <c r="A7" s="495" t="s">
        <v>84</v>
      </c>
      <c r="B7" s="489"/>
      <c r="C7" s="489"/>
      <c r="D7" s="496" t="s">
        <v>299</v>
      </c>
      <c r="E7" s="492"/>
      <c r="F7" s="492"/>
      <c r="G7" s="492"/>
      <c r="H7" s="492"/>
      <c r="I7" s="492"/>
      <c r="J7" s="492"/>
    </row>
    <row r="8" spans="1:15" ht="18.75" x14ac:dyDescent="0.3">
      <c r="A8" s="489"/>
      <c r="B8" s="489"/>
      <c r="C8" s="489"/>
      <c r="D8" s="493" t="s">
        <v>83</v>
      </c>
      <c r="E8" s="494"/>
      <c r="F8" s="494"/>
      <c r="G8" s="494"/>
      <c r="H8" s="494"/>
      <c r="I8" s="494"/>
      <c r="J8" s="494"/>
    </row>
    <row r="9" spans="1:15" ht="38.25" hidden="1" customHeight="1" x14ac:dyDescent="0.3">
      <c r="A9" s="497"/>
      <c r="B9" s="498"/>
      <c r="C9" s="498"/>
      <c r="D9" s="498"/>
      <c r="E9" s="499" t="s">
        <v>86</v>
      </c>
      <c r="F9" s="489"/>
      <c r="G9" s="489"/>
      <c r="H9" s="489"/>
      <c r="I9" s="489"/>
      <c r="J9" s="489"/>
      <c r="K9" s="128"/>
      <c r="L9" s="128"/>
      <c r="M9" s="128"/>
      <c r="N9" s="128"/>
      <c r="O9" s="128"/>
    </row>
    <row r="10" spans="1:15" ht="23.1" customHeight="1" x14ac:dyDescent="0.3">
      <c r="A10" s="487"/>
      <c r="B10" s="487"/>
      <c r="C10" s="487"/>
      <c r="D10" s="487"/>
      <c r="E10" s="487"/>
      <c r="F10" s="487"/>
      <c r="G10" s="487"/>
      <c r="H10" s="487"/>
      <c r="I10" s="487"/>
      <c r="J10" s="487"/>
      <c r="K10" s="128"/>
      <c r="L10" s="128"/>
      <c r="M10" s="128"/>
      <c r="N10" s="128"/>
      <c r="O10" s="128"/>
    </row>
    <row r="11" spans="1:15" ht="36.75" customHeight="1" x14ac:dyDescent="0.3">
      <c r="A11" s="478" t="s">
        <v>300</v>
      </c>
      <c r="B11" s="479"/>
      <c r="C11" s="480"/>
      <c r="D11" s="478" t="s">
        <v>301</v>
      </c>
      <c r="E11" s="479"/>
      <c r="F11" s="480"/>
      <c r="G11" s="478" t="s">
        <v>302</v>
      </c>
      <c r="H11" s="480"/>
      <c r="I11" s="478" t="s">
        <v>303</v>
      </c>
      <c r="J11" s="480"/>
      <c r="K11" s="128"/>
      <c r="L11" s="128"/>
      <c r="M11" s="128"/>
      <c r="N11" s="128"/>
      <c r="O11" s="128"/>
    </row>
    <row r="12" spans="1:15" ht="17.45" customHeight="1" x14ac:dyDescent="0.3">
      <c r="A12" s="481"/>
      <c r="B12" s="482"/>
      <c r="C12" s="483"/>
      <c r="D12" s="481"/>
      <c r="E12" s="482"/>
      <c r="F12" s="483"/>
      <c r="G12" s="481"/>
      <c r="H12" s="483"/>
      <c r="I12" s="481"/>
      <c r="J12" s="483"/>
      <c r="K12" s="128"/>
      <c r="L12" s="128"/>
      <c r="M12" s="128"/>
      <c r="N12" s="128"/>
      <c r="O12" s="128"/>
    </row>
    <row r="13" spans="1:15" ht="32.25" customHeight="1" x14ac:dyDescent="0.3">
      <c r="A13" s="484">
        <v>1</v>
      </c>
      <c r="B13" s="485"/>
      <c r="C13" s="486"/>
      <c r="D13" s="484">
        <v>2</v>
      </c>
      <c r="E13" s="485"/>
      <c r="F13" s="486"/>
      <c r="G13" s="484">
        <v>3</v>
      </c>
      <c r="H13" s="486"/>
      <c r="I13" s="484">
        <v>4</v>
      </c>
      <c r="J13" s="486"/>
      <c r="K13" s="128"/>
      <c r="L13" s="128"/>
      <c r="M13" s="128"/>
      <c r="N13" s="128"/>
      <c r="O13" s="128"/>
    </row>
    <row r="14" spans="1:15" ht="35.25" customHeight="1" x14ac:dyDescent="0.3">
      <c r="A14" s="455" t="s">
        <v>304</v>
      </c>
      <c r="B14" s="456"/>
      <c r="C14" s="457"/>
      <c r="D14" s="464" t="s">
        <v>305</v>
      </c>
      <c r="E14" s="465"/>
      <c r="F14" s="466"/>
      <c r="G14" s="473" t="s">
        <v>306</v>
      </c>
      <c r="H14" s="473"/>
      <c r="I14" s="474">
        <f>K56</f>
        <v>27016.000000000004</v>
      </c>
      <c r="J14" s="474"/>
      <c r="K14" s="128"/>
      <c r="L14" s="128"/>
      <c r="M14" s="128"/>
      <c r="N14" s="128"/>
      <c r="O14" s="128"/>
    </row>
    <row r="15" spans="1:15" ht="32.25" customHeight="1" x14ac:dyDescent="0.3">
      <c r="A15" s="458"/>
      <c r="B15" s="459"/>
      <c r="C15" s="460"/>
      <c r="D15" s="467"/>
      <c r="E15" s="468"/>
      <c r="F15" s="469"/>
      <c r="G15" s="473"/>
      <c r="H15" s="473"/>
      <c r="I15" s="474"/>
      <c r="J15" s="474"/>
      <c r="K15" s="128"/>
      <c r="L15" s="128"/>
      <c r="M15" s="128"/>
      <c r="N15" s="128"/>
      <c r="O15" s="128"/>
    </row>
    <row r="16" spans="1:15" ht="17.45" customHeight="1" x14ac:dyDescent="0.3">
      <c r="A16" s="458"/>
      <c r="B16" s="459"/>
      <c r="C16" s="460"/>
      <c r="D16" s="467"/>
      <c r="E16" s="468"/>
      <c r="F16" s="469"/>
      <c r="G16" s="473"/>
      <c r="H16" s="473"/>
      <c r="I16" s="474"/>
      <c r="J16" s="474"/>
      <c r="K16" s="128"/>
      <c r="L16" s="128"/>
      <c r="M16" s="128"/>
      <c r="N16" s="128"/>
      <c r="O16" s="128"/>
    </row>
    <row r="17" spans="1:15" ht="29.85" customHeight="1" x14ac:dyDescent="0.3">
      <c r="A17" s="458"/>
      <c r="B17" s="459"/>
      <c r="C17" s="460"/>
      <c r="D17" s="467"/>
      <c r="E17" s="468"/>
      <c r="F17" s="469"/>
      <c r="G17" s="473"/>
      <c r="H17" s="473"/>
      <c r="I17" s="474"/>
      <c r="J17" s="474"/>
      <c r="K17" s="128"/>
      <c r="L17" s="128"/>
      <c r="M17" s="128"/>
      <c r="N17" s="128"/>
      <c r="O17" s="128"/>
    </row>
    <row r="18" spans="1:15" ht="104.25" customHeight="1" x14ac:dyDescent="0.3">
      <c r="A18" s="458"/>
      <c r="B18" s="459"/>
      <c r="C18" s="460"/>
      <c r="D18" s="467"/>
      <c r="E18" s="468"/>
      <c r="F18" s="469"/>
      <c r="G18" s="473"/>
      <c r="H18" s="473"/>
      <c r="I18" s="474"/>
      <c r="J18" s="474"/>
      <c r="K18" s="128"/>
      <c r="L18" s="128"/>
      <c r="M18" s="128"/>
      <c r="N18" s="128"/>
      <c r="O18" s="128"/>
    </row>
    <row r="19" spans="1:15" ht="104.25" customHeight="1" x14ac:dyDescent="0.3">
      <c r="A19" s="458"/>
      <c r="B19" s="459"/>
      <c r="C19" s="460"/>
      <c r="D19" s="467"/>
      <c r="E19" s="468"/>
      <c r="F19" s="469"/>
      <c r="G19" s="473"/>
      <c r="H19" s="473"/>
      <c r="I19" s="474"/>
      <c r="J19" s="474"/>
      <c r="K19" s="128"/>
      <c r="L19" s="128"/>
      <c r="M19" s="128"/>
      <c r="N19" s="128"/>
      <c r="O19" s="128"/>
    </row>
    <row r="20" spans="1:15" ht="408.75" customHeight="1" x14ac:dyDescent="0.3">
      <c r="A20" s="461"/>
      <c r="B20" s="462"/>
      <c r="C20" s="463"/>
      <c r="D20" s="470"/>
      <c r="E20" s="471"/>
      <c r="F20" s="472"/>
      <c r="G20" s="473"/>
      <c r="H20" s="473"/>
      <c r="I20" s="474"/>
      <c r="J20" s="474"/>
      <c r="K20" s="128"/>
      <c r="L20" s="128"/>
      <c r="M20" s="128"/>
      <c r="N20" s="128"/>
      <c r="O20" s="128"/>
    </row>
    <row r="21" spans="1:15" ht="46.5" customHeight="1" x14ac:dyDescent="0.3">
      <c r="A21" s="475" t="s">
        <v>307</v>
      </c>
      <c r="B21" s="476"/>
      <c r="C21" s="476"/>
      <c r="D21" s="476"/>
      <c r="E21" s="476"/>
      <c r="F21" s="476"/>
      <c r="G21" s="476"/>
      <c r="H21" s="477"/>
      <c r="I21" s="474">
        <f>K56*K61</f>
        <v>172632.24000000002</v>
      </c>
      <c r="J21" s="474"/>
      <c r="K21" s="128"/>
      <c r="L21" s="128"/>
      <c r="M21" s="128"/>
      <c r="N21" s="128"/>
      <c r="O21" s="128"/>
    </row>
    <row r="22" spans="1:15" ht="18.75" x14ac:dyDescent="0.3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</row>
    <row r="23" spans="1:15" ht="18.75" x14ac:dyDescent="0.3">
      <c r="A23" s="128"/>
      <c r="B23" s="128"/>
      <c r="C23" s="128"/>
      <c r="D23" s="128"/>
      <c r="E23" s="128" t="s">
        <v>308</v>
      </c>
      <c r="F23" s="128"/>
      <c r="G23" s="128"/>
      <c r="H23" s="128"/>
      <c r="I23" s="128"/>
      <c r="J23" s="128"/>
      <c r="K23" s="128"/>
    </row>
    <row r="24" spans="1:15" ht="18.75" x14ac:dyDescent="0.3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</row>
    <row r="25" spans="1:15" ht="18.75" x14ac:dyDescent="0.3">
      <c r="A25" s="128"/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1:15" ht="18.75" x14ac:dyDescent="0.3">
      <c r="A26" s="376" t="s">
        <v>78</v>
      </c>
      <c r="B26" s="452"/>
      <c r="C26" s="452"/>
      <c r="D26" s="452"/>
      <c r="E26" s="452"/>
      <c r="F26" s="452"/>
      <c r="G26" s="452"/>
      <c r="H26" s="452"/>
      <c r="I26" s="452"/>
      <c r="J26" s="452"/>
      <c r="K26" s="128"/>
    </row>
    <row r="27" spans="1:15" ht="18.75" x14ac:dyDescent="0.3">
      <c r="A27" s="377" t="s">
        <v>79</v>
      </c>
      <c r="B27" s="452"/>
      <c r="C27" s="452"/>
      <c r="D27" s="452"/>
      <c r="E27" s="452"/>
      <c r="F27" s="452"/>
      <c r="G27" s="452"/>
      <c r="H27" s="452"/>
      <c r="I27" s="452"/>
      <c r="J27" s="452"/>
      <c r="K27" s="128"/>
    </row>
    <row r="28" spans="1:15" ht="18.75" x14ac:dyDescent="0.3">
      <c r="A28" s="378">
        <f>[3]ТЕК!B26</f>
        <v>0</v>
      </c>
      <c r="B28" s="453"/>
      <c r="C28" s="453"/>
      <c r="D28" s="453"/>
      <c r="E28" s="453"/>
      <c r="F28" s="453"/>
      <c r="G28" s="453"/>
      <c r="H28" s="453"/>
      <c r="I28" s="453"/>
      <c r="J28" s="453"/>
      <c r="K28" s="128"/>
    </row>
    <row r="29" spans="1:15" ht="18.75" x14ac:dyDescent="0.3">
      <c r="A29" s="372" t="s">
        <v>80</v>
      </c>
      <c r="B29" s="454"/>
      <c r="C29" s="454"/>
      <c r="D29" s="454"/>
      <c r="E29" s="454"/>
      <c r="F29" s="454"/>
      <c r="G29" s="454"/>
      <c r="H29" s="454"/>
      <c r="I29" s="454"/>
      <c r="J29" s="454"/>
      <c r="K29" s="128"/>
    </row>
    <row r="30" spans="1:15" ht="18.75" x14ac:dyDescent="0.3">
      <c r="A30" s="368" t="s">
        <v>81</v>
      </c>
      <c r="B30" s="452"/>
      <c r="C30" s="370" t="s">
        <v>82</v>
      </c>
      <c r="D30" s="453"/>
      <c r="E30" s="453"/>
      <c r="F30" s="453"/>
      <c r="G30" s="453"/>
      <c r="H30" s="453"/>
      <c r="I30" s="453"/>
      <c r="J30" s="453"/>
      <c r="K30" s="128"/>
    </row>
    <row r="31" spans="1:15" ht="18.75" x14ac:dyDescent="0.3">
      <c r="A31" s="452"/>
      <c r="B31" s="452"/>
      <c r="C31" s="372" t="s">
        <v>83</v>
      </c>
      <c r="D31" s="454"/>
      <c r="E31" s="454"/>
      <c r="F31" s="454"/>
      <c r="G31" s="454"/>
      <c r="H31" s="454"/>
      <c r="I31" s="454"/>
      <c r="J31" s="454"/>
      <c r="K31" s="128"/>
    </row>
    <row r="32" spans="1:15" x14ac:dyDescent="0.25">
      <c r="A32" s="368" t="s">
        <v>84</v>
      </c>
      <c r="B32" s="452"/>
      <c r="C32" s="452"/>
      <c r="D32" s="370" t="s">
        <v>85</v>
      </c>
      <c r="E32" s="453"/>
      <c r="F32" s="453"/>
      <c r="G32" s="453"/>
      <c r="H32" s="453"/>
      <c r="I32" s="453"/>
      <c r="J32" s="453"/>
    </row>
    <row r="33" spans="1:14" x14ac:dyDescent="0.25">
      <c r="A33" s="452"/>
      <c r="B33" s="452"/>
      <c r="C33" s="452"/>
      <c r="D33" s="372" t="s">
        <v>83</v>
      </c>
      <c r="E33" s="454"/>
      <c r="F33" s="454"/>
      <c r="G33" s="454"/>
      <c r="H33" s="454"/>
      <c r="I33" s="454"/>
      <c r="J33" s="454"/>
    </row>
    <row r="34" spans="1:14" x14ac:dyDescent="0.25">
      <c r="A34" s="368" t="s">
        <v>264</v>
      </c>
      <c r="B34" s="452"/>
      <c r="C34" s="452"/>
      <c r="D34" s="452"/>
      <c r="E34" s="393" t="s">
        <v>86</v>
      </c>
      <c r="F34" s="452"/>
      <c r="G34" s="452"/>
      <c r="H34" s="452"/>
      <c r="I34" s="452"/>
      <c r="J34" s="452"/>
    </row>
    <row r="46" spans="1:14" x14ac:dyDescent="0.25">
      <c r="A46" s="129"/>
      <c r="B46" s="129"/>
      <c r="C46" s="129"/>
      <c r="D46" s="129"/>
      <c r="E46" s="129"/>
      <c r="F46" s="451" t="s">
        <v>309</v>
      </c>
      <c r="G46" s="451"/>
      <c r="H46" s="451" t="s">
        <v>310</v>
      </c>
      <c r="I46" s="451"/>
      <c r="J46" s="451"/>
      <c r="K46" s="130"/>
      <c r="L46" s="130"/>
      <c r="M46" s="130"/>
      <c r="N46" s="131"/>
    </row>
    <row r="47" spans="1:14" ht="21" customHeight="1" x14ac:dyDescent="0.25">
      <c r="A47" s="132"/>
      <c r="B47" s="132"/>
      <c r="C47" s="132"/>
      <c r="D47" s="133"/>
      <c r="E47" s="129"/>
      <c r="F47" s="448" t="s">
        <v>311</v>
      </c>
      <c r="G47" s="448"/>
      <c r="H47" s="134" t="s">
        <v>312</v>
      </c>
      <c r="I47" s="134" t="s">
        <v>313</v>
      </c>
      <c r="J47" s="134" t="s">
        <v>314</v>
      </c>
      <c r="K47" s="135"/>
      <c r="L47" s="135"/>
      <c r="M47" s="135"/>
      <c r="N47" s="131"/>
    </row>
    <row r="48" spans="1:14" ht="21" customHeight="1" x14ac:dyDescent="0.25">
      <c r="A48" s="132"/>
      <c r="B48" s="132"/>
      <c r="C48" s="132"/>
      <c r="D48" s="133"/>
      <c r="E48" s="129"/>
      <c r="F48" s="449" t="s">
        <v>315</v>
      </c>
      <c r="G48" s="449"/>
      <c r="H48" s="136">
        <v>0</v>
      </c>
      <c r="I48" s="136">
        <v>0</v>
      </c>
      <c r="J48" s="136">
        <v>0</v>
      </c>
      <c r="K48" s="135"/>
      <c r="L48" s="135"/>
      <c r="M48" s="135"/>
      <c r="N48" s="131"/>
    </row>
    <row r="49" spans="1:15" ht="21" customHeight="1" x14ac:dyDescent="0.25">
      <c r="A49" s="132"/>
      <c r="B49" s="132"/>
      <c r="C49" s="132"/>
      <c r="D49" s="133"/>
      <c r="E49" s="450" t="s">
        <v>316</v>
      </c>
      <c r="F49" s="449" t="s">
        <v>317</v>
      </c>
      <c r="G49" s="449"/>
      <c r="H49" s="136">
        <v>0</v>
      </c>
      <c r="I49" s="136">
        <v>0</v>
      </c>
      <c r="J49" s="136">
        <v>1</v>
      </c>
      <c r="K49" s="429" t="s">
        <v>318</v>
      </c>
      <c r="L49" s="429"/>
      <c r="M49" s="429"/>
      <c r="N49" s="137"/>
      <c r="O49" s="138"/>
    </row>
    <row r="50" spans="1:15" ht="21" customHeight="1" x14ac:dyDescent="0.25">
      <c r="A50" s="132"/>
      <c r="B50" s="132"/>
      <c r="C50" s="132"/>
      <c r="D50" s="133"/>
      <c r="E50" s="450"/>
      <c r="F50" s="449" t="s">
        <v>319</v>
      </c>
      <c r="G50" s="449"/>
      <c r="H50" s="136">
        <v>0</v>
      </c>
      <c r="I50" s="136">
        <v>0</v>
      </c>
      <c r="J50" s="136">
        <v>0</v>
      </c>
      <c r="K50" s="429" t="s">
        <v>320</v>
      </c>
      <c r="L50" s="429"/>
      <c r="M50" s="429"/>
      <c r="N50" s="137"/>
      <c r="O50" s="138"/>
    </row>
    <row r="51" spans="1:15" ht="21" customHeight="1" x14ac:dyDescent="0.25">
      <c r="A51" s="132"/>
      <c r="B51" s="132"/>
      <c r="C51" s="132"/>
      <c r="D51" s="133"/>
      <c r="E51" s="449"/>
      <c r="F51" s="449" t="s">
        <v>321</v>
      </c>
      <c r="G51" s="449"/>
      <c r="H51" s="136">
        <v>0</v>
      </c>
      <c r="I51" s="136">
        <v>0</v>
      </c>
      <c r="J51" s="136">
        <v>1</v>
      </c>
      <c r="K51" s="429" t="s">
        <v>322</v>
      </c>
      <c r="L51" s="429"/>
      <c r="M51" s="429"/>
      <c r="N51" s="137"/>
      <c r="O51" s="138"/>
    </row>
    <row r="52" spans="1:15" ht="21" customHeight="1" x14ac:dyDescent="0.25">
      <c r="A52" s="132"/>
      <c r="B52" s="132"/>
      <c r="C52" s="132"/>
      <c r="D52" s="133"/>
      <c r="E52" s="449"/>
      <c r="F52" s="449" t="s">
        <v>323</v>
      </c>
      <c r="G52" s="449"/>
      <c r="H52" s="136">
        <v>0</v>
      </c>
      <c r="I52" s="136">
        <v>0</v>
      </c>
      <c r="J52" s="136">
        <v>1</v>
      </c>
      <c r="K52" s="436" t="s">
        <v>324</v>
      </c>
      <c r="L52" s="436"/>
      <c r="M52" s="436"/>
      <c r="N52" s="137"/>
      <c r="O52" s="138"/>
    </row>
    <row r="53" spans="1:15" ht="21" customHeight="1" x14ac:dyDescent="0.25">
      <c r="A53" s="129"/>
      <c r="B53" s="437"/>
      <c r="C53" s="437"/>
      <c r="D53" s="437"/>
      <c r="E53" s="437"/>
      <c r="F53" s="437" t="s">
        <v>325</v>
      </c>
      <c r="G53" s="437"/>
      <c r="H53" s="139">
        <v>0</v>
      </c>
      <c r="I53" s="139">
        <v>0</v>
      </c>
      <c r="J53" s="139">
        <v>1</v>
      </c>
      <c r="K53" s="438" t="s">
        <v>326</v>
      </c>
      <c r="L53" s="438"/>
      <c r="M53" s="438"/>
      <c r="N53" s="140"/>
      <c r="O53" s="140"/>
    </row>
    <row r="54" spans="1:15" ht="21" customHeight="1" x14ac:dyDescent="0.25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31"/>
      <c r="L54" s="131"/>
      <c r="M54" s="131"/>
      <c r="N54" s="131"/>
    </row>
    <row r="55" spans="1:15" ht="21" customHeight="1" x14ac:dyDescent="0.25">
      <c r="A55" s="129"/>
      <c r="B55" s="129"/>
      <c r="C55" s="129"/>
      <c r="D55" s="129"/>
      <c r="E55" s="439" t="s">
        <v>327</v>
      </c>
      <c r="F55" s="439"/>
      <c r="G55" s="439"/>
      <c r="H55" s="141">
        <f>H49+H51+H52+H53</f>
        <v>0</v>
      </c>
      <c r="I55" s="141">
        <f>I49+I51+I52+I53</f>
        <v>0</v>
      </c>
      <c r="J55" s="141">
        <f>J49+J51+J52+J53+J50+J48</f>
        <v>4</v>
      </c>
      <c r="K55" s="440" t="s">
        <v>328</v>
      </c>
      <c r="L55" s="441"/>
      <c r="M55" s="132"/>
      <c r="N55" s="132"/>
    </row>
    <row r="56" spans="1:15" ht="21" customHeight="1" x14ac:dyDescent="0.25">
      <c r="A56" s="442"/>
      <c r="B56" s="442"/>
      <c r="C56" s="442"/>
      <c r="D56" s="442"/>
      <c r="E56" s="443" t="s">
        <v>329</v>
      </c>
      <c r="F56" s="443"/>
      <c r="G56" s="443"/>
      <c r="H56" s="443"/>
      <c r="I56" s="443"/>
      <c r="J56" s="443"/>
      <c r="K56" s="444">
        <f>K57*K60*K59*K58*K62</f>
        <v>27016.000000000004</v>
      </c>
      <c r="L56" s="445"/>
      <c r="M56" s="131"/>
      <c r="N56" s="131"/>
    </row>
    <row r="57" spans="1:15" ht="21" customHeight="1" x14ac:dyDescent="0.25">
      <c r="A57" s="131"/>
      <c r="B57" s="131"/>
      <c r="C57" s="131"/>
      <c r="D57" s="131"/>
      <c r="E57" s="429" t="s">
        <v>330</v>
      </c>
      <c r="F57" s="429"/>
      <c r="G57" s="429"/>
      <c r="H57" s="429"/>
      <c r="I57" s="429"/>
      <c r="J57" s="429"/>
      <c r="K57" s="446">
        <f>J55</f>
        <v>4</v>
      </c>
      <c r="L57" s="447"/>
      <c r="M57" s="131"/>
      <c r="N57" s="131"/>
    </row>
    <row r="58" spans="1:15" ht="21" customHeight="1" x14ac:dyDescent="0.25">
      <c r="A58" s="131"/>
      <c r="B58" s="131"/>
      <c r="C58" s="131"/>
      <c r="D58" s="131"/>
      <c r="E58" s="429" t="s">
        <v>331</v>
      </c>
      <c r="F58" s="429"/>
      <c r="G58" s="429"/>
      <c r="H58" s="429"/>
      <c r="I58" s="429"/>
      <c r="J58" s="429"/>
      <c r="K58" s="430">
        <v>0.5</v>
      </c>
      <c r="L58" s="431"/>
      <c r="M58" s="131"/>
      <c r="N58" s="131"/>
    </row>
    <row r="59" spans="1:15" ht="21" customHeight="1" x14ac:dyDescent="0.25">
      <c r="A59" s="131"/>
      <c r="B59" s="131"/>
      <c r="C59" s="131"/>
      <c r="D59" s="131"/>
      <c r="E59" s="429" t="s">
        <v>332</v>
      </c>
      <c r="F59" s="429"/>
      <c r="G59" s="429"/>
      <c r="H59" s="429"/>
      <c r="I59" s="429"/>
      <c r="J59" s="429"/>
      <c r="K59" s="430">
        <v>0.4</v>
      </c>
      <c r="L59" s="431"/>
      <c r="M59" s="131"/>
      <c r="N59" s="131"/>
    </row>
    <row r="60" spans="1:15" ht="36" customHeight="1" x14ac:dyDescent="0.25">
      <c r="A60" s="131"/>
      <c r="B60" s="131"/>
      <c r="C60" s="131"/>
      <c r="D60" s="131"/>
      <c r="E60" s="432" t="s">
        <v>333</v>
      </c>
      <c r="F60" s="433"/>
      <c r="G60" s="433"/>
      <c r="H60" s="433"/>
      <c r="I60" s="433"/>
      <c r="J60" s="434"/>
      <c r="K60" s="430">
        <v>33.770000000000003</v>
      </c>
      <c r="L60" s="431"/>
      <c r="M60" s="131"/>
      <c r="N60" s="131"/>
    </row>
    <row r="61" spans="1:15" ht="42" customHeight="1" x14ac:dyDescent="0.25">
      <c r="E61" s="435" t="s">
        <v>334</v>
      </c>
      <c r="F61" s="435"/>
      <c r="G61" s="435"/>
      <c r="H61" s="435"/>
      <c r="I61" s="435"/>
      <c r="J61" s="435"/>
      <c r="K61" s="430">
        <v>6.39</v>
      </c>
      <c r="L61" s="431"/>
    </row>
    <row r="62" spans="1:15" ht="21" customHeight="1" x14ac:dyDescent="0.25">
      <c r="E62" s="424"/>
      <c r="F62" s="424"/>
      <c r="G62" s="424"/>
      <c r="H62" s="424"/>
      <c r="I62" s="424"/>
      <c r="J62" s="424"/>
      <c r="K62" s="425">
        <v>1000</v>
      </c>
      <c r="L62" s="425"/>
    </row>
    <row r="63" spans="1:15" ht="21" customHeight="1" x14ac:dyDescent="0.25">
      <c r="E63" s="142"/>
      <c r="F63" s="142"/>
      <c r="G63" s="142"/>
      <c r="H63" s="142"/>
      <c r="I63" s="426" t="s">
        <v>335</v>
      </c>
      <c r="J63" s="426"/>
      <c r="K63" s="427"/>
      <c r="L63" s="428"/>
    </row>
    <row r="64" spans="1:15" ht="21" customHeight="1" x14ac:dyDescent="0.25">
      <c r="J64" s="143"/>
    </row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</sheetData>
  <mergeCells count="74">
    <mergeCell ref="A10:J10"/>
    <mergeCell ref="A1:J1"/>
    <mergeCell ref="A2:J2"/>
    <mergeCell ref="A3:J3"/>
    <mergeCell ref="A4:J4"/>
    <mergeCell ref="A5:B6"/>
    <mergeCell ref="C5:J5"/>
    <mergeCell ref="C6:J6"/>
    <mergeCell ref="A7:C8"/>
    <mergeCell ref="D7:J7"/>
    <mergeCell ref="D8:J8"/>
    <mergeCell ref="A9:D9"/>
    <mergeCell ref="E9:J9"/>
    <mergeCell ref="A11:C12"/>
    <mergeCell ref="D11:F12"/>
    <mergeCell ref="G11:H12"/>
    <mergeCell ref="I11:J12"/>
    <mergeCell ref="A13:C13"/>
    <mergeCell ref="D13:F13"/>
    <mergeCell ref="G13:H13"/>
    <mergeCell ref="I13:J13"/>
    <mergeCell ref="A14:C20"/>
    <mergeCell ref="D14:F20"/>
    <mergeCell ref="G14:H20"/>
    <mergeCell ref="I14:J20"/>
    <mergeCell ref="A21:H21"/>
    <mergeCell ref="I21:J21"/>
    <mergeCell ref="F46:G46"/>
    <mergeCell ref="H46:J46"/>
    <mergeCell ref="A26:J26"/>
    <mergeCell ref="A27:J27"/>
    <mergeCell ref="A28:J28"/>
    <mergeCell ref="A29:J29"/>
    <mergeCell ref="A30:B31"/>
    <mergeCell ref="C30:J30"/>
    <mergeCell ref="C31:J31"/>
    <mergeCell ref="A32:C33"/>
    <mergeCell ref="D32:J32"/>
    <mergeCell ref="D33:J33"/>
    <mergeCell ref="A34:D34"/>
    <mergeCell ref="E34:J34"/>
    <mergeCell ref="F47:G47"/>
    <mergeCell ref="F48:G48"/>
    <mergeCell ref="E49:E52"/>
    <mergeCell ref="F49:G49"/>
    <mergeCell ref="K49:M49"/>
    <mergeCell ref="F50:G50"/>
    <mergeCell ref="K50:M50"/>
    <mergeCell ref="F51:G51"/>
    <mergeCell ref="K51:M51"/>
    <mergeCell ref="F52:G52"/>
    <mergeCell ref="E58:J58"/>
    <mergeCell ref="K58:L58"/>
    <mergeCell ref="K52:M52"/>
    <mergeCell ref="B53:E53"/>
    <mergeCell ref="F53:G53"/>
    <mergeCell ref="K53:M53"/>
    <mergeCell ref="E55:G55"/>
    <mergeCell ref="K55:L55"/>
    <mergeCell ref="A56:D56"/>
    <mergeCell ref="E56:J56"/>
    <mergeCell ref="K56:L56"/>
    <mergeCell ref="E57:J57"/>
    <mergeCell ref="K57:L57"/>
    <mergeCell ref="E62:J62"/>
    <mergeCell ref="K62:L62"/>
    <mergeCell ref="I63:J63"/>
    <mergeCell ref="K63:L63"/>
    <mergeCell ref="E59:J59"/>
    <mergeCell ref="K59:L59"/>
    <mergeCell ref="E60:J60"/>
    <mergeCell ref="K60:L60"/>
    <mergeCell ref="E61:J61"/>
    <mergeCell ref="K61:L61"/>
  </mergeCells>
  <pageMargins left="0.78740157480314965" right="0" top="0" bottom="0" header="0" footer="0"/>
  <pageSetup paperSize="9" scale="43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4" zoomScale="90" zoomScaleNormal="100" zoomScaleSheetLayoutView="90" workbookViewId="0">
      <selection activeCell="B11" sqref="B11:H11"/>
    </sheetView>
  </sheetViews>
  <sheetFormatPr defaultRowHeight="15" x14ac:dyDescent="0.25"/>
  <cols>
    <col min="1" max="1" width="4.42578125" style="124" customWidth="1"/>
    <col min="2" max="2" width="6.42578125" style="124" customWidth="1"/>
    <col min="3" max="3" width="10.140625" style="124" customWidth="1"/>
    <col min="4" max="4" width="3.140625" style="124" customWidth="1"/>
    <col min="5" max="5" width="13.42578125" style="124" customWidth="1"/>
    <col min="6" max="6" width="27.140625" style="124" customWidth="1"/>
    <col min="7" max="7" width="0.85546875" style="124" customWidth="1"/>
    <col min="8" max="8" width="11.140625" style="124" customWidth="1"/>
    <col min="9" max="9" width="9.28515625" style="124" customWidth="1"/>
    <col min="10" max="10" width="10.42578125" style="110" customWidth="1"/>
    <col min="11" max="11" width="9.140625" style="124"/>
    <col min="12" max="12" width="13.42578125" style="124" customWidth="1"/>
    <col min="13" max="256" width="9.140625" style="124"/>
    <col min="257" max="257" width="4.42578125" style="124" customWidth="1"/>
    <col min="258" max="258" width="6.42578125" style="124" customWidth="1"/>
    <col min="259" max="259" width="10.140625" style="124" customWidth="1"/>
    <col min="260" max="260" width="3.140625" style="124" customWidth="1"/>
    <col min="261" max="261" width="14" style="124" customWidth="1"/>
    <col min="262" max="262" width="27.140625" style="124" customWidth="1"/>
    <col min="263" max="263" width="0.85546875" style="124" customWidth="1"/>
    <col min="264" max="264" width="11.140625" style="124" customWidth="1"/>
    <col min="265" max="265" width="9.28515625" style="124" customWidth="1"/>
    <col min="266" max="266" width="10.140625" style="124" customWidth="1"/>
    <col min="267" max="512" width="9.140625" style="124"/>
    <col min="513" max="513" width="4.42578125" style="124" customWidth="1"/>
    <col min="514" max="514" width="6.42578125" style="124" customWidth="1"/>
    <col min="515" max="515" width="10.140625" style="124" customWidth="1"/>
    <col min="516" max="516" width="3.140625" style="124" customWidth="1"/>
    <col min="517" max="517" width="14" style="124" customWidth="1"/>
    <col min="518" max="518" width="27.140625" style="124" customWidth="1"/>
    <col min="519" max="519" width="0.85546875" style="124" customWidth="1"/>
    <col min="520" max="520" width="11.140625" style="124" customWidth="1"/>
    <col min="521" max="521" width="9.28515625" style="124" customWidth="1"/>
    <col min="522" max="522" width="10.140625" style="124" customWidth="1"/>
    <col min="523" max="768" width="9.140625" style="124"/>
    <col min="769" max="769" width="4.42578125" style="124" customWidth="1"/>
    <col min="770" max="770" width="6.42578125" style="124" customWidth="1"/>
    <col min="771" max="771" width="10.140625" style="124" customWidth="1"/>
    <col min="772" max="772" width="3.140625" style="124" customWidth="1"/>
    <col min="773" max="773" width="14" style="124" customWidth="1"/>
    <col min="774" max="774" width="27.140625" style="124" customWidth="1"/>
    <col min="775" max="775" width="0.85546875" style="124" customWidth="1"/>
    <col min="776" max="776" width="11.140625" style="124" customWidth="1"/>
    <col min="777" max="777" width="9.28515625" style="124" customWidth="1"/>
    <col min="778" max="778" width="10.140625" style="124" customWidth="1"/>
    <col min="779" max="1024" width="9.140625" style="124"/>
    <col min="1025" max="1025" width="4.42578125" style="124" customWidth="1"/>
    <col min="1026" max="1026" width="6.42578125" style="124" customWidth="1"/>
    <col min="1027" max="1027" width="10.140625" style="124" customWidth="1"/>
    <col min="1028" max="1028" width="3.140625" style="124" customWidth="1"/>
    <col min="1029" max="1029" width="14" style="124" customWidth="1"/>
    <col min="1030" max="1030" width="27.140625" style="124" customWidth="1"/>
    <col min="1031" max="1031" width="0.85546875" style="124" customWidth="1"/>
    <col min="1032" max="1032" width="11.140625" style="124" customWidth="1"/>
    <col min="1033" max="1033" width="9.28515625" style="124" customWidth="1"/>
    <col min="1034" max="1034" width="10.140625" style="124" customWidth="1"/>
    <col min="1035" max="1280" width="9.140625" style="124"/>
    <col min="1281" max="1281" width="4.42578125" style="124" customWidth="1"/>
    <col min="1282" max="1282" width="6.42578125" style="124" customWidth="1"/>
    <col min="1283" max="1283" width="10.140625" style="124" customWidth="1"/>
    <col min="1284" max="1284" width="3.140625" style="124" customWidth="1"/>
    <col min="1285" max="1285" width="14" style="124" customWidth="1"/>
    <col min="1286" max="1286" width="27.140625" style="124" customWidth="1"/>
    <col min="1287" max="1287" width="0.85546875" style="124" customWidth="1"/>
    <col min="1288" max="1288" width="11.140625" style="124" customWidth="1"/>
    <col min="1289" max="1289" width="9.28515625" style="124" customWidth="1"/>
    <col min="1290" max="1290" width="10.140625" style="124" customWidth="1"/>
    <col min="1291" max="1536" width="9.140625" style="124"/>
    <col min="1537" max="1537" width="4.42578125" style="124" customWidth="1"/>
    <col min="1538" max="1538" width="6.42578125" style="124" customWidth="1"/>
    <col min="1539" max="1539" width="10.140625" style="124" customWidth="1"/>
    <col min="1540" max="1540" width="3.140625" style="124" customWidth="1"/>
    <col min="1541" max="1541" width="14" style="124" customWidth="1"/>
    <col min="1542" max="1542" width="27.140625" style="124" customWidth="1"/>
    <col min="1543" max="1543" width="0.85546875" style="124" customWidth="1"/>
    <col min="1544" max="1544" width="11.140625" style="124" customWidth="1"/>
    <col min="1545" max="1545" width="9.28515625" style="124" customWidth="1"/>
    <col min="1546" max="1546" width="10.140625" style="124" customWidth="1"/>
    <col min="1547" max="1792" width="9.140625" style="124"/>
    <col min="1793" max="1793" width="4.42578125" style="124" customWidth="1"/>
    <col min="1794" max="1794" width="6.42578125" style="124" customWidth="1"/>
    <col min="1795" max="1795" width="10.140625" style="124" customWidth="1"/>
    <col min="1796" max="1796" width="3.140625" style="124" customWidth="1"/>
    <col min="1797" max="1797" width="14" style="124" customWidth="1"/>
    <col min="1798" max="1798" width="27.140625" style="124" customWidth="1"/>
    <col min="1799" max="1799" width="0.85546875" style="124" customWidth="1"/>
    <col min="1800" max="1800" width="11.140625" style="124" customWidth="1"/>
    <col min="1801" max="1801" width="9.28515625" style="124" customWidth="1"/>
    <col min="1802" max="1802" width="10.140625" style="124" customWidth="1"/>
    <col min="1803" max="2048" width="9.140625" style="124"/>
    <col min="2049" max="2049" width="4.42578125" style="124" customWidth="1"/>
    <col min="2050" max="2050" width="6.42578125" style="124" customWidth="1"/>
    <col min="2051" max="2051" width="10.140625" style="124" customWidth="1"/>
    <col min="2052" max="2052" width="3.140625" style="124" customWidth="1"/>
    <col min="2053" max="2053" width="14" style="124" customWidth="1"/>
    <col min="2054" max="2054" width="27.140625" style="124" customWidth="1"/>
    <col min="2055" max="2055" width="0.85546875" style="124" customWidth="1"/>
    <col min="2056" max="2056" width="11.140625" style="124" customWidth="1"/>
    <col min="2057" max="2057" width="9.28515625" style="124" customWidth="1"/>
    <col min="2058" max="2058" width="10.140625" style="124" customWidth="1"/>
    <col min="2059" max="2304" width="9.140625" style="124"/>
    <col min="2305" max="2305" width="4.42578125" style="124" customWidth="1"/>
    <col min="2306" max="2306" width="6.42578125" style="124" customWidth="1"/>
    <col min="2307" max="2307" width="10.140625" style="124" customWidth="1"/>
    <col min="2308" max="2308" width="3.140625" style="124" customWidth="1"/>
    <col min="2309" max="2309" width="14" style="124" customWidth="1"/>
    <col min="2310" max="2310" width="27.140625" style="124" customWidth="1"/>
    <col min="2311" max="2311" width="0.85546875" style="124" customWidth="1"/>
    <col min="2312" max="2312" width="11.140625" style="124" customWidth="1"/>
    <col min="2313" max="2313" width="9.28515625" style="124" customWidth="1"/>
    <col min="2314" max="2314" width="10.140625" style="124" customWidth="1"/>
    <col min="2315" max="2560" width="9.140625" style="124"/>
    <col min="2561" max="2561" width="4.42578125" style="124" customWidth="1"/>
    <col min="2562" max="2562" width="6.42578125" style="124" customWidth="1"/>
    <col min="2563" max="2563" width="10.140625" style="124" customWidth="1"/>
    <col min="2564" max="2564" width="3.140625" style="124" customWidth="1"/>
    <col min="2565" max="2565" width="14" style="124" customWidth="1"/>
    <col min="2566" max="2566" width="27.140625" style="124" customWidth="1"/>
    <col min="2567" max="2567" width="0.85546875" style="124" customWidth="1"/>
    <col min="2568" max="2568" width="11.140625" style="124" customWidth="1"/>
    <col min="2569" max="2569" width="9.28515625" style="124" customWidth="1"/>
    <col min="2570" max="2570" width="10.140625" style="124" customWidth="1"/>
    <col min="2571" max="2816" width="9.140625" style="124"/>
    <col min="2817" max="2817" width="4.42578125" style="124" customWidth="1"/>
    <col min="2818" max="2818" width="6.42578125" style="124" customWidth="1"/>
    <col min="2819" max="2819" width="10.140625" style="124" customWidth="1"/>
    <col min="2820" max="2820" width="3.140625" style="124" customWidth="1"/>
    <col min="2821" max="2821" width="14" style="124" customWidth="1"/>
    <col min="2822" max="2822" width="27.140625" style="124" customWidth="1"/>
    <col min="2823" max="2823" width="0.85546875" style="124" customWidth="1"/>
    <col min="2824" max="2824" width="11.140625" style="124" customWidth="1"/>
    <col min="2825" max="2825" width="9.28515625" style="124" customWidth="1"/>
    <col min="2826" max="2826" width="10.140625" style="124" customWidth="1"/>
    <col min="2827" max="3072" width="9.140625" style="124"/>
    <col min="3073" max="3073" width="4.42578125" style="124" customWidth="1"/>
    <col min="3074" max="3074" width="6.42578125" style="124" customWidth="1"/>
    <col min="3075" max="3075" width="10.140625" style="124" customWidth="1"/>
    <col min="3076" max="3076" width="3.140625" style="124" customWidth="1"/>
    <col min="3077" max="3077" width="14" style="124" customWidth="1"/>
    <col min="3078" max="3078" width="27.140625" style="124" customWidth="1"/>
    <col min="3079" max="3079" width="0.85546875" style="124" customWidth="1"/>
    <col min="3080" max="3080" width="11.140625" style="124" customWidth="1"/>
    <col min="3081" max="3081" width="9.28515625" style="124" customWidth="1"/>
    <col min="3082" max="3082" width="10.140625" style="124" customWidth="1"/>
    <col min="3083" max="3328" width="9.140625" style="124"/>
    <col min="3329" max="3329" width="4.42578125" style="124" customWidth="1"/>
    <col min="3330" max="3330" width="6.42578125" style="124" customWidth="1"/>
    <col min="3331" max="3331" width="10.140625" style="124" customWidth="1"/>
    <col min="3332" max="3332" width="3.140625" style="124" customWidth="1"/>
    <col min="3333" max="3333" width="14" style="124" customWidth="1"/>
    <col min="3334" max="3334" width="27.140625" style="124" customWidth="1"/>
    <col min="3335" max="3335" width="0.85546875" style="124" customWidth="1"/>
    <col min="3336" max="3336" width="11.140625" style="124" customWidth="1"/>
    <col min="3337" max="3337" width="9.28515625" style="124" customWidth="1"/>
    <col min="3338" max="3338" width="10.140625" style="124" customWidth="1"/>
    <col min="3339" max="3584" width="9.140625" style="124"/>
    <col min="3585" max="3585" width="4.42578125" style="124" customWidth="1"/>
    <col min="3586" max="3586" width="6.42578125" style="124" customWidth="1"/>
    <col min="3587" max="3587" width="10.140625" style="124" customWidth="1"/>
    <col min="3588" max="3588" width="3.140625" style="124" customWidth="1"/>
    <col min="3589" max="3589" width="14" style="124" customWidth="1"/>
    <col min="3590" max="3590" width="27.140625" style="124" customWidth="1"/>
    <col min="3591" max="3591" width="0.85546875" style="124" customWidth="1"/>
    <col min="3592" max="3592" width="11.140625" style="124" customWidth="1"/>
    <col min="3593" max="3593" width="9.28515625" style="124" customWidth="1"/>
    <col min="3594" max="3594" width="10.140625" style="124" customWidth="1"/>
    <col min="3595" max="3840" width="9.140625" style="124"/>
    <col min="3841" max="3841" width="4.42578125" style="124" customWidth="1"/>
    <col min="3842" max="3842" width="6.42578125" style="124" customWidth="1"/>
    <col min="3843" max="3843" width="10.140625" style="124" customWidth="1"/>
    <col min="3844" max="3844" width="3.140625" style="124" customWidth="1"/>
    <col min="3845" max="3845" width="14" style="124" customWidth="1"/>
    <col min="3846" max="3846" width="27.140625" style="124" customWidth="1"/>
    <col min="3847" max="3847" width="0.85546875" style="124" customWidth="1"/>
    <col min="3848" max="3848" width="11.140625" style="124" customWidth="1"/>
    <col min="3849" max="3849" width="9.28515625" style="124" customWidth="1"/>
    <col min="3850" max="3850" width="10.140625" style="124" customWidth="1"/>
    <col min="3851" max="4096" width="9.140625" style="124"/>
    <col min="4097" max="4097" width="4.42578125" style="124" customWidth="1"/>
    <col min="4098" max="4098" width="6.42578125" style="124" customWidth="1"/>
    <col min="4099" max="4099" width="10.140625" style="124" customWidth="1"/>
    <col min="4100" max="4100" width="3.140625" style="124" customWidth="1"/>
    <col min="4101" max="4101" width="14" style="124" customWidth="1"/>
    <col min="4102" max="4102" width="27.140625" style="124" customWidth="1"/>
    <col min="4103" max="4103" width="0.85546875" style="124" customWidth="1"/>
    <col min="4104" max="4104" width="11.140625" style="124" customWidth="1"/>
    <col min="4105" max="4105" width="9.28515625" style="124" customWidth="1"/>
    <col min="4106" max="4106" width="10.140625" style="124" customWidth="1"/>
    <col min="4107" max="4352" width="9.140625" style="124"/>
    <col min="4353" max="4353" width="4.42578125" style="124" customWidth="1"/>
    <col min="4354" max="4354" width="6.42578125" style="124" customWidth="1"/>
    <col min="4355" max="4355" width="10.140625" style="124" customWidth="1"/>
    <col min="4356" max="4356" width="3.140625" style="124" customWidth="1"/>
    <col min="4357" max="4357" width="14" style="124" customWidth="1"/>
    <col min="4358" max="4358" width="27.140625" style="124" customWidth="1"/>
    <col min="4359" max="4359" width="0.85546875" style="124" customWidth="1"/>
    <col min="4360" max="4360" width="11.140625" style="124" customWidth="1"/>
    <col min="4361" max="4361" width="9.28515625" style="124" customWidth="1"/>
    <col min="4362" max="4362" width="10.140625" style="124" customWidth="1"/>
    <col min="4363" max="4608" width="9.140625" style="124"/>
    <col min="4609" max="4609" width="4.42578125" style="124" customWidth="1"/>
    <col min="4610" max="4610" width="6.42578125" style="124" customWidth="1"/>
    <col min="4611" max="4611" width="10.140625" style="124" customWidth="1"/>
    <col min="4612" max="4612" width="3.140625" style="124" customWidth="1"/>
    <col min="4613" max="4613" width="14" style="124" customWidth="1"/>
    <col min="4614" max="4614" width="27.140625" style="124" customWidth="1"/>
    <col min="4615" max="4615" width="0.85546875" style="124" customWidth="1"/>
    <col min="4616" max="4616" width="11.140625" style="124" customWidth="1"/>
    <col min="4617" max="4617" width="9.28515625" style="124" customWidth="1"/>
    <col min="4618" max="4618" width="10.140625" style="124" customWidth="1"/>
    <col min="4619" max="4864" width="9.140625" style="124"/>
    <col min="4865" max="4865" width="4.42578125" style="124" customWidth="1"/>
    <col min="4866" max="4866" width="6.42578125" style="124" customWidth="1"/>
    <col min="4867" max="4867" width="10.140625" style="124" customWidth="1"/>
    <col min="4868" max="4868" width="3.140625" style="124" customWidth="1"/>
    <col min="4869" max="4869" width="14" style="124" customWidth="1"/>
    <col min="4870" max="4870" width="27.140625" style="124" customWidth="1"/>
    <col min="4871" max="4871" width="0.85546875" style="124" customWidth="1"/>
    <col min="4872" max="4872" width="11.140625" style="124" customWidth="1"/>
    <col min="4873" max="4873" width="9.28515625" style="124" customWidth="1"/>
    <col min="4874" max="4874" width="10.140625" style="124" customWidth="1"/>
    <col min="4875" max="5120" width="9.140625" style="124"/>
    <col min="5121" max="5121" width="4.42578125" style="124" customWidth="1"/>
    <col min="5122" max="5122" width="6.42578125" style="124" customWidth="1"/>
    <col min="5123" max="5123" width="10.140625" style="124" customWidth="1"/>
    <col min="5124" max="5124" width="3.140625" style="124" customWidth="1"/>
    <col min="5125" max="5125" width="14" style="124" customWidth="1"/>
    <col min="5126" max="5126" width="27.140625" style="124" customWidth="1"/>
    <col min="5127" max="5127" width="0.85546875" style="124" customWidth="1"/>
    <col min="5128" max="5128" width="11.140625" style="124" customWidth="1"/>
    <col min="5129" max="5129" width="9.28515625" style="124" customWidth="1"/>
    <col min="5130" max="5130" width="10.140625" style="124" customWidth="1"/>
    <col min="5131" max="5376" width="9.140625" style="124"/>
    <col min="5377" max="5377" width="4.42578125" style="124" customWidth="1"/>
    <col min="5378" max="5378" width="6.42578125" style="124" customWidth="1"/>
    <col min="5379" max="5379" width="10.140625" style="124" customWidth="1"/>
    <col min="5380" max="5380" width="3.140625" style="124" customWidth="1"/>
    <col min="5381" max="5381" width="14" style="124" customWidth="1"/>
    <col min="5382" max="5382" width="27.140625" style="124" customWidth="1"/>
    <col min="5383" max="5383" width="0.85546875" style="124" customWidth="1"/>
    <col min="5384" max="5384" width="11.140625" style="124" customWidth="1"/>
    <col min="5385" max="5385" width="9.28515625" style="124" customWidth="1"/>
    <col min="5386" max="5386" width="10.140625" style="124" customWidth="1"/>
    <col min="5387" max="5632" width="9.140625" style="124"/>
    <col min="5633" max="5633" width="4.42578125" style="124" customWidth="1"/>
    <col min="5634" max="5634" width="6.42578125" style="124" customWidth="1"/>
    <col min="5635" max="5635" width="10.140625" style="124" customWidth="1"/>
    <col min="5636" max="5636" width="3.140625" style="124" customWidth="1"/>
    <col min="5637" max="5637" width="14" style="124" customWidth="1"/>
    <col min="5638" max="5638" width="27.140625" style="124" customWidth="1"/>
    <col min="5639" max="5639" width="0.85546875" style="124" customWidth="1"/>
    <col min="5640" max="5640" width="11.140625" style="124" customWidth="1"/>
    <col min="5641" max="5641" width="9.28515625" style="124" customWidth="1"/>
    <col min="5642" max="5642" width="10.140625" style="124" customWidth="1"/>
    <col min="5643" max="5888" width="9.140625" style="124"/>
    <col min="5889" max="5889" width="4.42578125" style="124" customWidth="1"/>
    <col min="5890" max="5890" width="6.42578125" style="124" customWidth="1"/>
    <col min="5891" max="5891" width="10.140625" style="124" customWidth="1"/>
    <col min="5892" max="5892" width="3.140625" style="124" customWidth="1"/>
    <col min="5893" max="5893" width="14" style="124" customWidth="1"/>
    <col min="5894" max="5894" width="27.140625" style="124" customWidth="1"/>
    <col min="5895" max="5895" width="0.85546875" style="124" customWidth="1"/>
    <col min="5896" max="5896" width="11.140625" style="124" customWidth="1"/>
    <col min="5897" max="5897" width="9.28515625" style="124" customWidth="1"/>
    <col min="5898" max="5898" width="10.140625" style="124" customWidth="1"/>
    <col min="5899" max="6144" width="9.140625" style="124"/>
    <col min="6145" max="6145" width="4.42578125" style="124" customWidth="1"/>
    <col min="6146" max="6146" width="6.42578125" style="124" customWidth="1"/>
    <col min="6147" max="6147" width="10.140625" style="124" customWidth="1"/>
    <col min="6148" max="6148" width="3.140625" style="124" customWidth="1"/>
    <col min="6149" max="6149" width="14" style="124" customWidth="1"/>
    <col min="6150" max="6150" width="27.140625" style="124" customWidth="1"/>
    <col min="6151" max="6151" width="0.85546875" style="124" customWidth="1"/>
    <col min="6152" max="6152" width="11.140625" style="124" customWidth="1"/>
    <col min="6153" max="6153" width="9.28515625" style="124" customWidth="1"/>
    <col min="6154" max="6154" width="10.140625" style="124" customWidth="1"/>
    <col min="6155" max="6400" width="9.140625" style="124"/>
    <col min="6401" max="6401" width="4.42578125" style="124" customWidth="1"/>
    <col min="6402" max="6402" width="6.42578125" style="124" customWidth="1"/>
    <col min="6403" max="6403" width="10.140625" style="124" customWidth="1"/>
    <col min="6404" max="6404" width="3.140625" style="124" customWidth="1"/>
    <col min="6405" max="6405" width="14" style="124" customWidth="1"/>
    <col min="6406" max="6406" width="27.140625" style="124" customWidth="1"/>
    <col min="6407" max="6407" width="0.85546875" style="124" customWidth="1"/>
    <col min="6408" max="6408" width="11.140625" style="124" customWidth="1"/>
    <col min="6409" max="6409" width="9.28515625" style="124" customWidth="1"/>
    <col min="6410" max="6410" width="10.140625" style="124" customWidth="1"/>
    <col min="6411" max="6656" width="9.140625" style="124"/>
    <col min="6657" max="6657" width="4.42578125" style="124" customWidth="1"/>
    <col min="6658" max="6658" width="6.42578125" style="124" customWidth="1"/>
    <col min="6659" max="6659" width="10.140625" style="124" customWidth="1"/>
    <col min="6660" max="6660" width="3.140625" style="124" customWidth="1"/>
    <col min="6661" max="6661" width="14" style="124" customWidth="1"/>
    <col min="6662" max="6662" width="27.140625" style="124" customWidth="1"/>
    <col min="6663" max="6663" width="0.85546875" style="124" customWidth="1"/>
    <col min="6664" max="6664" width="11.140625" style="124" customWidth="1"/>
    <col min="6665" max="6665" width="9.28515625" style="124" customWidth="1"/>
    <col min="6666" max="6666" width="10.140625" style="124" customWidth="1"/>
    <col min="6667" max="6912" width="9.140625" style="124"/>
    <col min="6913" max="6913" width="4.42578125" style="124" customWidth="1"/>
    <col min="6914" max="6914" width="6.42578125" style="124" customWidth="1"/>
    <col min="6915" max="6915" width="10.140625" style="124" customWidth="1"/>
    <col min="6916" max="6916" width="3.140625" style="124" customWidth="1"/>
    <col min="6917" max="6917" width="14" style="124" customWidth="1"/>
    <col min="6918" max="6918" width="27.140625" style="124" customWidth="1"/>
    <col min="6919" max="6919" width="0.85546875" style="124" customWidth="1"/>
    <col min="6920" max="6920" width="11.140625" style="124" customWidth="1"/>
    <col min="6921" max="6921" width="9.28515625" style="124" customWidth="1"/>
    <col min="6922" max="6922" width="10.140625" style="124" customWidth="1"/>
    <col min="6923" max="7168" width="9.140625" style="124"/>
    <col min="7169" max="7169" width="4.42578125" style="124" customWidth="1"/>
    <col min="7170" max="7170" width="6.42578125" style="124" customWidth="1"/>
    <col min="7171" max="7171" width="10.140625" style="124" customWidth="1"/>
    <col min="7172" max="7172" width="3.140625" style="124" customWidth="1"/>
    <col min="7173" max="7173" width="14" style="124" customWidth="1"/>
    <col min="7174" max="7174" width="27.140625" style="124" customWidth="1"/>
    <col min="7175" max="7175" width="0.85546875" style="124" customWidth="1"/>
    <col min="7176" max="7176" width="11.140625" style="124" customWidth="1"/>
    <col min="7177" max="7177" width="9.28515625" style="124" customWidth="1"/>
    <col min="7178" max="7178" width="10.140625" style="124" customWidth="1"/>
    <col min="7179" max="7424" width="9.140625" style="124"/>
    <col min="7425" max="7425" width="4.42578125" style="124" customWidth="1"/>
    <col min="7426" max="7426" width="6.42578125" style="124" customWidth="1"/>
    <col min="7427" max="7427" width="10.140625" style="124" customWidth="1"/>
    <col min="7428" max="7428" width="3.140625" style="124" customWidth="1"/>
    <col min="7429" max="7429" width="14" style="124" customWidth="1"/>
    <col min="7430" max="7430" width="27.140625" style="124" customWidth="1"/>
    <col min="7431" max="7431" width="0.85546875" style="124" customWidth="1"/>
    <col min="7432" max="7432" width="11.140625" style="124" customWidth="1"/>
    <col min="7433" max="7433" width="9.28515625" style="124" customWidth="1"/>
    <col min="7434" max="7434" width="10.140625" style="124" customWidth="1"/>
    <col min="7435" max="7680" width="9.140625" style="124"/>
    <col min="7681" max="7681" width="4.42578125" style="124" customWidth="1"/>
    <col min="7682" max="7682" width="6.42578125" style="124" customWidth="1"/>
    <col min="7683" max="7683" width="10.140625" style="124" customWidth="1"/>
    <col min="7684" max="7684" width="3.140625" style="124" customWidth="1"/>
    <col min="7685" max="7685" width="14" style="124" customWidth="1"/>
    <col min="7686" max="7686" width="27.140625" style="124" customWidth="1"/>
    <col min="7687" max="7687" width="0.85546875" style="124" customWidth="1"/>
    <col min="7688" max="7688" width="11.140625" style="124" customWidth="1"/>
    <col min="7689" max="7689" width="9.28515625" style="124" customWidth="1"/>
    <col min="7690" max="7690" width="10.140625" style="124" customWidth="1"/>
    <col min="7691" max="7936" width="9.140625" style="124"/>
    <col min="7937" max="7937" width="4.42578125" style="124" customWidth="1"/>
    <col min="7938" max="7938" width="6.42578125" style="124" customWidth="1"/>
    <col min="7939" max="7939" width="10.140625" style="124" customWidth="1"/>
    <col min="7940" max="7940" width="3.140625" style="124" customWidth="1"/>
    <col min="7941" max="7941" width="14" style="124" customWidth="1"/>
    <col min="7942" max="7942" width="27.140625" style="124" customWidth="1"/>
    <col min="7943" max="7943" width="0.85546875" style="124" customWidth="1"/>
    <col min="7944" max="7944" width="11.140625" style="124" customWidth="1"/>
    <col min="7945" max="7945" width="9.28515625" style="124" customWidth="1"/>
    <col min="7946" max="7946" width="10.140625" style="124" customWidth="1"/>
    <col min="7947" max="8192" width="9.140625" style="124"/>
    <col min="8193" max="8193" width="4.42578125" style="124" customWidth="1"/>
    <col min="8194" max="8194" width="6.42578125" style="124" customWidth="1"/>
    <col min="8195" max="8195" width="10.140625" style="124" customWidth="1"/>
    <col min="8196" max="8196" width="3.140625" style="124" customWidth="1"/>
    <col min="8197" max="8197" width="14" style="124" customWidth="1"/>
    <col min="8198" max="8198" width="27.140625" style="124" customWidth="1"/>
    <col min="8199" max="8199" width="0.85546875" style="124" customWidth="1"/>
    <col min="8200" max="8200" width="11.140625" style="124" customWidth="1"/>
    <col min="8201" max="8201" width="9.28515625" style="124" customWidth="1"/>
    <col min="8202" max="8202" width="10.140625" style="124" customWidth="1"/>
    <col min="8203" max="8448" width="9.140625" style="124"/>
    <col min="8449" max="8449" width="4.42578125" style="124" customWidth="1"/>
    <col min="8450" max="8450" width="6.42578125" style="124" customWidth="1"/>
    <col min="8451" max="8451" width="10.140625" style="124" customWidth="1"/>
    <col min="8452" max="8452" width="3.140625" style="124" customWidth="1"/>
    <col min="8453" max="8453" width="14" style="124" customWidth="1"/>
    <col min="8454" max="8454" width="27.140625" style="124" customWidth="1"/>
    <col min="8455" max="8455" width="0.85546875" style="124" customWidth="1"/>
    <col min="8456" max="8456" width="11.140625" style="124" customWidth="1"/>
    <col min="8457" max="8457" width="9.28515625" style="124" customWidth="1"/>
    <col min="8458" max="8458" width="10.140625" style="124" customWidth="1"/>
    <col min="8459" max="8704" width="9.140625" style="124"/>
    <col min="8705" max="8705" width="4.42578125" style="124" customWidth="1"/>
    <col min="8706" max="8706" width="6.42578125" style="124" customWidth="1"/>
    <col min="8707" max="8707" width="10.140625" style="124" customWidth="1"/>
    <col min="8708" max="8708" width="3.140625" style="124" customWidth="1"/>
    <col min="8709" max="8709" width="14" style="124" customWidth="1"/>
    <col min="8710" max="8710" width="27.140625" style="124" customWidth="1"/>
    <col min="8711" max="8711" width="0.85546875" style="124" customWidth="1"/>
    <col min="8712" max="8712" width="11.140625" style="124" customWidth="1"/>
    <col min="8713" max="8713" width="9.28515625" style="124" customWidth="1"/>
    <col min="8714" max="8714" width="10.140625" style="124" customWidth="1"/>
    <col min="8715" max="8960" width="9.140625" style="124"/>
    <col min="8961" max="8961" width="4.42578125" style="124" customWidth="1"/>
    <col min="8962" max="8962" width="6.42578125" style="124" customWidth="1"/>
    <col min="8963" max="8963" width="10.140625" style="124" customWidth="1"/>
    <col min="8964" max="8964" width="3.140625" style="124" customWidth="1"/>
    <col min="8965" max="8965" width="14" style="124" customWidth="1"/>
    <col min="8966" max="8966" width="27.140625" style="124" customWidth="1"/>
    <col min="8967" max="8967" width="0.85546875" style="124" customWidth="1"/>
    <col min="8968" max="8968" width="11.140625" style="124" customWidth="1"/>
    <col min="8969" max="8969" width="9.28515625" style="124" customWidth="1"/>
    <col min="8970" max="8970" width="10.140625" style="124" customWidth="1"/>
    <col min="8971" max="9216" width="9.140625" style="124"/>
    <col min="9217" max="9217" width="4.42578125" style="124" customWidth="1"/>
    <col min="9218" max="9218" width="6.42578125" style="124" customWidth="1"/>
    <col min="9219" max="9219" width="10.140625" style="124" customWidth="1"/>
    <col min="9220" max="9220" width="3.140625" style="124" customWidth="1"/>
    <col min="9221" max="9221" width="14" style="124" customWidth="1"/>
    <col min="9222" max="9222" width="27.140625" style="124" customWidth="1"/>
    <col min="9223" max="9223" width="0.85546875" style="124" customWidth="1"/>
    <col min="9224" max="9224" width="11.140625" style="124" customWidth="1"/>
    <col min="9225" max="9225" width="9.28515625" style="124" customWidth="1"/>
    <col min="9226" max="9226" width="10.140625" style="124" customWidth="1"/>
    <col min="9227" max="9472" width="9.140625" style="124"/>
    <col min="9473" max="9473" width="4.42578125" style="124" customWidth="1"/>
    <col min="9474" max="9474" width="6.42578125" style="124" customWidth="1"/>
    <col min="9475" max="9475" width="10.140625" style="124" customWidth="1"/>
    <col min="9476" max="9476" width="3.140625" style="124" customWidth="1"/>
    <col min="9477" max="9477" width="14" style="124" customWidth="1"/>
    <col min="9478" max="9478" width="27.140625" style="124" customWidth="1"/>
    <col min="9479" max="9479" width="0.85546875" style="124" customWidth="1"/>
    <col min="9480" max="9480" width="11.140625" style="124" customWidth="1"/>
    <col min="9481" max="9481" width="9.28515625" style="124" customWidth="1"/>
    <col min="9482" max="9482" width="10.140625" style="124" customWidth="1"/>
    <col min="9483" max="9728" width="9.140625" style="124"/>
    <col min="9729" max="9729" width="4.42578125" style="124" customWidth="1"/>
    <col min="9730" max="9730" width="6.42578125" style="124" customWidth="1"/>
    <col min="9731" max="9731" width="10.140625" style="124" customWidth="1"/>
    <col min="9732" max="9732" width="3.140625" style="124" customWidth="1"/>
    <col min="9733" max="9733" width="14" style="124" customWidth="1"/>
    <col min="9734" max="9734" width="27.140625" style="124" customWidth="1"/>
    <col min="9735" max="9735" width="0.85546875" style="124" customWidth="1"/>
    <col min="9736" max="9736" width="11.140625" style="124" customWidth="1"/>
    <col min="9737" max="9737" width="9.28515625" style="124" customWidth="1"/>
    <col min="9738" max="9738" width="10.140625" style="124" customWidth="1"/>
    <col min="9739" max="9984" width="9.140625" style="124"/>
    <col min="9985" max="9985" width="4.42578125" style="124" customWidth="1"/>
    <col min="9986" max="9986" width="6.42578125" style="124" customWidth="1"/>
    <col min="9987" max="9987" width="10.140625" style="124" customWidth="1"/>
    <col min="9988" max="9988" width="3.140625" style="124" customWidth="1"/>
    <col min="9989" max="9989" width="14" style="124" customWidth="1"/>
    <col min="9990" max="9990" width="27.140625" style="124" customWidth="1"/>
    <col min="9991" max="9991" width="0.85546875" style="124" customWidth="1"/>
    <col min="9992" max="9992" width="11.140625" style="124" customWidth="1"/>
    <col min="9993" max="9993" width="9.28515625" style="124" customWidth="1"/>
    <col min="9994" max="9994" width="10.140625" style="124" customWidth="1"/>
    <col min="9995" max="10240" width="9.140625" style="124"/>
    <col min="10241" max="10241" width="4.42578125" style="124" customWidth="1"/>
    <col min="10242" max="10242" width="6.42578125" style="124" customWidth="1"/>
    <col min="10243" max="10243" width="10.140625" style="124" customWidth="1"/>
    <col min="10244" max="10244" width="3.140625" style="124" customWidth="1"/>
    <col min="10245" max="10245" width="14" style="124" customWidth="1"/>
    <col min="10246" max="10246" width="27.140625" style="124" customWidth="1"/>
    <col min="10247" max="10247" width="0.85546875" style="124" customWidth="1"/>
    <col min="10248" max="10248" width="11.140625" style="124" customWidth="1"/>
    <col min="10249" max="10249" width="9.28515625" style="124" customWidth="1"/>
    <col min="10250" max="10250" width="10.140625" style="124" customWidth="1"/>
    <col min="10251" max="10496" width="9.140625" style="124"/>
    <col min="10497" max="10497" width="4.42578125" style="124" customWidth="1"/>
    <col min="10498" max="10498" width="6.42578125" style="124" customWidth="1"/>
    <col min="10499" max="10499" width="10.140625" style="124" customWidth="1"/>
    <col min="10500" max="10500" width="3.140625" style="124" customWidth="1"/>
    <col min="10501" max="10501" width="14" style="124" customWidth="1"/>
    <col min="10502" max="10502" width="27.140625" style="124" customWidth="1"/>
    <col min="10503" max="10503" width="0.85546875" style="124" customWidth="1"/>
    <col min="10504" max="10504" width="11.140625" style="124" customWidth="1"/>
    <col min="10505" max="10505" width="9.28515625" style="124" customWidth="1"/>
    <col min="10506" max="10506" width="10.140625" style="124" customWidth="1"/>
    <col min="10507" max="10752" width="9.140625" style="124"/>
    <col min="10753" max="10753" width="4.42578125" style="124" customWidth="1"/>
    <col min="10754" max="10754" width="6.42578125" style="124" customWidth="1"/>
    <col min="10755" max="10755" width="10.140625" style="124" customWidth="1"/>
    <col min="10756" max="10756" width="3.140625" style="124" customWidth="1"/>
    <col min="10757" max="10757" width="14" style="124" customWidth="1"/>
    <col min="10758" max="10758" width="27.140625" style="124" customWidth="1"/>
    <col min="10759" max="10759" width="0.85546875" style="124" customWidth="1"/>
    <col min="10760" max="10760" width="11.140625" style="124" customWidth="1"/>
    <col min="10761" max="10761" width="9.28515625" style="124" customWidth="1"/>
    <col min="10762" max="10762" width="10.140625" style="124" customWidth="1"/>
    <col min="10763" max="11008" width="9.140625" style="124"/>
    <col min="11009" max="11009" width="4.42578125" style="124" customWidth="1"/>
    <col min="11010" max="11010" width="6.42578125" style="124" customWidth="1"/>
    <col min="11011" max="11011" width="10.140625" style="124" customWidth="1"/>
    <col min="11012" max="11012" width="3.140625" style="124" customWidth="1"/>
    <col min="11013" max="11013" width="14" style="124" customWidth="1"/>
    <col min="11014" max="11014" width="27.140625" style="124" customWidth="1"/>
    <col min="11015" max="11015" width="0.85546875" style="124" customWidth="1"/>
    <col min="11016" max="11016" width="11.140625" style="124" customWidth="1"/>
    <col min="11017" max="11017" width="9.28515625" style="124" customWidth="1"/>
    <col min="11018" max="11018" width="10.140625" style="124" customWidth="1"/>
    <col min="11019" max="11264" width="9.140625" style="124"/>
    <col min="11265" max="11265" width="4.42578125" style="124" customWidth="1"/>
    <col min="11266" max="11266" width="6.42578125" style="124" customWidth="1"/>
    <col min="11267" max="11267" width="10.140625" style="124" customWidth="1"/>
    <col min="11268" max="11268" width="3.140625" style="124" customWidth="1"/>
    <col min="11269" max="11269" width="14" style="124" customWidth="1"/>
    <col min="11270" max="11270" width="27.140625" style="124" customWidth="1"/>
    <col min="11271" max="11271" width="0.85546875" style="124" customWidth="1"/>
    <col min="11272" max="11272" width="11.140625" style="124" customWidth="1"/>
    <col min="11273" max="11273" width="9.28515625" style="124" customWidth="1"/>
    <col min="11274" max="11274" width="10.140625" style="124" customWidth="1"/>
    <col min="11275" max="11520" width="9.140625" style="124"/>
    <col min="11521" max="11521" width="4.42578125" style="124" customWidth="1"/>
    <col min="11522" max="11522" width="6.42578125" style="124" customWidth="1"/>
    <col min="11523" max="11523" width="10.140625" style="124" customWidth="1"/>
    <col min="11524" max="11524" width="3.140625" style="124" customWidth="1"/>
    <col min="11525" max="11525" width="14" style="124" customWidth="1"/>
    <col min="11526" max="11526" width="27.140625" style="124" customWidth="1"/>
    <col min="11527" max="11527" width="0.85546875" style="124" customWidth="1"/>
    <col min="11528" max="11528" width="11.140625" style="124" customWidth="1"/>
    <col min="11529" max="11529" width="9.28515625" style="124" customWidth="1"/>
    <col min="11530" max="11530" width="10.140625" style="124" customWidth="1"/>
    <col min="11531" max="11776" width="9.140625" style="124"/>
    <col min="11777" max="11777" width="4.42578125" style="124" customWidth="1"/>
    <col min="11778" max="11778" width="6.42578125" style="124" customWidth="1"/>
    <col min="11779" max="11779" width="10.140625" style="124" customWidth="1"/>
    <col min="11780" max="11780" width="3.140625" style="124" customWidth="1"/>
    <col min="11781" max="11781" width="14" style="124" customWidth="1"/>
    <col min="11782" max="11782" width="27.140625" style="124" customWidth="1"/>
    <col min="11783" max="11783" width="0.85546875" style="124" customWidth="1"/>
    <col min="11784" max="11784" width="11.140625" style="124" customWidth="1"/>
    <col min="11785" max="11785" width="9.28515625" style="124" customWidth="1"/>
    <col min="11786" max="11786" width="10.140625" style="124" customWidth="1"/>
    <col min="11787" max="12032" width="9.140625" style="124"/>
    <col min="12033" max="12033" width="4.42578125" style="124" customWidth="1"/>
    <col min="12034" max="12034" width="6.42578125" style="124" customWidth="1"/>
    <col min="12035" max="12035" width="10.140625" style="124" customWidth="1"/>
    <col min="12036" max="12036" width="3.140625" style="124" customWidth="1"/>
    <col min="12037" max="12037" width="14" style="124" customWidth="1"/>
    <col min="12038" max="12038" width="27.140625" style="124" customWidth="1"/>
    <col min="12039" max="12039" width="0.85546875" style="124" customWidth="1"/>
    <col min="12040" max="12040" width="11.140625" style="124" customWidth="1"/>
    <col min="12041" max="12041" width="9.28515625" style="124" customWidth="1"/>
    <col min="12042" max="12042" width="10.140625" style="124" customWidth="1"/>
    <col min="12043" max="12288" width="9.140625" style="124"/>
    <col min="12289" max="12289" width="4.42578125" style="124" customWidth="1"/>
    <col min="12290" max="12290" width="6.42578125" style="124" customWidth="1"/>
    <col min="12291" max="12291" width="10.140625" style="124" customWidth="1"/>
    <col min="12292" max="12292" width="3.140625" style="124" customWidth="1"/>
    <col min="12293" max="12293" width="14" style="124" customWidth="1"/>
    <col min="12294" max="12294" width="27.140625" style="124" customWidth="1"/>
    <col min="12295" max="12295" width="0.85546875" style="124" customWidth="1"/>
    <col min="12296" max="12296" width="11.140625" style="124" customWidth="1"/>
    <col min="12297" max="12297" width="9.28515625" style="124" customWidth="1"/>
    <col min="12298" max="12298" width="10.140625" style="124" customWidth="1"/>
    <col min="12299" max="12544" width="9.140625" style="124"/>
    <col min="12545" max="12545" width="4.42578125" style="124" customWidth="1"/>
    <col min="12546" max="12546" width="6.42578125" style="124" customWidth="1"/>
    <col min="12547" max="12547" width="10.140625" style="124" customWidth="1"/>
    <col min="12548" max="12548" width="3.140625" style="124" customWidth="1"/>
    <col min="12549" max="12549" width="14" style="124" customWidth="1"/>
    <col min="12550" max="12550" width="27.140625" style="124" customWidth="1"/>
    <col min="12551" max="12551" width="0.85546875" style="124" customWidth="1"/>
    <col min="12552" max="12552" width="11.140625" style="124" customWidth="1"/>
    <col min="12553" max="12553" width="9.28515625" style="124" customWidth="1"/>
    <col min="12554" max="12554" width="10.140625" style="124" customWidth="1"/>
    <col min="12555" max="12800" width="9.140625" style="124"/>
    <col min="12801" max="12801" width="4.42578125" style="124" customWidth="1"/>
    <col min="12802" max="12802" width="6.42578125" style="124" customWidth="1"/>
    <col min="12803" max="12803" width="10.140625" style="124" customWidth="1"/>
    <col min="12804" max="12804" width="3.140625" style="124" customWidth="1"/>
    <col min="12805" max="12805" width="14" style="124" customWidth="1"/>
    <col min="12806" max="12806" width="27.140625" style="124" customWidth="1"/>
    <col min="12807" max="12807" width="0.85546875" style="124" customWidth="1"/>
    <col min="12808" max="12808" width="11.140625" style="124" customWidth="1"/>
    <col min="12809" max="12809" width="9.28515625" style="124" customWidth="1"/>
    <col min="12810" max="12810" width="10.140625" style="124" customWidth="1"/>
    <col min="12811" max="13056" width="9.140625" style="124"/>
    <col min="13057" max="13057" width="4.42578125" style="124" customWidth="1"/>
    <col min="13058" max="13058" width="6.42578125" style="124" customWidth="1"/>
    <col min="13059" max="13059" width="10.140625" style="124" customWidth="1"/>
    <col min="13060" max="13060" width="3.140625" style="124" customWidth="1"/>
    <col min="13061" max="13061" width="14" style="124" customWidth="1"/>
    <col min="13062" max="13062" width="27.140625" style="124" customWidth="1"/>
    <col min="13063" max="13063" width="0.85546875" style="124" customWidth="1"/>
    <col min="13064" max="13064" width="11.140625" style="124" customWidth="1"/>
    <col min="13065" max="13065" width="9.28515625" style="124" customWidth="1"/>
    <col min="13066" max="13066" width="10.140625" style="124" customWidth="1"/>
    <col min="13067" max="13312" width="9.140625" style="124"/>
    <col min="13313" max="13313" width="4.42578125" style="124" customWidth="1"/>
    <col min="13314" max="13314" width="6.42578125" style="124" customWidth="1"/>
    <col min="13315" max="13315" width="10.140625" style="124" customWidth="1"/>
    <col min="13316" max="13316" width="3.140625" style="124" customWidth="1"/>
    <col min="13317" max="13317" width="14" style="124" customWidth="1"/>
    <col min="13318" max="13318" width="27.140625" style="124" customWidth="1"/>
    <col min="13319" max="13319" width="0.85546875" style="124" customWidth="1"/>
    <col min="13320" max="13320" width="11.140625" style="124" customWidth="1"/>
    <col min="13321" max="13321" width="9.28515625" style="124" customWidth="1"/>
    <col min="13322" max="13322" width="10.140625" style="124" customWidth="1"/>
    <col min="13323" max="13568" width="9.140625" style="124"/>
    <col min="13569" max="13569" width="4.42578125" style="124" customWidth="1"/>
    <col min="13570" max="13570" width="6.42578125" style="124" customWidth="1"/>
    <col min="13571" max="13571" width="10.140625" style="124" customWidth="1"/>
    <col min="13572" max="13572" width="3.140625" style="124" customWidth="1"/>
    <col min="13573" max="13573" width="14" style="124" customWidth="1"/>
    <col min="13574" max="13574" width="27.140625" style="124" customWidth="1"/>
    <col min="13575" max="13575" width="0.85546875" style="124" customWidth="1"/>
    <col min="13576" max="13576" width="11.140625" style="124" customWidth="1"/>
    <col min="13577" max="13577" width="9.28515625" style="124" customWidth="1"/>
    <col min="13578" max="13578" width="10.140625" style="124" customWidth="1"/>
    <col min="13579" max="13824" width="9.140625" style="124"/>
    <col min="13825" max="13825" width="4.42578125" style="124" customWidth="1"/>
    <col min="13826" max="13826" width="6.42578125" style="124" customWidth="1"/>
    <col min="13827" max="13827" width="10.140625" style="124" customWidth="1"/>
    <col min="13828" max="13828" width="3.140625" style="124" customWidth="1"/>
    <col min="13829" max="13829" width="14" style="124" customWidth="1"/>
    <col min="13830" max="13830" width="27.140625" style="124" customWidth="1"/>
    <col min="13831" max="13831" width="0.85546875" style="124" customWidth="1"/>
    <col min="13832" max="13832" width="11.140625" style="124" customWidth="1"/>
    <col min="13833" max="13833" width="9.28515625" style="124" customWidth="1"/>
    <col min="13834" max="13834" width="10.140625" style="124" customWidth="1"/>
    <col min="13835" max="14080" width="9.140625" style="124"/>
    <col min="14081" max="14081" width="4.42578125" style="124" customWidth="1"/>
    <col min="14082" max="14082" width="6.42578125" style="124" customWidth="1"/>
    <col min="14083" max="14083" width="10.140625" style="124" customWidth="1"/>
    <col min="14084" max="14084" width="3.140625" style="124" customWidth="1"/>
    <col min="14085" max="14085" width="14" style="124" customWidth="1"/>
    <col min="14086" max="14086" width="27.140625" style="124" customWidth="1"/>
    <col min="14087" max="14087" width="0.85546875" style="124" customWidth="1"/>
    <col min="14088" max="14088" width="11.140625" style="124" customWidth="1"/>
    <col min="14089" max="14089" width="9.28515625" style="124" customWidth="1"/>
    <col min="14090" max="14090" width="10.140625" style="124" customWidth="1"/>
    <col min="14091" max="14336" width="9.140625" style="124"/>
    <col min="14337" max="14337" width="4.42578125" style="124" customWidth="1"/>
    <col min="14338" max="14338" width="6.42578125" style="124" customWidth="1"/>
    <col min="14339" max="14339" width="10.140625" style="124" customWidth="1"/>
    <col min="14340" max="14340" width="3.140625" style="124" customWidth="1"/>
    <col min="14341" max="14341" width="14" style="124" customWidth="1"/>
    <col min="14342" max="14342" width="27.140625" style="124" customWidth="1"/>
    <col min="14343" max="14343" width="0.85546875" style="124" customWidth="1"/>
    <col min="14344" max="14344" width="11.140625" style="124" customWidth="1"/>
    <col min="14345" max="14345" width="9.28515625" style="124" customWidth="1"/>
    <col min="14346" max="14346" width="10.140625" style="124" customWidth="1"/>
    <col min="14347" max="14592" width="9.140625" style="124"/>
    <col min="14593" max="14593" width="4.42578125" style="124" customWidth="1"/>
    <col min="14594" max="14594" width="6.42578125" style="124" customWidth="1"/>
    <col min="14595" max="14595" width="10.140625" style="124" customWidth="1"/>
    <col min="14596" max="14596" width="3.140625" style="124" customWidth="1"/>
    <col min="14597" max="14597" width="14" style="124" customWidth="1"/>
    <col min="14598" max="14598" width="27.140625" style="124" customWidth="1"/>
    <col min="14599" max="14599" width="0.85546875" style="124" customWidth="1"/>
    <col min="14600" max="14600" width="11.140625" style="124" customWidth="1"/>
    <col min="14601" max="14601" width="9.28515625" style="124" customWidth="1"/>
    <col min="14602" max="14602" width="10.140625" style="124" customWidth="1"/>
    <col min="14603" max="14848" width="9.140625" style="124"/>
    <col min="14849" max="14849" width="4.42578125" style="124" customWidth="1"/>
    <col min="14850" max="14850" width="6.42578125" style="124" customWidth="1"/>
    <col min="14851" max="14851" width="10.140625" style="124" customWidth="1"/>
    <col min="14852" max="14852" width="3.140625" style="124" customWidth="1"/>
    <col min="14853" max="14853" width="14" style="124" customWidth="1"/>
    <col min="14854" max="14854" width="27.140625" style="124" customWidth="1"/>
    <col min="14855" max="14855" width="0.85546875" style="124" customWidth="1"/>
    <col min="14856" max="14856" width="11.140625" style="124" customWidth="1"/>
    <col min="14857" max="14857" width="9.28515625" style="124" customWidth="1"/>
    <col min="14858" max="14858" width="10.140625" style="124" customWidth="1"/>
    <col min="14859" max="15104" width="9.140625" style="124"/>
    <col min="15105" max="15105" width="4.42578125" style="124" customWidth="1"/>
    <col min="15106" max="15106" width="6.42578125" style="124" customWidth="1"/>
    <col min="15107" max="15107" width="10.140625" style="124" customWidth="1"/>
    <col min="15108" max="15108" width="3.140625" style="124" customWidth="1"/>
    <col min="15109" max="15109" width="14" style="124" customWidth="1"/>
    <col min="15110" max="15110" width="27.140625" style="124" customWidth="1"/>
    <col min="15111" max="15111" width="0.85546875" style="124" customWidth="1"/>
    <col min="15112" max="15112" width="11.140625" style="124" customWidth="1"/>
    <col min="15113" max="15113" width="9.28515625" style="124" customWidth="1"/>
    <col min="15114" max="15114" width="10.140625" style="124" customWidth="1"/>
    <col min="15115" max="15360" width="9.140625" style="124"/>
    <col min="15361" max="15361" width="4.42578125" style="124" customWidth="1"/>
    <col min="15362" max="15362" width="6.42578125" style="124" customWidth="1"/>
    <col min="15363" max="15363" width="10.140625" style="124" customWidth="1"/>
    <col min="15364" max="15364" width="3.140625" style="124" customWidth="1"/>
    <col min="15365" max="15365" width="14" style="124" customWidth="1"/>
    <col min="15366" max="15366" width="27.140625" style="124" customWidth="1"/>
    <col min="15367" max="15367" width="0.85546875" style="124" customWidth="1"/>
    <col min="15368" max="15368" width="11.140625" style="124" customWidth="1"/>
    <col min="15369" max="15369" width="9.28515625" style="124" customWidth="1"/>
    <col min="15370" max="15370" width="10.140625" style="124" customWidth="1"/>
    <col min="15371" max="15616" width="9.140625" style="124"/>
    <col min="15617" max="15617" width="4.42578125" style="124" customWidth="1"/>
    <col min="15618" max="15618" width="6.42578125" style="124" customWidth="1"/>
    <col min="15619" max="15619" width="10.140625" style="124" customWidth="1"/>
    <col min="15620" max="15620" width="3.140625" style="124" customWidth="1"/>
    <col min="15621" max="15621" width="14" style="124" customWidth="1"/>
    <col min="15622" max="15622" width="27.140625" style="124" customWidth="1"/>
    <col min="15623" max="15623" width="0.85546875" style="124" customWidth="1"/>
    <col min="15624" max="15624" width="11.140625" style="124" customWidth="1"/>
    <col min="15625" max="15625" width="9.28515625" style="124" customWidth="1"/>
    <col min="15626" max="15626" width="10.140625" style="124" customWidth="1"/>
    <col min="15627" max="15872" width="9.140625" style="124"/>
    <col min="15873" max="15873" width="4.42578125" style="124" customWidth="1"/>
    <col min="15874" max="15874" width="6.42578125" style="124" customWidth="1"/>
    <col min="15875" max="15875" width="10.140625" style="124" customWidth="1"/>
    <col min="15876" max="15876" width="3.140625" style="124" customWidth="1"/>
    <col min="15877" max="15877" width="14" style="124" customWidth="1"/>
    <col min="15878" max="15878" width="27.140625" style="124" customWidth="1"/>
    <col min="15879" max="15879" width="0.85546875" style="124" customWidth="1"/>
    <col min="15880" max="15880" width="11.140625" style="124" customWidth="1"/>
    <col min="15881" max="15881" width="9.28515625" style="124" customWidth="1"/>
    <col min="15882" max="15882" width="10.140625" style="124" customWidth="1"/>
    <col min="15883" max="16128" width="9.140625" style="124"/>
    <col min="16129" max="16129" width="4.42578125" style="124" customWidth="1"/>
    <col min="16130" max="16130" width="6.42578125" style="124" customWidth="1"/>
    <col min="16131" max="16131" width="10.140625" style="124" customWidth="1"/>
    <col min="16132" max="16132" width="3.140625" style="124" customWidth="1"/>
    <col min="16133" max="16133" width="14" style="124" customWidth="1"/>
    <col min="16134" max="16134" width="27.140625" style="124" customWidth="1"/>
    <col min="16135" max="16135" width="0.85546875" style="124" customWidth="1"/>
    <col min="16136" max="16136" width="11.140625" style="124" customWidth="1"/>
    <col min="16137" max="16137" width="9.28515625" style="124" customWidth="1"/>
    <col min="16138" max="16138" width="10.140625" style="124" customWidth="1"/>
    <col min="16139" max="16384" width="9.140625" style="124"/>
  </cols>
  <sheetData>
    <row r="1" spans="1:10" ht="55.5" customHeight="1" x14ac:dyDescent="0.25">
      <c r="A1" s="374" t="s">
        <v>76</v>
      </c>
      <c r="B1" s="369"/>
      <c r="C1" s="369"/>
      <c r="D1" s="369"/>
      <c r="E1" s="369"/>
      <c r="F1" s="369"/>
      <c r="G1" s="375" t="s">
        <v>77</v>
      </c>
      <c r="H1" s="369"/>
      <c r="I1" s="369"/>
      <c r="J1" s="369"/>
    </row>
    <row r="2" spans="1:10" ht="11.45" customHeight="1" x14ac:dyDescent="0.25"/>
    <row r="3" spans="1:10" ht="18.95" customHeight="1" x14ac:dyDescent="0.25">
      <c r="A3" s="376" t="s">
        <v>78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ht="23.1" customHeight="1" x14ac:dyDescent="0.25">
      <c r="A4" s="377" t="s">
        <v>79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ht="36.75" customHeight="1" x14ac:dyDescent="0.25">
      <c r="A5" s="378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5" s="371"/>
      <c r="C5" s="371"/>
      <c r="D5" s="371"/>
      <c r="E5" s="371"/>
      <c r="F5" s="371"/>
      <c r="G5" s="371"/>
      <c r="H5" s="371"/>
      <c r="I5" s="371"/>
      <c r="J5" s="371"/>
    </row>
    <row r="6" spans="1:10" ht="17.45" customHeight="1" x14ac:dyDescent="0.25">
      <c r="A6" s="372" t="s">
        <v>80</v>
      </c>
      <c r="B6" s="373"/>
      <c r="C6" s="373"/>
      <c r="D6" s="373"/>
      <c r="E6" s="373"/>
      <c r="F6" s="373"/>
      <c r="G6" s="373"/>
      <c r="H6" s="373"/>
      <c r="I6" s="373"/>
      <c r="J6" s="373"/>
    </row>
    <row r="7" spans="1:10" ht="32.25" customHeight="1" x14ac:dyDescent="0.25">
      <c r="A7" s="368" t="s">
        <v>81</v>
      </c>
      <c r="B7" s="369"/>
      <c r="C7" s="370" t="s">
        <v>82</v>
      </c>
      <c r="D7" s="371"/>
      <c r="E7" s="371"/>
      <c r="F7" s="371"/>
      <c r="G7" s="371"/>
      <c r="H7" s="371"/>
      <c r="I7" s="371"/>
      <c r="J7" s="371"/>
    </row>
    <row r="8" spans="1:10" ht="17.45" customHeight="1" x14ac:dyDescent="0.25">
      <c r="A8" s="369"/>
      <c r="B8" s="369"/>
      <c r="C8" s="372" t="s">
        <v>83</v>
      </c>
      <c r="D8" s="373"/>
      <c r="E8" s="373"/>
      <c r="F8" s="373"/>
      <c r="G8" s="373"/>
      <c r="H8" s="373"/>
      <c r="I8" s="373"/>
      <c r="J8" s="373"/>
    </row>
    <row r="9" spans="1:10" ht="32.25" customHeight="1" x14ac:dyDescent="0.25">
      <c r="A9" s="368" t="s">
        <v>84</v>
      </c>
      <c r="B9" s="369"/>
      <c r="C9" s="369"/>
      <c r="D9" s="370" t="s">
        <v>85</v>
      </c>
      <c r="E9" s="371"/>
      <c r="F9" s="371"/>
      <c r="G9" s="371"/>
      <c r="H9" s="371"/>
      <c r="I9" s="371"/>
      <c r="J9" s="371"/>
    </row>
    <row r="10" spans="1:10" ht="17.45" customHeight="1" x14ac:dyDescent="0.25">
      <c r="A10" s="369"/>
      <c r="B10" s="369"/>
      <c r="C10" s="369"/>
      <c r="D10" s="372" t="s">
        <v>83</v>
      </c>
      <c r="E10" s="373"/>
      <c r="F10" s="373"/>
      <c r="G10" s="373"/>
      <c r="H10" s="373"/>
      <c r="I10" s="373"/>
      <c r="J10" s="373"/>
    </row>
    <row r="11" spans="1:10" ht="29.85" customHeight="1" x14ac:dyDescent="0.25">
      <c r="A11" s="368" t="s">
        <v>264</v>
      </c>
      <c r="B11" s="369"/>
      <c r="C11" s="369"/>
      <c r="D11" s="369"/>
      <c r="E11" s="393" t="s">
        <v>86</v>
      </c>
      <c r="F11" s="369"/>
      <c r="G11" s="369"/>
      <c r="H11" s="369"/>
      <c r="I11" s="369"/>
      <c r="J11" s="369"/>
    </row>
    <row r="12" spans="1:10" ht="37.35" customHeight="1" x14ac:dyDescent="0.25"/>
    <row r="13" spans="1:10" ht="51.75" customHeight="1" x14ac:dyDescent="0.25">
      <c r="A13" s="111" t="s">
        <v>0</v>
      </c>
      <c r="B13" s="394" t="s">
        <v>87</v>
      </c>
      <c r="C13" s="395"/>
      <c r="D13" s="395"/>
      <c r="E13" s="396"/>
      <c r="F13" s="394" t="s">
        <v>88</v>
      </c>
      <c r="G13" s="396"/>
      <c r="H13" s="394" t="s">
        <v>65</v>
      </c>
      <c r="I13" s="396"/>
      <c r="J13" s="111" t="s">
        <v>89</v>
      </c>
    </row>
    <row r="14" spans="1:10" ht="408.75" customHeight="1" x14ac:dyDescent="0.25">
      <c r="A14" s="501" t="s">
        <v>90</v>
      </c>
      <c r="B14" s="384" t="s">
        <v>287</v>
      </c>
      <c r="C14" s="385"/>
      <c r="D14" s="385"/>
      <c r="E14" s="386"/>
      <c r="F14" s="392" t="s">
        <v>289</v>
      </c>
      <c r="G14" s="386"/>
      <c r="H14" s="503" t="s">
        <v>290</v>
      </c>
      <c r="I14" s="504"/>
      <c r="J14" s="507">
        <f>((1250+40949.39+585.26)*2)/8</f>
        <v>10696.1625</v>
      </c>
    </row>
    <row r="15" spans="1:10" ht="113.25" customHeight="1" x14ac:dyDescent="0.25">
      <c r="A15" s="502"/>
      <c r="B15" s="387"/>
      <c r="C15" s="388"/>
      <c r="D15" s="388"/>
      <c r="E15" s="380"/>
      <c r="F15" s="379" t="s">
        <v>288</v>
      </c>
      <c r="G15" s="500"/>
      <c r="H15" s="505"/>
      <c r="I15" s="506"/>
      <c r="J15" s="508"/>
    </row>
    <row r="16" spans="1:10" ht="72" customHeight="1" x14ac:dyDescent="0.25">
      <c r="A16" s="502"/>
      <c r="B16" s="387"/>
      <c r="C16" s="388"/>
      <c r="D16" s="388"/>
      <c r="E16" s="380"/>
      <c r="F16" s="379"/>
      <c r="G16" s="500"/>
      <c r="H16" s="505"/>
      <c r="I16" s="506"/>
      <c r="J16" s="508"/>
    </row>
    <row r="17" spans="1:10" ht="17.45" customHeight="1" x14ac:dyDescent="0.25">
      <c r="A17" s="111" t="s">
        <v>86</v>
      </c>
      <c r="B17" s="417" t="s">
        <v>259</v>
      </c>
      <c r="C17" s="395"/>
      <c r="D17" s="395"/>
      <c r="E17" s="395"/>
      <c r="F17" s="395"/>
      <c r="G17" s="396"/>
      <c r="H17" s="394" t="s">
        <v>86</v>
      </c>
      <c r="I17" s="396"/>
      <c r="J17" s="126">
        <f>J14</f>
        <v>10696.1625</v>
      </c>
    </row>
    <row r="18" spans="1:10" ht="17.45" customHeight="1" x14ac:dyDescent="0.25">
      <c r="A18" s="414"/>
      <c r="B18" s="388"/>
      <c r="C18" s="388"/>
      <c r="D18" s="388"/>
      <c r="E18" s="388"/>
      <c r="F18" s="388"/>
      <c r="G18" s="388"/>
      <c r="H18" s="388"/>
      <c r="I18" s="388"/>
      <c r="J18" s="388"/>
    </row>
    <row r="19" spans="1:10" ht="30" customHeight="1" x14ac:dyDescent="0.25">
      <c r="A19" s="125"/>
      <c r="B19" s="125"/>
      <c r="C19" s="125"/>
      <c r="D19" s="125"/>
      <c r="E19" s="125"/>
      <c r="F19" s="125"/>
      <c r="G19" s="125"/>
      <c r="H19" s="125"/>
      <c r="I19" s="125"/>
      <c r="J19" s="125"/>
    </row>
    <row r="20" spans="1:10" ht="42.6" customHeight="1" x14ac:dyDescent="0.25">
      <c r="A20" s="415" t="s">
        <v>66</v>
      </c>
      <c r="B20" s="416"/>
      <c r="C20" s="416"/>
      <c r="D20" s="416"/>
      <c r="E20" s="416"/>
      <c r="F20" s="416"/>
      <c r="G20" s="416"/>
      <c r="H20" s="416"/>
      <c r="I20" s="125"/>
      <c r="J20" s="125"/>
    </row>
    <row r="21" spans="1:10" ht="42.6" hidden="1" customHeight="1" x14ac:dyDescent="0.25">
      <c r="A21" s="393" t="s">
        <v>96</v>
      </c>
      <c r="B21" s="369"/>
      <c r="C21" s="369"/>
      <c r="D21" s="369"/>
      <c r="E21" s="369"/>
      <c r="F21" s="369"/>
      <c r="G21" s="369"/>
      <c r="H21" s="369"/>
    </row>
    <row r="22" spans="1:10" ht="42.6" hidden="1" customHeight="1" x14ac:dyDescent="0.25">
      <c r="A22" s="393" t="s">
        <v>97</v>
      </c>
      <c r="B22" s="369"/>
      <c r="C22" s="369"/>
      <c r="D22" s="369"/>
      <c r="E22" s="369"/>
      <c r="F22" s="369"/>
      <c r="G22" s="369"/>
      <c r="H22" s="369"/>
    </row>
    <row r="23" spans="1:10" ht="42.6" hidden="1" customHeight="1" x14ac:dyDescent="0.25">
      <c r="A23" s="393" t="s">
        <v>98</v>
      </c>
      <c r="B23" s="369"/>
      <c r="C23" s="369"/>
      <c r="D23" s="369"/>
      <c r="E23" s="369"/>
      <c r="F23" s="369"/>
      <c r="G23" s="369"/>
      <c r="H23" s="369"/>
    </row>
    <row r="24" spans="1:10" ht="118.7" hidden="1" customHeight="1" x14ac:dyDescent="0.25">
      <c r="A24" s="393" t="s">
        <v>99</v>
      </c>
      <c r="B24" s="369"/>
      <c r="C24" s="369"/>
      <c r="D24" s="369"/>
      <c r="E24" s="369"/>
      <c r="F24" s="369"/>
      <c r="G24" s="369"/>
      <c r="H24" s="369"/>
    </row>
    <row r="25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F15:G16"/>
    <mergeCell ref="A11:D11"/>
    <mergeCell ref="E11:J11"/>
    <mergeCell ref="B13:E13"/>
    <mergeCell ref="F13:G13"/>
    <mergeCell ref="H13:I13"/>
    <mergeCell ref="A14:A16"/>
    <mergeCell ref="B14:E16"/>
    <mergeCell ref="F14:G14"/>
    <mergeCell ref="H14:I16"/>
    <mergeCell ref="J14:J16"/>
    <mergeCell ref="A21:H21"/>
    <mergeCell ref="A22:H22"/>
    <mergeCell ref="A23:H23"/>
    <mergeCell ref="A24:H24"/>
    <mergeCell ref="B17:G17"/>
    <mergeCell ref="H17:I17"/>
    <mergeCell ref="A18:J18"/>
    <mergeCell ref="A20:H20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topLeftCell="A12" zoomScale="90" zoomScaleNormal="100" zoomScaleSheetLayoutView="90" workbookViewId="0">
      <selection activeCell="B11" sqref="B11:H11"/>
    </sheetView>
  </sheetViews>
  <sheetFormatPr defaultRowHeight="15" x14ac:dyDescent="0.25"/>
  <cols>
    <col min="1" max="1" width="4.42578125" style="124" customWidth="1"/>
    <col min="2" max="2" width="6.42578125" style="124" customWidth="1"/>
    <col min="3" max="3" width="10.140625" style="124" customWidth="1"/>
    <col min="4" max="4" width="3.140625" style="124" customWidth="1"/>
    <col min="5" max="5" width="13.42578125" style="124" customWidth="1"/>
    <col min="6" max="6" width="27.140625" style="124" customWidth="1"/>
    <col min="7" max="7" width="0.85546875" style="124" customWidth="1"/>
    <col min="8" max="8" width="11.140625" style="124" customWidth="1"/>
    <col min="9" max="9" width="9.28515625" style="124" customWidth="1"/>
    <col min="10" max="10" width="10.42578125" style="110" customWidth="1"/>
    <col min="11" max="11" width="9.140625" style="124"/>
    <col min="12" max="12" width="13.42578125" style="124" customWidth="1"/>
    <col min="13" max="256" width="9.140625" style="124"/>
    <col min="257" max="257" width="4.42578125" style="124" customWidth="1"/>
    <col min="258" max="258" width="6.42578125" style="124" customWidth="1"/>
    <col min="259" max="259" width="10.140625" style="124" customWidth="1"/>
    <col min="260" max="260" width="3.140625" style="124" customWidth="1"/>
    <col min="261" max="261" width="14" style="124" customWidth="1"/>
    <col min="262" max="262" width="27.140625" style="124" customWidth="1"/>
    <col min="263" max="263" width="0.85546875" style="124" customWidth="1"/>
    <col min="264" max="264" width="11.140625" style="124" customWidth="1"/>
    <col min="265" max="265" width="9.28515625" style="124" customWidth="1"/>
    <col min="266" max="266" width="10.140625" style="124" customWidth="1"/>
    <col min="267" max="512" width="9.140625" style="124"/>
    <col min="513" max="513" width="4.42578125" style="124" customWidth="1"/>
    <col min="514" max="514" width="6.42578125" style="124" customWidth="1"/>
    <col min="515" max="515" width="10.140625" style="124" customWidth="1"/>
    <col min="516" max="516" width="3.140625" style="124" customWidth="1"/>
    <col min="517" max="517" width="14" style="124" customWidth="1"/>
    <col min="518" max="518" width="27.140625" style="124" customWidth="1"/>
    <col min="519" max="519" width="0.85546875" style="124" customWidth="1"/>
    <col min="520" max="520" width="11.140625" style="124" customWidth="1"/>
    <col min="521" max="521" width="9.28515625" style="124" customWidth="1"/>
    <col min="522" max="522" width="10.140625" style="124" customWidth="1"/>
    <col min="523" max="768" width="9.140625" style="124"/>
    <col min="769" max="769" width="4.42578125" style="124" customWidth="1"/>
    <col min="770" max="770" width="6.42578125" style="124" customWidth="1"/>
    <col min="771" max="771" width="10.140625" style="124" customWidth="1"/>
    <col min="772" max="772" width="3.140625" style="124" customWidth="1"/>
    <col min="773" max="773" width="14" style="124" customWidth="1"/>
    <col min="774" max="774" width="27.140625" style="124" customWidth="1"/>
    <col min="775" max="775" width="0.85546875" style="124" customWidth="1"/>
    <col min="776" max="776" width="11.140625" style="124" customWidth="1"/>
    <col min="777" max="777" width="9.28515625" style="124" customWidth="1"/>
    <col min="778" max="778" width="10.140625" style="124" customWidth="1"/>
    <col min="779" max="1024" width="9.140625" style="124"/>
    <col min="1025" max="1025" width="4.42578125" style="124" customWidth="1"/>
    <col min="1026" max="1026" width="6.42578125" style="124" customWidth="1"/>
    <col min="1027" max="1027" width="10.140625" style="124" customWidth="1"/>
    <col min="1028" max="1028" width="3.140625" style="124" customWidth="1"/>
    <col min="1029" max="1029" width="14" style="124" customWidth="1"/>
    <col min="1030" max="1030" width="27.140625" style="124" customWidth="1"/>
    <col min="1031" max="1031" width="0.85546875" style="124" customWidth="1"/>
    <col min="1032" max="1032" width="11.140625" style="124" customWidth="1"/>
    <col min="1033" max="1033" width="9.28515625" style="124" customWidth="1"/>
    <col min="1034" max="1034" width="10.140625" style="124" customWidth="1"/>
    <col min="1035" max="1280" width="9.140625" style="124"/>
    <col min="1281" max="1281" width="4.42578125" style="124" customWidth="1"/>
    <col min="1282" max="1282" width="6.42578125" style="124" customWidth="1"/>
    <col min="1283" max="1283" width="10.140625" style="124" customWidth="1"/>
    <col min="1284" max="1284" width="3.140625" style="124" customWidth="1"/>
    <col min="1285" max="1285" width="14" style="124" customWidth="1"/>
    <col min="1286" max="1286" width="27.140625" style="124" customWidth="1"/>
    <col min="1287" max="1287" width="0.85546875" style="124" customWidth="1"/>
    <col min="1288" max="1288" width="11.140625" style="124" customWidth="1"/>
    <col min="1289" max="1289" width="9.28515625" style="124" customWidth="1"/>
    <col min="1290" max="1290" width="10.140625" style="124" customWidth="1"/>
    <col min="1291" max="1536" width="9.140625" style="124"/>
    <col min="1537" max="1537" width="4.42578125" style="124" customWidth="1"/>
    <col min="1538" max="1538" width="6.42578125" style="124" customWidth="1"/>
    <col min="1539" max="1539" width="10.140625" style="124" customWidth="1"/>
    <col min="1540" max="1540" width="3.140625" style="124" customWidth="1"/>
    <col min="1541" max="1541" width="14" style="124" customWidth="1"/>
    <col min="1542" max="1542" width="27.140625" style="124" customWidth="1"/>
    <col min="1543" max="1543" width="0.85546875" style="124" customWidth="1"/>
    <col min="1544" max="1544" width="11.140625" style="124" customWidth="1"/>
    <col min="1545" max="1545" width="9.28515625" style="124" customWidth="1"/>
    <col min="1546" max="1546" width="10.140625" style="124" customWidth="1"/>
    <col min="1547" max="1792" width="9.140625" style="124"/>
    <col min="1793" max="1793" width="4.42578125" style="124" customWidth="1"/>
    <col min="1794" max="1794" width="6.42578125" style="124" customWidth="1"/>
    <col min="1795" max="1795" width="10.140625" style="124" customWidth="1"/>
    <col min="1796" max="1796" width="3.140625" style="124" customWidth="1"/>
    <col min="1797" max="1797" width="14" style="124" customWidth="1"/>
    <col min="1798" max="1798" width="27.140625" style="124" customWidth="1"/>
    <col min="1799" max="1799" width="0.85546875" style="124" customWidth="1"/>
    <col min="1800" max="1800" width="11.140625" style="124" customWidth="1"/>
    <col min="1801" max="1801" width="9.28515625" style="124" customWidth="1"/>
    <col min="1802" max="1802" width="10.140625" style="124" customWidth="1"/>
    <col min="1803" max="2048" width="9.140625" style="124"/>
    <col min="2049" max="2049" width="4.42578125" style="124" customWidth="1"/>
    <col min="2050" max="2050" width="6.42578125" style="124" customWidth="1"/>
    <col min="2051" max="2051" width="10.140625" style="124" customWidth="1"/>
    <col min="2052" max="2052" width="3.140625" style="124" customWidth="1"/>
    <col min="2053" max="2053" width="14" style="124" customWidth="1"/>
    <col min="2054" max="2054" width="27.140625" style="124" customWidth="1"/>
    <col min="2055" max="2055" width="0.85546875" style="124" customWidth="1"/>
    <col min="2056" max="2056" width="11.140625" style="124" customWidth="1"/>
    <col min="2057" max="2057" width="9.28515625" style="124" customWidth="1"/>
    <col min="2058" max="2058" width="10.140625" style="124" customWidth="1"/>
    <col min="2059" max="2304" width="9.140625" style="124"/>
    <col min="2305" max="2305" width="4.42578125" style="124" customWidth="1"/>
    <col min="2306" max="2306" width="6.42578125" style="124" customWidth="1"/>
    <col min="2307" max="2307" width="10.140625" style="124" customWidth="1"/>
    <col min="2308" max="2308" width="3.140625" style="124" customWidth="1"/>
    <col min="2309" max="2309" width="14" style="124" customWidth="1"/>
    <col min="2310" max="2310" width="27.140625" style="124" customWidth="1"/>
    <col min="2311" max="2311" width="0.85546875" style="124" customWidth="1"/>
    <col min="2312" max="2312" width="11.140625" style="124" customWidth="1"/>
    <col min="2313" max="2313" width="9.28515625" style="124" customWidth="1"/>
    <col min="2314" max="2314" width="10.140625" style="124" customWidth="1"/>
    <col min="2315" max="2560" width="9.140625" style="124"/>
    <col min="2561" max="2561" width="4.42578125" style="124" customWidth="1"/>
    <col min="2562" max="2562" width="6.42578125" style="124" customWidth="1"/>
    <col min="2563" max="2563" width="10.140625" style="124" customWidth="1"/>
    <col min="2564" max="2564" width="3.140625" style="124" customWidth="1"/>
    <col min="2565" max="2565" width="14" style="124" customWidth="1"/>
    <col min="2566" max="2566" width="27.140625" style="124" customWidth="1"/>
    <col min="2567" max="2567" width="0.85546875" style="124" customWidth="1"/>
    <col min="2568" max="2568" width="11.140625" style="124" customWidth="1"/>
    <col min="2569" max="2569" width="9.28515625" style="124" customWidth="1"/>
    <col min="2570" max="2570" width="10.140625" style="124" customWidth="1"/>
    <col min="2571" max="2816" width="9.140625" style="124"/>
    <col min="2817" max="2817" width="4.42578125" style="124" customWidth="1"/>
    <col min="2818" max="2818" width="6.42578125" style="124" customWidth="1"/>
    <col min="2819" max="2819" width="10.140625" style="124" customWidth="1"/>
    <col min="2820" max="2820" width="3.140625" style="124" customWidth="1"/>
    <col min="2821" max="2821" width="14" style="124" customWidth="1"/>
    <col min="2822" max="2822" width="27.140625" style="124" customWidth="1"/>
    <col min="2823" max="2823" width="0.85546875" style="124" customWidth="1"/>
    <col min="2824" max="2824" width="11.140625" style="124" customWidth="1"/>
    <col min="2825" max="2825" width="9.28515625" style="124" customWidth="1"/>
    <col min="2826" max="2826" width="10.140625" style="124" customWidth="1"/>
    <col min="2827" max="3072" width="9.140625" style="124"/>
    <col min="3073" max="3073" width="4.42578125" style="124" customWidth="1"/>
    <col min="3074" max="3074" width="6.42578125" style="124" customWidth="1"/>
    <col min="3075" max="3075" width="10.140625" style="124" customWidth="1"/>
    <col min="3076" max="3076" width="3.140625" style="124" customWidth="1"/>
    <col min="3077" max="3077" width="14" style="124" customWidth="1"/>
    <col min="3078" max="3078" width="27.140625" style="124" customWidth="1"/>
    <col min="3079" max="3079" width="0.85546875" style="124" customWidth="1"/>
    <col min="3080" max="3080" width="11.140625" style="124" customWidth="1"/>
    <col min="3081" max="3081" width="9.28515625" style="124" customWidth="1"/>
    <col min="3082" max="3082" width="10.140625" style="124" customWidth="1"/>
    <col min="3083" max="3328" width="9.140625" style="124"/>
    <col min="3329" max="3329" width="4.42578125" style="124" customWidth="1"/>
    <col min="3330" max="3330" width="6.42578125" style="124" customWidth="1"/>
    <col min="3331" max="3331" width="10.140625" style="124" customWidth="1"/>
    <col min="3332" max="3332" width="3.140625" style="124" customWidth="1"/>
    <col min="3333" max="3333" width="14" style="124" customWidth="1"/>
    <col min="3334" max="3334" width="27.140625" style="124" customWidth="1"/>
    <col min="3335" max="3335" width="0.85546875" style="124" customWidth="1"/>
    <col min="3336" max="3336" width="11.140625" style="124" customWidth="1"/>
    <col min="3337" max="3337" width="9.28515625" style="124" customWidth="1"/>
    <col min="3338" max="3338" width="10.140625" style="124" customWidth="1"/>
    <col min="3339" max="3584" width="9.140625" style="124"/>
    <col min="3585" max="3585" width="4.42578125" style="124" customWidth="1"/>
    <col min="3586" max="3586" width="6.42578125" style="124" customWidth="1"/>
    <col min="3587" max="3587" width="10.140625" style="124" customWidth="1"/>
    <col min="3588" max="3588" width="3.140625" style="124" customWidth="1"/>
    <col min="3589" max="3589" width="14" style="124" customWidth="1"/>
    <col min="3590" max="3590" width="27.140625" style="124" customWidth="1"/>
    <col min="3591" max="3591" width="0.85546875" style="124" customWidth="1"/>
    <col min="3592" max="3592" width="11.140625" style="124" customWidth="1"/>
    <col min="3593" max="3593" width="9.28515625" style="124" customWidth="1"/>
    <col min="3594" max="3594" width="10.140625" style="124" customWidth="1"/>
    <col min="3595" max="3840" width="9.140625" style="124"/>
    <col min="3841" max="3841" width="4.42578125" style="124" customWidth="1"/>
    <col min="3842" max="3842" width="6.42578125" style="124" customWidth="1"/>
    <col min="3843" max="3843" width="10.140625" style="124" customWidth="1"/>
    <col min="3844" max="3844" width="3.140625" style="124" customWidth="1"/>
    <col min="3845" max="3845" width="14" style="124" customWidth="1"/>
    <col min="3846" max="3846" width="27.140625" style="124" customWidth="1"/>
    <col min="3847" max="3847" width="0.85546875" style="124" customWidth="1"/>
    <col min="3848" max="3848" width="11.140625" style="124" customWidth="1"/>
    <col min="3849" max="3849" width="9.28515625" style="124" customWidth="1"/>
    <col min="3850" max="3850" width="10.140625" style="124" customWidth="1"/>
    <col min="3851" max="4096" width="9.140625" style="124"/>
    <col min="4097" max="4097" width="4.42578125" style="124" customWidth="1"/>
    <col min="4098" max="4098" width="6.42578125" style="124" customWidth="1"/>
    <col min="4099" max="4099" width="10.140625" style="124" customWidth="1"/>
    <col min="4100" max="4100" width="3.140625" style="124" customWidth="1"/>
    <col min="4101" max="4101" width="14" style="124" customWidth="1"/>
    <col min="4102" max="4102" width="27.140625" style="124" customWidth="1"/>
    <col min="4103" max="4103" width="0.85546875" style="124" customWidth="1"/>
    <col min="4104" max="4104" width="11.140625" style="124" customWidth="1"/>
    <col min="4105" max="4105" width="9.28515625" style="124" customWidth="1"/>
    <col min="4106" max="4106" width="10.140625" style="124" customWidth="1"/>
    <col min="4107" max="4352" width="9.140625" style="124"/>
    <col min="4353" max="4353" width="4.42578125" style="124" customWidth="1"/>
    <col min="4354" max="4354" width="6.42578125" style="124" customWidth="1"/>
    <col min="4355" max="4355" width="10.140625" style="124" customWidth="1"/>
    <col min="4356" max="4356" width="3.140625" style="124" customWidth="1"/>
    <col min="4357" max="4357" width="14" style="124" customWidth="1"/>
    <col min="4358" max="4358" width="27.140625" style="124" customWidth="1"/>
    <col min="4359" max="4359" width="0.85546875" style="124" customWidth="1"/>
    <col min="4360" max="4360" width="11.140625" style="124" customWidth="1"/>
    <col min="4361" max="4361" width="9.28515625" style="124" customWidth="1"/>
    <col min="4362" max="4362" width="10.140625" style="124" customWidth="1"/>
    <col min="4363" max="4608" width="9.140625" style="124"/>
    <col min="4609" max="4609" width="4.42578125" style="124" customWidth="1"/>
    <col min="4610" max="4610" width="6.42578125" style="124" customWidth="1"/>
    <col min="4611" max="4611" width="10.140625" style="124" customWidth="1"/>
    <col min="4612" max="4612" width="3.140625" style="124" customWidth="1"/>
    <col min="4613" max="4613" width="14" style="124" customWidth="1"/>
    <col min="4614" max="4614" width="27.140625" style="124" customWidth="1"/>
    <col min="4615" max="4615" width="0.85546875" style="124" customWidth="1"/>
    <col min="4616" max="4616" width="11.140625" style="124" customWidth="1"/>
    <col min="4617" max="4617" width="9.28515625" style="124" customWidth="1"/>
    <col min="4618" max="4618" width="10.140625" style="124" customWidth="1"/>
    <col min="4619" max="4864" width="9.140625" style="124"/>
    <col min="4865" max="4865" width="4.42578125" style="124" customWidth="1"/>
    <col min="4866" max="4866" width="6.42578125" style="124" customWidth="1"/>
    <col min="4867" max="4867" width="10.140625" style="124" customWidth="1"/>
    <col min="4868" max="4868" width="3.140625" style="124" customWidth="1"/>
    <col min="4869" max="4869" width="14" style="124" customWidth="1"/>
    <col min="4870" max="4870" width="27.140625" style="124" customWidth="1"/>
    <col min="4871" max="4871" width="0.85546875" style="124" customWidth="1"/>
    <col min="4872" max="4872" width="11.140625" style="124" customWidth="1"/>
    <col min="4873" max="4873" width="9.28515625" style="124" customWidth="1"/>
    <col min="4874" max="4874" width="10.140625" style="124" customWidth="1"/>
    <col min="4875" max="5120" width="9.140625" style="124"/>
    <col min="5121" max="5121" width="4.42578125" style="124" customWidth="1"/>
    <col min="5122" max="5122" width="6.42578125" style="124" customWidth="1"/>
    <col min="5123" max="5123" width="10.140625" style="124" customWidth="1"/>
    <col min="5124" max="5124" width="3.140625" style="124" customWidth="1"/>
    <col min="5125" max="5125" width="14" style="124" customWidth="1"/>
    <col min="5126" max="5126" width="27.140625" style="124" customWidth="1"/>
    <col min="5127" max="5127" width="0.85546875" style="124" customWidth="1"/>
    <col min="5128" max="5128" width="11.140625" style="124" customWidth="1"/>
    <col min="5129" max="5129" width="9.28515625" style="124" customWidth="1"/>
    <col min="5130" max="5130" width="10.140625" style="124" customWidth="1"/>
    <col min="5131" max="5376" width="9.140625" style="124"/>
    <col min="5377" max="5377" width="4.42578125" style="124" customWidth="1"/>
    <col min="5378" max="5378" width="6.42578125" style="124" customWidth="1"/>
    <col min="5379" max="5379" width="10.140625" style="124" customWidth="1"/>
    <col min="5380" max="5380" width="3.140625" style="124" customWidth="1"/>
    <col min="5381" max="5381" width="14" style="124" customWidth="1"/>
    <col min="5382" max="5382" width="27.140625" style="124" customWidth="1"/>
    <col min="5383" max="5383" width="0.85546875" style="124" customWidth="1"/>
    <col min="5384" max="5384" width="11.140625" style="124" customWidth="1"/>
    <col min="5385" max="5385" width="9.28515625" style="124" customWidth="1"/>
    <col min="5386" max="5386" width="10.140625" style="124" customWidth="1"/>
    <col min="5387" max="5632" width="9.140625" style="124"/>
    <col min="5633" max="5633" width="4.42578125" style="124" customWidth="1"/>
    <col min="5634" max="5634" width="6.42578125" style="124" customWidth="1"/>
    <col min="5635" max="5635" width="10.140625" style="124" customWidth="1"/>
    <col min="5636" max="5636" width="3.140625" style="124" customWidth="1"/>
    <col min="5637" max="5637" width="14" style="124" customWidth="1"/>
    <col min="5638" max="5638" width="27.140625" style="124" customWidth="1"/>
    <col min="5639" max="5639" width="0.85546875" style="124" customWidth="1"/>
    <col min="5640" max="5640" width="11.140625" style="124" customWidth="1"/>
    <col min="5641" max="5641" width="9.28515625" style="124" customWidth="1"/>
    <col min="5642" max="5642" width="10.140625" style="124" customWidth="1"/>
    <col min="5643" max="5888" width="9.140625" style="124"/>
    <col min="5889" max="5889" width="4.42578125" style="124" customWidth="1"/>
    <col min="5890" max="5890" width="6.42578125" style="124" customWidth="1"/>
    <col min="5891" max="5891" width="10.140625" style="124" customWidth="1"/>
    <col min="5892" max="5892" width="3.140625" style="124" customWidth="1"/>
    <col min="5893" max="5893" width="14" style="124" customWidth="1"/>
    <col min="5894" max="5894" width="27.140625" style="124" customWidth="1"/>
    <col min="5895" max="5895" width="0.85546875" style="124" customWidth="1"/>
    <col min="5896" max="5896" width="11.140625" style="124" customWidth="1"/>
    <col min="5897" max="5897" width="9.28515625" style="124" customWidth="1"/>
    <col min="5898" max="5898" width="10.140625" style="124" customWidth="1"/>
    <col min="5899" max="6144" width="9.140625" style="124"/>
    <col min="6145" max="6145" width="4.42578125" style="124" customWidth="1"/>
    <col min="6146" max="6146" width="6.42578125" style="124" customWidth="1"/>
    <col min="6147" max="6147" width="10.140625" style="124" customWidth="1"/>
    <col min="6148" max="6148" width="3.140625" style="124" customWidth="1"/>
    <col min="6149" max="6149" width="14" style="124" customWidth="1"/>
    <col min="6150" max="6150" width="27.140625" style="124" customWidth="1"/>
    <col min="6151" max="6151" width="0.85546875" style="124" customWidth="1"/>
    <col min="6152" max="6152" width="11.140625" style="124" customWidth="1"/>
    <col min="6153" max="6153" width="9.28515625" style="124" customWidth="1"/>
    <col min="6154" max="6154" width="10.140625" style="124" customWidth="1"/>
    <col min="6155" max="6400" width="9.140625" style="124"/>
    <col min="6401" max="6401" width="4.42578125" style="124" customWidth="1"/>
    <col min="6402" max="6402" width="6.42578125" style="124" customWidth="1"/>
    <col min="6403" max="6403" width="10.140625" style="124" customWidth="1"/>
    <col min="6404" max="6404" width="3.140625" style="124" customWidth="1"/>
    <col min="6405" max="6405" width="14" style="124" customWidth="1"/>
    <col min="6406" max="6406" width="27.140625" style="124" customWidth="1"/>
    <col min="6407" max="6407" width="0.85546875" style="124" customWidth="1"/>
    <col min="6408" max="6408" width="11.140625" style="124" customWidth="1"/>
    <col min="6409" max="6409" width="9.28515625" style="124" customWidth="1"/>
    <col min="6410" max="6410" width="10.140625" style="124" customWidth="1"/>
    <col min="6411" max="6656" width="9.140625" style="124"/>
    <col min="6657" max="6657" width="4.42578125" style="124" customWidth="1"/>
    <col min="6658" max="6658" width="6.42578125" style="124" customWidth="1"/>
    <col min="6659" max="6659" width="10.140625" style="124" customWidth="1"/>
    <col min="6660" max="6660" width="3.140625" style="124" customWidth="1"/>
    <col min="6661" max="6661" width="14" style="124" customWidth="1"/>
    <col min="6662" max="6662" width="27.140625" style="124" customWidth="1"/>
    <col min="6663" max="6663" width="0.85546875" style="124" customWidth="1"/>
    <col min="6664" max="6664" width="11.140625" style="124" customWidth="1"/>
    <col min="6665" max="6665" width="9.28515625" style="124" customWidth="1"/>
    <col min="6666" max="6666" width="10.140625" style="124" customWidth="1"/>
    <col min="6667" max="6912" width="9.140625" style="124"/>
    <col min="6913" max="6913" width="4.42578125" style="124" customWidth="1"/>
    <col min="6914" max="6914" width="6.42578125" style="124" customWidth="1"/>
    <col min="6915" max="6915" width="10.140625" style="124" customWidth="1"/>
    <col min="6916" max="6916" width="3.140625" style="124" customWidth="1"/>
    <col min="6917" max="6917" width="14" style="124" customWidth="1"/>
    <col min="6918" max="6918" width="27.140625" style="124" customWidth="1"/>
    <col min="6919" max="6919" width="0.85546875" style="124" customWidth="1"/>
    <col min="6920" max="6920" width="11.140625" style="124" customWidth="1"/>
    <col min="6921" max="6921" width="9.28515625" style="124" customWidth="1"/>
    <col min="6922" max="6922" width="10.140625" style="124" customWidth="1"/>
    <col min="6923" max="7168" width="9.140625" style="124"/>
    <col min="7169" max="7169" width="4.42578125" style="124" customWidth="1"/>
    <col min="7170" max="7170" width="6.42578125" style="124" customWidth="1"/>
    <col min="7171" max="7171" width="10.140625" style="124" customWidth="1"/>
    <col min="7172" max="7172" width="3.140625" style="124" customWidth="1"/>
    <col min="7173" max="7173" width="14" style="124" customWidth="1"/>
    <col min="7174" max="7174" width="27.140625" style="124" customWidth="1"/>
    <col min="7175" max="7175" width="0.85546875" style="124" customWidth="1"/>
    <col min="7176" max="7176" width="11.140625" style="124" customWidth="1"/>
    <col min="7177" max="7177" width="9.28515625" style="124" customWidth="1"/>
    <col min="7178" max="7178" width="10.140625" style="124" customWidth="1"/>
    <col min="7179" max="7424" width="9.140625" style="124"/>
    <col min="7425" max="7425" width="4.42578125" style="124" customWidth="1"/>
    <col min="7426" max="7426" width="6.42578125" style="124" customWidth="1"/>
    <col min="7427" max="7427" width="10.140625" style="124" customWidth="1"/>
    <col min="7428" max="7428" width="3.140625" style="124" customWidth="1"/>
    <col min="7429" max="7429" width="14" style="124" customWidth="1"/>
    <col min="7430" max="7430" width="27.140625" style="124" customWidth="1"/>
    <col min="7431" max="7431" width="0.85546875" style="124" customWidth="1"/>
    <col min="7432" max="7432" width="11.140625" style="124" customWidth="1"/>
    <col min="7433" max="7433" width="9.28515625" style="124" customWidth="1"/>
    <col min="7434" max="7434" width="10.140625" style="124" customWidth="1"/>
    <col min="7435" max="7680" width="9.140625" style="124"/>
    <col min="7681" max="7681" width="4.42578125" style="124" customWidth="1"/>
    <col min="7682" max="7682" width="6.42578125" style="124" customWidth="1"/>
    <col min="7683" max="7683" width="10.140625" style="124" customWidth="1"/>
    <col min="7684" max="7684" width="3.140625" style="124" customWidth="1"/>
    <col min="7685" max="7685" width="14" style="124" customWidth="1"/>
    <col min="7686" max="7686" width="27.140625" style="124" customWidth="1"/>
    <col min="7687" max="7687" width="0.85546875" style="124" customWidth="1"/>
    <col min="7688" max="7688" width="11.140625" style="124" customWidth="1"/>
    <col min="7689" max="7689" width="9.28515625" style="124" customWidth="1"/>
    <col min="7690" max="7690" width="10.140625" style="124" customWidth="1"/>
    <col min="7691" max="7936" width="9.140625" style="124"/>
    <col min="7937" max="7937" width="4.42578125" style="124" customWidth="1"/>
    <col min="7938" max="7938" width="6.42578125" style="124" customWidth="1"/>
    <col min="7939" max="7939" width="10.140625" style="124" customWidth="1"/>
    <col min="7940" max="7940" width="3.140625" style="124" customWidth="1"/>
    <col min="7941" max="7941" width="14" style="124" customWidth="1"/>
    <col min="7942" max="7942" width="27.140625" style="124" customWidth="1"/>
    <col min="7943" max="7943" width="0.85546875" style="124" customWidth="1"/>
    <col min="7944" max="7944" width="11.140625" style="124" customWidth="1"/>
    <col min="7945" max="7945" width="9.28515625" style="124" customWidth="1"/>
    <col min="7946" max="7946" width="10.140625" style="124" customWidth="1"/>
    <col min="7947" max="8192" width="9.140625" style="124"/>
    <col min="8193" max="8193" width="4.42578125" style="124" customWidth="1"/>
    <col min="8194" max="8194" width="6.42578125" style="124" customWidth="1"/>
    <col min="8195" max="8195" width="10.140625" style="124" customWidth="1"/>
    <col min="8196" max="8196" width="3.140625" style="124" customWidth="1"/>
    <col min="8197" max="8197" width="14" style="124" customWidth="1"/>
    <col min="8198" max="8198" width="27.140625" style="124" customWidth="1"/>
    <col min="8199" max="8199" width="0.85546875" style="124" customWidth="1"/>
    <col min="8200" max="8200" width="11.140625" style="124" customWidth="1"/>
    <col min="8201" max="8201" width="9.28515625" style="124" customWidth="1"/>
    <col min="8202" max="8202" width="10.140625" style="124" customWidth="1"/>
    <col min="8203" max="8448" width="9.140625" style="124"/>
    <col min="8449" max="8449" width="4.42578125" style="124" customWidth="1"/>
    <col min="8450" max="8450" width="6.42578125" style="124" customWidth="1"/>
    <col min="8451" max="8451" width="10.140625" style="124" customWidth="1"/>
    <col min="8452" max="8452" width="3.140625" style="124" customWidth="1"/>
    <col min="8453" max="8453" width="14" style="124" customWidth="1"/>
    <col min="8454" max="8454" width="27.140625" style="124" customWidth="1"/>
    <col min="8455" max="8455" width="0.85546875" style="124" customWidth="1"/>
    <col min="8456" max="8456" width="11.140625" style="124" customWidth="1"/>
    <col min="8457" max="8457" width="9.28515625" style="124" customWidth="1"/>
    <col min="8458" max="8458" width="10.140625" style="124" customWidth="1"/>
    <col min="8459" max="8704" width="9.140625" style="124"/>
    <col min="8705" max="8705" width="4.42578125" style="124" customWidth="1"/>
    <col min="8706" max="8706" width="6.42578125" style="124" customWidth="1"/>
    <col min="8707" max="8707" width="10.140625" style="124" customWidth="1"/>
    <col min="8708" max="8708" width="3.140625" style="124" customWidth="1"/>
    <col min="8709" max="8709" width="14" style="124" customWidth="1"/>
    <col min="8710" max="8710" width="27.140625" style="124" customWidth="1"/>
    <col min="8711" max="8711" width="0.85546875" style="124" customWidth="1"/>
    <col min="8712" max="8712" width="11.140625" style="124" customWidth="1"/>
    <col min="8713" max="8713" width="9.28515625" style="124" customWidth="1"/>
    <col min="8714" max="8714" width="10.140625" style="124" customWidth="1"/>
    <col min="8715" max="8960" width="9.140625" style="124"/>
    <col min="8961" max="8961" width="4.42578125" style="124" customWidth="1"/>
    <col min="8962" max="8962" width="6.42578125" style="124" customWidth="1"/>
    <col min="8963" max="8963" width="10.140625" style="124" customWidth="1"/>
    <col min="8964" max="8964" width="3.140625" style="124" customWidth="1"/>
    <col min="8965" max="8965" width="14" style="124" customWidth="1"/>
    <col min="8966" max="8966" width="27.140625" style="124" customWidth="1"/>
    <col min="8967" max="8967" width="0.85546875" style="124" customWidth="1"/>
    <col min="8968" max="8968" width="11.140625" style="124" customWidth="1"/>
    <col min="8969" max="8969" width="9.28515625" style="124" customWidth="1"/>
    <col min="8970" max="8970" width="10.140625" style="124" customWidth="1"/>
    <col min="8971" max="9216" width="9.140625" style="124"/>
    <col min="9217" max="9217" width="4.42578125" style="124" customWidth="1"/>
    <col min="9218" max="9218" width="6.42578125" style="124" customWidth="1"/>
    <col min="9219" max="9219" width="10.140625" style="124" customWidth="1"/>
    <col min="9220" max="9220" width="3.140625" style="124" customWidth="1"/>
    <col min="9221" max="9221" width="14" style="124" customWidth="1"/>
    <col min="9222" max="9222" width="27.140625" style="124" customWidth="1"/>
    <col min="9223" max="9223" width="0.85546875" style="124" customWidth="1"/>
    <col min="9224" max="9224" width="11.140625" style="124" customWidth="1"/>
    <col min="9225" max="9225" width="9.28515625" style="124" customWidth="1"/>
    <col min="9226" max="9226" width="10.140625" style="124" customWidth="1"/>
    <col min="9227" max="9472" width="9.140625" style="124"/>
    <col min="9473" max="9473" width="4.42578125" style="124" customWidth="1"/>
    <col min="9474" max="9474" width="6.42578125" style="124" customWidth="1"/>
    <col min="9475" max="9475" width="10.140625" style="124" customWidth="1"/>
    <col min="9476" max="9476" width="3.140625" style="124" customWidth="1"/>
    <col min="9477" max="9477" width="14" style="124" customWidth="1"/>
    <col min="9478" max="9478" width="27.140625" style="124" customWidth="1"/>
    <col min="9479" max="9479" width="0.85546875" style="124" customWidth="1"/>
    <col min="9480" max="9480" width="11.140625" style="124" customWidth="1"/>
    <col min="9481" max="9481" width="9.28515625" style="124" customWidth="1"/>
    <col min="9482" max="9482" width="10.140625" style="124" customWidth="1"/>
    <col min="9483" max="9728" width="9.140625" style="124"/>
    <col min="9729" max="9729" width="4.42578125" style="124" customWidth="1"/>
    <col min="9730" max="9730" width="6.42578125" style="124" customWidth="1"/>
    <col min="9731" max="9731" width="10.140625" style="124" customWidth="1"/>
    <col min="9732" max="9732" width="3.140625" style="124" customWidth="1"/>
    <col min="9733" max="9733" width="14" style="124" customWidth="1"/>
    <col min="9734" max="9734" width="27.140625" style="124" customWidth="1"/>
    <col min="9735" max="9735" width="0.85546875" style="124" customWidth="1"/>
    <col min="9736" max="9736" width="11.140625" style="124" customWidth="1"/>
    <col min="9737" max="9737" width="9.28515625" style="124" customWidth="1"/>
    <col min="9738" max="9738" width="10.140625" style="124" customWidth="1"/>
    <col min="9739" max="9984" width="9.140625" style="124"/>
    <col min="9985" max="9985" width="4.42578125" style="124" customWidth="1"/>
    <col min="9986" max="9986" width="6.42578125" style="124" customWidth="1"/>
    <col min="9987" max="9987" width="10.140625" style="124" customWidth="1"/>
    <col min="9988" max="9988" width="3.140625" style="124" customWidth="1"/>
    <col min="9989" max="9989" width="14" style="124" customWidth="1"/>
    <col min="9990" max="9990" width="27.140625" style="124" customWidth="1"/>
    <col min="9991" max="9991" width="0.85546875" style="124" customWidth="1"/>
    <col min="9992" max="9992" width="11.140625" style="124" customWidth="1"/>
    <col min="9993" max="9993" width="9.28515625" style="124" customWidth="1"/>
    <col min="9994" max="9994" width="10.140625" style="124" customWidth="1"/>
    <col min="9995" max="10240" width="9.140625" style="124"/>
    <col min="10241" max="10241" width="4.42578125" style="124" customWidth="1"/>
    <col min="10242" max="10242" width="6.42578125" style="124" customWidth="1"/>
    <col min="10243" max="10243" width="10.140625" style="124" customWidth="1"/>
    <col min="10244" max="10244" width="3.140625" style="124" customWidth="1"/>
    <col min="10245" max="10245" width="14" style="124" customWidth="1"/>
    <col min="10246" max="10246" width="27.140625" style="124" customWidth="1"/>
    <col min="10247" max="10247" width="0.85546875" style="124" customWidth="1"/>
    <col min="10248" max="10248" width="11.140625" style="124" customWidth="1"/>
    <col min="10249" max="10249" width="9.28515625" style="124" customWidth="1"/>
    <col min="10250" max="10250" width="10.140625" style="124" customWidth="1"/>
    <col min="10251" max="10496" width="9.140625" style="124"/>
    <col min="10497" max="10497" width="4.42578125" style="124" customWidth="1"/>
    <col min="10498" max="10498" width="6.42578125" style="124" customWidth="1"/>
    <col min="10499" max="10499" width="10.140625" style="124" customWidth="1"/>
    <col min="10500" max="10500" width="3.140625" style="124" customWidth="1"/>
    <col min="10501" max="10501" width="14" style="124" customWidth="1"/>
    <col min="10502" max="10502" width="27.140625" style="124" customWidth="1"/>
    <col min="10503" max="10503" width="0.85546875" style="124" customWidth="1"/>
    <col min="10504" max="10504" width="11.140625" style="124" customWidth="1"/>
    <col min="10505" max="10505" width="9.28515625" style="124" customWidth="1"/>
    <col min="10506" max="10506" width="10.140625" style="124" customWidth="1"/>
    <col min="10507" max="10752" width="9.140625" style="124"/>
    <col min="10753" max="10753" width="4.42578125" style="124" customWidth="1"/>
    <col min="10754" max="10754" width="6.42578125" style="124" customWidth="1"/>
    <col min="10755" max="10755" width="10.140625" style="124" customWidth="1"/>
    <col min="10756" max="10756" width="3.140625" style="124" customWidth="1"/>
    <col min="10757" max="10757" width="14" style="124" customWidth="1"/>
    <col min="10758" max="10758" width="27.140625" style="124" customWidth="1"/>
    <col min="10759" max="10759" width="0.85546875" style="124" customWidth="1"/>
    <col min="10760" max="10760" width="11.140625" style="124" customWidth="1"/>
    <col min="10761" max="10761" width="9.28515625" style="124" customWidth="1"/>
    <col min="10762" max="10762" width="10.140625" style="124" customWidth="1"/>
    <col min="10763" max="11008" width="9.140625" style="124"/>
    <col min="11009" max="11009" width="4.42578125" style="124" customWidth="1"/>
    <col min="11010" max="11010" width="6.42578125" style="124" customWidth="1"/>
    <col min="11011" max="11011" width="10.140625" style="124" customWidth="1"/>
    <col min="11012" max="11012" width="3.140625" style="124" customWidth="1"/>
    <col min="11013" max="11013" width="14" style="124" customWidth="1"/>
    <col min="11014" max="11014" width="27.140625" style="124" customWidth="1"/>
    <col min="11015" max="11015" width="0.85546875" style="124" customWidth="1"/>
    <col min="11016" max="11016" width="11.140625" style="124" customWidth="1"/>
    <col min="11017" max="11017" width="9.28515625" style="124" customWidth="1"/>
    <col min="11018" max="11018" width="10.140625" style="124" customWidth="1"/>
    <col min="11019" max="11264" width="9.140625" style="124"/>
    <col min="11265" max="11265" width="4.42578125" style="124" customWidth="1"/>
    <col min="11266" max="11266" width="6.42578125" style="124" customWidth="1"/>
    <col min="11267" max="11267" width="10.140625" style="124" customWidth="1"/>
    <col min="11268" max="11268" width="3.140625" style="124" customWidth="1"/>
    <col min="11269" max="11269" width="14" style="124" customWidth="1"/>
    <col min="11270" max="11270" width="27.140625" style="124" customWidth="1"/>
    <col min="11271" max="11271" width="0.85546875" style="124" customWidth="1"/>
    <col min="11272" max="11272" width="11.140625" style="124" customWidth="1"/>
    <col min="11273" max="11273" width="9.28515625" style="124" customWidth="1"/>
    <col min="11274" max="11274" width="10.140625" style="124" customWidth="1"/>
    <col min="11275" max="11520" width="9.140625" style="124"/>
    <col min="11521" max="11521" width="4.42578125" style="124" customWidth="1"/>
    <col min="11522" max="11522" width="6.42578125" style="124" customWidth="1"/>
    <col min="11523" max="11523" width="10.140625" style="124" customWidth="1"/>
    <col min="11524" max="11524" width="3.140625" style="124" customWidth="1"/>
    <col min="11525" max="11525" width="14" style="124" customWidth="1"/>
    <col min="11526" max="11526" width="27.140625" style="124" customWidth="1"/>
    <col min="11527" max="11527" width="0.85546875" style="124" customWidth="1"/>
    <col min="11528" max="11528" width="11.140625" style="124" customWidth="1"/>
    <col min="11529" max="11529" width="9.28515625" style="124" customWidth="1"/>
    <col min="11530" max="11530" width="10.140625" style="124" customWidth="1"/>
    <col min="11531" max="11776" width="9.140625" style="124"/>
    <col min="11777" max="11777" width="4.42578125" style="124" customWidth="1"/>
    <col min="11778" max="11778" width="6.42578125" style="124" customWidth="1"/>
    <col min="11779" max="11779" width="10.140625" style="124" customWidth="1"/>
    <col min="11780" max="11780" width="3.140625" style="124" customWidth="1"/>
    <col min="11781" max="11781" width="14" style="124" customWidth="1"/>
    <col min="11782" max="11782" width="27.140625" style="124" customWidth="1"/>
    <col min="11783" max="11783" width="0.85546875" style="124" customWidth="1"/>
    <col min="11784" max="11784" width="11.140625" style="124" customWidth="1"/>
    <col min="11785" max="11785" width="9.28515625" style="124" customWidth="1"/>
    <col min="11786" max="11786" width="10.140625" style="124" customWidth="1"/>
    <col min="11787" max="12032" width="9.140625" style="124"/>
    <col min="12033" max="12033" width="4.42578125" style="124" customWidth="1"/>
    <col min="12034" max="12034" width="6.42578125" style="124" customWidth="1"/>
    <col min="12035" max="12035" width="10.140625" style="124" customWidth="1"/>
    <col min="12036" max="12036" width="3.140625" style="124" customWidth="1"/>
    <col min="12037" max="12037" width="14" style="124" customWidth="1"/>
    <col min="12038" max="12038" width="27.140625" style="124" customWidth="1"/>
    <col min="12039" max="12039" width="0.85546875" style="124" customWidth="1"/>
    <col min="12040" max="12040" width="11.140625" style="124" customWidth="1"/>
    <col min="12041" max="12041" width="9.28515625" style="124" customWidth="1"/>
    <col min="12042" max="12042" width="10.140625" style="124" customWidth="1"/>
    <col min="12043" max="12288" width="9.140625" style="124"/>
    <col min="12289" max="12289" width="4.42578125" style="124" customWidth="1"/>
    <col min="12290" max="12290" width="6.42578125" style="124" customWidth="1"/>
    <col min="12291" max="12291" width="10.140625" style="124" customWidth="1"/>
    <col min="12292" max="12292" width="3.140625" style="124" customWidth="1"/>
    <col min="12293" max="12293" width="14" style="124" customWidth="1"/>
    <col min="12294" max="12294" width="27.140625" style="124" customWidth="1"/>
    <col min="12295" max="12295" width="0.85546875" style="124" customWidth="1"/>
    <col min="12296" max="12296" width="11.140625" style="124" customWidth="1"/>
    <col min="12297" max="12297" width="9.28515625" style="124" customWidth="1"/>
    <col min="12298" max="12298" width="10.140625" style="124" customWidth="1"/>
    <col min="12299" max="12544" width="9.140625" style="124"/>
    <col min="12545" max="12545" width="4.42578125" style="124" customWidth="1"/>
    <col min="12546" max="12546" width="6.42578125" style="124" customWidth="1"/>
    <col min="12547" max="12547" width="10.140625" style="124" customWidth="1"/>
    <col min="12548" max="12548" width="3.140625" style="124" customWidth="1"/>
    <col min="12549" max="12549" width="14" style="124" customWidth="1"/>
    <col min="12550" max="12550" width="27.140625" style="124" customWidth="1"/>
    <col min="12551" max="12551" width="0.85546875" style="124" customWidth="1"/>
    <col min="12552" max="12552" width="11.140625" style="124" customWidth="1"/>
    <col min="12553" max="12553" width="9.28515625" style="124" customWidth="1"/>
    <col min="12554" max="12554" width="10.140625" style="124" customWidth="1"/>
    <col min="12555" max="12800" width="9.140625" style="124"/>
    <col min="12801" max="12801" width="4.42578125" style="124" customWidth="1"/>
    <col min="12802" max="12802" width="6.42578125" style="124" customWidth="1"/>
    <col min="12803" max="12803" width="10.140625" style="124" customWidth="1"/>
    <col min="12804" max="12804" width="3.140625" style="124" customWidth="1"/>
    <col min="12805" max="12805" width="14" style="124" customWidth="1"/>
    <col min="12806" max="12806" width="27.140625" style="124" customWidth="1"/>
    <col min="12807" max="12807" width="0.85546875" style="124" customWidth="1"/>
    <col min="12808" max="12808" width="11.140625" style="124" customWidth="1"/>
    <col min="12809" max="12809" width="9.28515625" style="124" customWidth="1"/>
    <col min="12810" max="12810" width="10.140625" style="124" customWidth="1"/>
    <col min="12811" max="13056" width="9.140625" style="124"/>
    <col min="13057" max="13057" width="4.42578125" style="124" customWidth="1"/>
    <col min="13058" max="13058" width="6.42578125" style="124" customWidth="1"/>
    <col min="13059" max="13059" width="10.140625" style="124" customWidth="1"/>
    <col min="13060" max="13060" width="3.140625" style="124" customWidth="1"/>
    <col min="13061" max="13061" width="14" style="124" customWidth="1"/>
    <col min="13062" max="13062" width="27.140625" style="124" customWidth="1"/>
    <col min="13063" max="13063" width="0.85546875" style="124" customWidth="1"/>
    <col min="13064" max="13064" width="11.140625" style="124" customWidth="1"/>
    <col min="13065" max="13065" width="9.28515625" style="124" customWidth="1"/>
    <col min="13066" max="13066" width="10.140625" style="124" customWidth="1"/>
    <col min="13067" max="13312" width="9.140625" style="124"/>
    <col min="13313" max="13313" width="4.42578125" style="124" customWidth="1"/>
    <col min="13314" max="13314" width="6.42578125" style="124" customWidth="1"/>
    <col min="13315" max="13315" width="10.140625" style="124" customWidth="1"/>
    <col min="13316" max="13316" width="3.140625" style="124" customWidth="1"/>
    <col min="13317" max="13317" width="14" style="124" customWidth="1"/>
    <col min="13318" max="13318" width="27.140625" style="124" customWidth="1"/>
    <col min="13319" max="13319" width="0.85546875" style="124" customWidth="1"/>
    <col min="13320" max="13320" width="11.140625" style="124" customWidth="1"/>
    <col min="13321" max="13321" width="9.28515625" style="124" customWidth="1"/>
    <col min="13322" max="13322" width="10.140625" style="124" customWidth="1"/>
    <col min="13323" max="13568" width="9.140625" style="124"/>
    <col min="13569" max="13569" width="4.42578125" style="124" customWidth="1"/>
    <col min="13570" max="13570" width="6.42578125" style="124" customWidth="1"/>
    <col min="13571" max="13571" width="10.140625" style="124" customWidth="1"/>
    <col min="13572" max="13572" width="3.140625" style="124" customWidth="1"/>
    <col min="13573" max="13573" width="14" style="124" customWidth="1"/>
    <col min="13574" max="13574" width="27.140625" style="124" customWidth="1"/>
    <col min="13575" max="13575" width="0.85546875" style="124" customWidth="1"/>
    <col min="13576" max="13576" width="11.140625" style="124" customWidth="1"/>
    <col min="13577" max="13577" width="9.28515625" style="124" customWidth="1"/>
    <col min="13578" max="13578" width="10.140625" style="124" customWidth="1"/>
    <col min="13579" max="13824" width="9.140625" style="124"/>
    <col min="13825" max="13825" width="4.42578125" style="124" customWidth="1"/>
    <col min="13826" max="13826" width="6.42578125" style="124" customWidth="1"/>
    <col min="13827" max="13827" width="10.140625" style="124" customWidth="1"/>
    <col min="13828" max="13828" width="3.140625" style="124" customWidth="1"/>
    <col min="13829" max="13829" width="14" style="124" customWidth="1"/>
    <col min="13830" max="13830" width="27.140625" style="124" customWidth="1"/>
    <col min="13831" max="13831" width="0.85546875" style="124" customWidth="1"/>
    <col min="13832" max="13832" width="11.140625" style="124" customWidth="1"/>
    <col min="13833" max="13833" width="9.28515625" style="124" customWidth="1"/>
    <col min="13834" max="13834" width="10.140625" style="124" customWidth="1"/>
    <col min="13835" max="14080" width="9.140625" style="124"/>
    <col min="14081" max="14081" width="4.42578125" style="124" customWidth="1"/>
    <col min="14082" max="14082" width="6.42578125" style="124" customWidth="1"/>
    <col min="14083" max="14083" width="10.140625" style="124" customWidth="1"/>
    <col min="14084" max="14084" width="3.140625" style="124" customWidth="1"/>
    <col min="14085" max="14085" width="14" style="124" customWidth="1"/>
    <col min="14086" max="14086" width="27.140625" style="124" customWidth="1"/>
    <col min="14087" max="14087" width="0.85546875" style="124" customWidth="1"/>
    <col min="14088" max="14088" width="11.140625" style="124" customWidth="1"/>
    <col min="14089" max="14089" width="9.28515625" style="124" customWidth="1"/>
    <col min="14090" max="14090" width="10.140625" style="124" customWidth="1"/>
    <col min="14091" max="14336" width="9.140625" style="124"/>
    <col min="14337" max="14337" width="4.42578125" style="124" customWidth="1"/>
    <col min="14338" max="14338" width="6.42578125" style="124" customWidth="1"/>
    <col min="14339" max="14339" width="10.140625" style="124" customWidth="1"/>
    <col min="14340" max="14340" width="3.140625" style="124" customWidth="1"/>
    <col min="14341" max="14341" width="14" style="124" customWidth="1"/>
    <col min="14342" max="14342" width="27.140625" style="124" customWidth="1"/>
    <col min="14343" max="14343" width="0.85546875" style="124" customWidth="1"/>
    <col min="14344" max="14344" width="11.140625" style="124" customWidth="1"/>
    <col min="14345" max="14345" width="9.28515625" style="124" customWidth="1"/>
    <col min="14346" max="14346" width="10.140625" style="124" customWidth="1"/>
    <col min="14347" max="14592" width="9.140625" style="124"/>
    <col min="14593" max="14593" width="4.42578125" style="124" customWidth="1"/>
    <col min="14594" max="14594" width="6.42578125" style="124" customWidth="1"/>
    <col min="14595" max="14595" width="10.140625" style="124" customWidth="1"/>
    <col min="14596" max="14596" width="3.140625" style="124" customWidth="1"/>
    <col min="14597" max="14597" width="14" style="124" customWidth="1"/>
    <col min="14598" max="14598" width="27.140625" style="124" customWidth="1"/>
    <col min="14599" max="14599" width="0.85546875" style="124" customWidth="1"/>
    <col min="14600" max="14600" width="11.140625" style="124" customWidth="1"/>
    <col min="14601" max="14601" width="9.28515625" style="124" customWidth="1"/>
    <col min="14602" max="14602" width="10.140625" style="124" customWidth="1"/>
    <col min="14603" max="14848" width="9.140625" style="124"/>
    <col min="14849" max="14849" width="4.42578125" style="124" customWidth="1"/>
    <col min="14850" max="14850" width="6.42578125" style="124" customWidth="1"/>
    <col min="14851" max="14851" width="10.140625" style="124" customWidth="1"/>
    <col min="14852" max="14852" width="3.140625" style="124" customWidth="1"/>
    <col min="14853" max="14853" width="14" style="124" customWidth="1"/>
    <col min="14854" max="14854" width="27.140625" style="124" customWidth="1"/>
    <col min="14855" max="14855" width="0.85546875" style="124" customWidth="1"/>
    <col min="14856" max="14856" width="11.140625" style="124" customWidth="1"/>
    <col min="14857" max="14857" width="9.28515625" style="124" customWidth="1"/>
    <col min="14858" max="14858" width="10.140625" style="124" customWidth="1"/>
    <col min="14859" max="15104" width="9.140625" style="124"/>
    <col min="15105" max="15105" width="4.42578125" style="124" customWidth="1"/>
    <col min="15106" max="15106" width="6.42578125" style="124" customWidth="1"/>
    <col min="15107" max="15107" width="10.140625" style="124" customWidth="1"/>
    <col min="15108" max="15108" width="3.140625" style="124" customWidth="1"/>
    <col min="15109" max="15109" width="14" style="124" customWidth="1"/>
    <col min="15110" max="15110" width="27.140625" style="124" customWidth="1"/>
    <col min="15111" max="15111" width="0.85546875" style="124" customWidth="1"/>
    <col min="15112" max="15112" width="11.140625" style="124" customWidth="1"/>
    <col min="15113" max="15113" width="9.28515625" style="124" customWidth="1"/>
    <col min="15114" max="15114" width="10.140625" style="124" customWidth="1"/>
    <col min="15115" max="15360" width="9.140625" style="124"/>
    <col min="15361" max="15361" width="4.42578125" style="124" customWidth="1"/>
    <col min="15362" max="15362" width="6.42578125" style="124" customWidth="1"/>
    <col min="15363" max="15363" width="10.140625" style="124" customWidth="1"/>
    <col min="15364" max="15364" width="3.140625" style="124" customWidth="1"/>
    <col min="15365" max="15365" width="14" style="124" customWidth="1"/>
    <col min="15366" max="15366" width="27.140625" style="124" customWidth="1"/>
    <col min="15367" max="15367" width="0.85546875" style="124" customWidth="1"/>
    <col min="15368" max="15368" width="11.140625" style="124" customWidth="1"/>
    <col min="15369" max="15369" width="9.28515625" style="124" customWidth="1"/>
    <col min="15370" max="15370" width="10.140625" style="124" customWidth="1"/>
    <col min="15371" max="15616" width="9.140625" style="124"/>
    <col min="15617" max="15617" width="4.42578125" style="124" customWidth="1"/>
    <col min="15618" max="15618" width="6.42578125" style="124" customWidth="1"/>
    <col min="15619" max="15619" width="10.140625" style="124" customWidth="1"/>
    <col min="15620" max="15620" width="3.140625" style="124" customWidth="1"/>
    <col min="15621" max="15621" width="14" style="124" customWidth="1"/>
    <col min="15622" max="15622" width="27.140625" style="124" customWidth="1"/>
    <col min="15623" max="15623" width="0.85546875" style="124" customWidth="1"/>
    <col min="15624" max="15624" width="11.140625" style="124" customWidth="1"/>
    <col min="15625" max="15625" width="9.28515625" style="124" customWidth="1"/>
    <col min="15626" max="15626" width="10.140625" style="124" customWidth="1"/>
    <col min="15627" max="15872" width="9.140625" style="124"/>
    <col min="15873" max="15873" width="4.42578125" style="124" customWidth="1"/>
    <col min="15874" max="15874" width="6.42578125" style="124" customWidth="1"/>
    <col min="15875" max="15875" width="10.140625" style="124" customWidth="1"/>
    <col min="15876" max="15876" width="3.140625" style="124" customWidth="1"/>
    <col min="15877" max="15877" width="14" style="124" customWidth="1"/>
    <col min="15878" max="15878" width="27.140625" style="124" customWidth="1"/>
    <col min="15879" max="15879" width="0.85546875" style="124" customWidth="1"/>
    <col min="15880" max="15880" width="11.140625" style="124" customWidth="1"/>
    <col min="15881" max="15881" width="9.28515625" style="124" customWidth="1"/>
    <col min="15882" max="15882" width="10.140625" style="124" customWidth="1"/>
    <col min="15883" max="16128" width="9.140625" style="124"/>
    <col min="16129" max="16129" width="4.42578125" style="124" customWidth="1"/>
    <col min="16130" max="16130" width="6.42578125" style="124" customWidth="1"/>
    <col min="16131" max="16131" width="10.140625" style="124" customWidth="1"/>
    <col min="16132" max="16132" width="3.140625" style="124" customWidth="1"/>
    <col min="16133" max="16133" width="14" style="124" customWidth="1"/>
    <col min="16134" max="16134" width="27.140625" style="124" customWidth="1"/>
    <col min="16135" max="16135" width="0.85546875" style="124" customWidth="1"/>
    <col min="16136" max="16136" width="11.140625" style="124" customWidth="1"/>
    <col min="16137" max="16137" width="9.28515625" style="124" customWidth="1"/>
    <col min="16138" max="16138" width="10.140625" style="124" customWidth="1"/>
    <col min="16139" max="16384" width="9.140625" style="124"/>
  </cols>
  <sheetData>
    <row r="1" spans="1:10" ht="55.5" customHeight="1" x14ac:dyDescent="0.25">
      <c r="A1" s="374" t="s">
        <v>76</v>
      </c>
      <c r="B1" s="369"/>
      <c r="C1" s="369"/>
      <c r="D1" s="369"/>
      <c r="E1" s="369"/>
      <c r="F1" s="369"/>
      <c r="G1" s="375" t="s">
        <v>77</v>
      </c>
      <c r="H1" s="369"/>
      <c r="I1" s="369"/>
      <c r="J1" s="369"/>
    </row>
    <row r="2" spans="1:10" ht="11.45" customHeight="1" x14ac:dyDescent="0.25"/>
    <row r="3" spans="1:10" ht="18.95" customHeight="1" x14ac:dyDescent="0.25">
      <c r="A3" s="376" t="s">
        <v>78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ht="23.1" customHeight="1" x14ac:dyDescent="0.25">
      <c r="A4" s="377" t="s">
        <v>79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ht="36.75" customHeight="1" x14ac:dyDescent="0.25">
      <c r="A5" s="378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5" s="371"/>
      <c r="C5" s="371"/>
      <c r="D5" s="371"/>
      <c r="E5" s="371"/>
      <c r="F5" s="371"/>
      <c r="G5" s="371"/>
      <c r="H5" s="371"/>
      <c r="I5" s="371"/>
      <c r="J5" s="371"/>
    </row>
    <row r="6" spans="1:10" ht="17.45" customHeight="1" x14ac:dyDescent="0.25">
      <c r="A6" s="372" t="s">
        <v>80</v>
      </c>
      <c r="B6" s="373"/>
      <c r="C6" s="373"/>
      <c r="D6" s="373"/>
      <c r="E6" s="373"/>
      <c r="F6" s="373"/>
      <c r="G6" s="373"/>
      <c r="H6" s="373"/>
      <c r="I6" s="373"/>
      <c r="J6" s="373"/>
    </row>
    <row r="7" spans="1:10" ht="32.25" customHeight="1" x14ac:dyDescent="0.25">
      <c r="A7" s="368" t="s">
        <v>81</v>
      </c>
      <c r="B7" s="369"/>
      <c r="C7" s="370" t="s">
        <v>82</v>
      </c>
      <c r="D7" s="371"/>
      <c r="E7" s="371"/>
      <c r="F7" s="371"/>
      <c r="G7" s="371"/>
      <c r="H7" s="371"/>
      <c r="I7" s="371"/>
      <c r="J7" s="371"/>
    </row>
    <row r="8" spans="1:10" ht="17.45" customHeight="1" x14ac:dyDescent="0.25">
      <c r="A8" s="369"/>
      <c r="B8" s="369"/>
      <c r="C8" s="372" t="s">
        <v>83</v>
      </c>
      <c r="D8" s="373"/>
      <c r="E8" s="373"/>
      <c r="F8" s="373"/>
      <c r="G8" s="373"/>
      <c r="H8" s="373"/>
      <c r="I8" s="373"/>
      <c r="J8" s="373"/>
    </row>
    <row r="9" spans="1:10" ht="32.25" customHeight="1" x14ac:dyDescent="0.25">
      <c r="A9" s="368" t="s">
        <v>84</v>
      </c>
      <c r="B9" s="369"/>
      <c r="C9" s="369"/>
      <c r="D9" s="370" t="s">
        <v>85</v>
      </c>
      <c r="E9" s="371"/>
      <c r="F9" s="371"/>
      <c r="G9" s="371"/>
      <c r="H9" s="371"/>
      <c r="I9" s="371"/>
      <c r="J9" s="371"/>
    </row>
    <row r="10" spans="1:10" ht="17.45" customHeight="1" x14ac:dyDescent="0.25">
      <c r="A10" s="369"/>
      <c r="B10" s="369"/>
      <c r="C10" s="369"/>
      <c r="D10" s="372" t="s">
        <v>83</v>
      </c>
      <c r="E10" s="373"/>
      <c r="F10" s="373"/>
      <c r="G10" s="373"/>
      <c r="H10" s="373"/>
      <c r="I10" s="373"/>
      <c r="J10" s="373"/>
    </row>
    <row r="11" spans="1:10" ht="29.85" customHeight="1" x14ac:dyDescent="0.25">
      <c r="A11" s="368" t="s">
        <v>264</v>
      </c>
      <c r="B11" s="369"/>
      <c r="C11" s="369"/>
      <c r="D11" s="369"/>
      <c r="E11" s="393" t="s">
        <v>86</v>
      </c>
      <c r="F11" s="369"/>
      <c r="G11" s="369"/>
      <c r="H11" s="369"/>
      <c r="I11" s="369"/>
      <c r="J11" s="369"/>
    </row>
    <row r="12" spans="1:10" ht="37.35" customHeight="1" x14ac:dyDescent="0.25"/>
    <row r="13" spans="1:10" ht="51.75" customHeight="1" x14ac:dyDescent="0.25">
      <c r="A13" s="111" t="s">
        <v>0</v>
      </c>
      <c r="B13" s="394" t="s">
        <v>87</v>
      </c>
      <c r="C13" s="395"/>
      <c r="D13" s="395"/>
      <c r="E13" s="396"/>
      <c r="F13" s="394" t="s">
        <v>88</v>
      </c>
      <c r="G13" s="396"/>
      <c r="H13" s="394" t="s">
        <v>65</v>
      </c>
      <c r="I13" s="396"/>
      <c r="J13" s="111" t="s">
        <v>89</v>
      </c>
    </row>
    <row r="14" spans="1:10" ht="408.75" customHeight="1" x14ac:dyDescent="0.25">
      <c r="A14" s="501" t="s">
        <v>90</v>
      </c>
      <c r="B14" s="384" t="s">
        <v>291</v>
      </c>
      <c r="C14" s="385"/>
      <c r="D14" s="385"/>
      <c r="E14" s="386"/>
      <c r="F14" s="392" t="s">
        <v>292</v>
      </c>
      <c r="G14" s="386"/>
      <c r="H14" s="503" t="s">
        <v>294</v>
      </c>
      <c r="I14" s="504"/>
      <c r="J14" s="507">
        <f>(1500+0+2000+1250)*12/2</f>
        <v>28500</v>
      </c>
    </row>
    <row r="15" spans="1:10" ht="300.75" customHeight="1" x14ac:dyDescent="0.25">
      <c r="A15" s="502"/>
      <c r="B15" s="387"/>
      <c r="C15" s="388"/>
      <c r="D15" s="388"/>
      <c r="E15" s="380"/>
      <c r="F15" s="379" t="s">
        <v>293</v>
      </c>
      <c r="G15" s="500"/>
      <c r="H15" s="505"/>
      <c r="I15" s="506"/>
      <c r="J15" s="508"/>
    </row>
    <row r="16" spans="1:10" ht="17.45" customHeight="1" x14ac:dyDescent="0.25">
      <c r="A16" s="111" t="s">
        <v>86</v>
      </c>
      <c r="B16" s="417" t="s">
        <v>259</v>
      </c>
      <c r="C16" s="395"/>
      <c r="D16" s="395"/>
      <c r="E16" s="395"/>
      <c r="F16" s="395"/>
      <c r="G16" s="396"/>
      <c r="H16" s="394" t="s">
        <v>86</v>
      </c>
      <c r="I16" s="396"/>
      <c r="J16" s="126">
        <f>J14</f>
        <v>28500</v>
      </c>
    </row>
    <row r="17" spans="1:10" ht="17.45" customHeight="1" x14ac:dyDescent="0.25">
      <c r="A17" s="414"/>
      <c r="B17" s="388"/>
      <c r="C17" s="388"/>
      <c r="D17" s="388"/>
      <c r="E17" s="388"/>
      <c r="F17" s="388"/>
      <c r="G17" s="388"/>
      <c r="H17" s="388"/>
      <c r="I17" s="388"/>
      <c r="J17" s="388"/>
    </row>
    <row r="18" spans="1:10" ht="30" customHeight="1" x14ac:dyDescent="0.25">
      <c r="A18" s="125"/>
      <c r="B18" s="125"/>
      <c r="C18" s="125"/>
      <c r="D18" s="125"/>
      <c r="E18" s="125"/>
      <c r="F18" s="125"/>
      <c r="G18" s="125"/>
      <c r="H18" s="125"/>
      <c r="I18" s="125"/>
      <c r="J18" s="125"/>
    </row>
    <row r="19" spans="1:10" ht="42.6" customHeight="1" x14ac:dyDescent="0.25">
      <c r="A19" s="415" t="s">
        <v>66</v>
      </c>
      <c r="B19" s="416"/>
      <c r="C19" s="416"/>
      <c r="D19" s="416"/>
      <c r="E19" s="416"/>
      <c r="F19" s="416"/>
      <c r="G19" s="416"/>
      <c r="H19" s="416"/>
      <c r="I19" s="125"/>
      <c r="J19" s="125"/>
    </row>
    <row r="20" spans="1:10" ht="42.6" hidden="1" customHeight="1" x14ac:dyDescent="0.25">
      <c r="A20" s="393" t="s">
        <v>96</v>
      </c>
      <c r="B20" s="369"/>
      <c r="C20" s="369"/>
      <c r="D20" s="369"/>
      <c r="E20" s="369"/>
      <c r="F20" s="369"/>
      <c r="G20" s="369"/>
      <c r="H20" s="369"/>
    </row>
    <row r="21" spans="1:10" ht="42.6" hidden="1" customHeight="1" x14ac:dyDescent="0.25">
      <c r="A21" s="393" t="s">
        <v>97</v>
      </c>
      <c r="B21" s="369"/>
      <c r="C21" s="369"/>
      <c r="D21" s="369"/>
      <c r="E21" s="369"/>
      <c r="F21" s="369"/>
      <c r="G21" s="369"/>
      <c r="H21" s="369"/>
    </row>
    <row r="22" spans="1:10" ht="42.6" hidden="1" customHeight="1" x14ac:dyDescent="0.25">
      <c r="A22" s="393" t="s">
        <v>98</v>
      </c>
      <c r="B22" s="369"/>
      <c r="C22" s="369"/>
      <c r="D22" s="369"/>
      <c r="E22" s="369"/>
      <c r="F22" s="369"/>
      <c r="G22" s="369"/>
      <c r="H22" s="369"/>
    </row>
    <row r="23" spans="1:10" ht="118.7" hidden="1" customHeight="1" x14ac:dyDescent="0.25">
      <c r="A23" s="393" t="s">
        <v>99</v>
      </c>
      <c r="B23" s="369"/>
      <c r="C23" s="369"/>
      <c r="D23" s="369"/>
      <c r="E23" s="369"/>
      <c r="F23" s="369"/>
      <c r="G23" s="369"/>
      <c r="H23" s="369"/>
    </row>
    <row r="24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A11:D11"/>
    <mergeCell ref="E11:J11"/>
    <mergeCell ref="B13:E13"/>
    <mergeCell ref="F13:G13"/>
    <mergeCell ref="H13:I13"/>
    <mergeCell ref="A21:H21"/>
    <mergeCell ref="A22:H22"/>
    <mergeCell ref="A23:H23"/>
    <mergeCell ref="F15:G15"/>
    <mergeCell ref="B16:G16"/>
    <mergeCell ref="H16:I16"/>
    <mergeCell ref="A17:J17"/>
    <mergeCell ref="A19:H19"/>
    <mergeCell ref="A20:H20"/>
    <mergeCell ref="A14:A15"/>
    <mergeCell ref="B14:E15"/>
    <mergeCell ref="F14:G14"/>
    <mergeCell ref="H14:I15"/>
    <mergeCell ref="J14:J1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127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109</v>
      </c>
      <c r="C7" s="64" t="s">
        <v>336</v>
      </c>
      <c r="D7" s="62" t="s">
        <v>129</v>
      </c>
      <c r="E7" s="63">
        <v>1</v>
      </c>
      <c r="F7" s="65">
        <v>637</v>
      </c>
      <c r="G7" s="66">
        <f>E7*F7</f>
        <v>637</v>
      </c>
    </row>
    <row r="8" spans="1:14" s="67" customFormat="1" ht="39.75" customHeight="1" x14ac:dyDescent="0.2">
      <c r="A8" s="106" t="s">
        <v>134</v>
      </c>
      <c r="B8" s="103" t="s">
        <v>112</v>
      </c>
      <c r="C8" s="68" t="s">
        <v>113</v>
      </c>
      <c r="D8" s="62"/>
      <c r="E8" s="69"/>
      <c r="F8" s="65"/>
      <c r="G8" s="66">
        <f>0.85*(G7)</f>
        <v>541.44999999999993</v>
      </c>
    </row>
    <row r="9" spans="1:14" s="67" customFormat="1" ht="39.75" customHeight="1" x14ac:dyDescent="0.2">
      <c r="A9" s="106" t="s">
        <v>135</v>
      </c>
      <c r="B9" s="103" t="s">
        <v>114</v>
      </c>
      <c r="C9" s="68" t="s">
        <v>115</v>
      </c>
      <c r="D9" s="62"/>
      <c r="E9" s="63"/>
      <c r="F9" s="65"/>
      <c r="G9" s="66">
        <f>1.3*G8</f>
        <v>703.88499999999999</v>
      </c>
    </row>
    <row r="10" spans="1:14" s="67" customFormat="1" ht="39.75" customHeight="1" x14ac:dyDescent="0.2">
      <c r="A10" s="106" t="s">
        <v>136</v>
      </c>
      <c r="B10" s="103" t="s">
        <v>116</v>
      </c>
      <c r="C10" s="68" t="s">
        <v>117</v>
      </c>
      <c r="D10" s="62"/>
      <c r="E10" s="62"/>
      <c r="F10" s="62"/>
      <c r="G10" s="66">
        <f>0.06*2.5*G9</f>
        <v>105.58274999999999</v>
      </c>
    </row>
    <row r="11" spans="1:14" s="67" customFormat="1" ht="39.75" customHeight="1" x14ac:dyDescent="0.2">
      <c r="A11" s="106" t="s">
        <v>140</v>
      </c>
      <c r="B11" s="64" t="s">
        <v>118</v>
      </c>
      <c r="C11" s="64" t="s">
        <v>337</v>
      </c>
      <c r="D11" s="62" t="s">
        <v>129</v>
      </c>
      <c r="E11" s="62">
        <f>E7</f>
        <v>1</v>
      </c>
      <c r="F11" s="65">
        <v>137</v>
      </c>
      <c r="G11" s="66">
        <f>E11*F11</f>
        <v>137</v>
      </c>
    </row>
    <row r="12" spans="1:14" customFormat="1" ht="51" customHeight="1" x14ac:dyDescent="0.25">
      <c r="A12" s="106" t="s">
        <v>141</v>
      </c>
      <c r="B12" s="64" t="s">
        <v>267</v>
      </c>
      <c r="C12" s="64" t="s">
        <v>268</v>
      </c>
      <c r="D12" s="62" t="s">
        <v>269</v>
      </c>
      <c r="E12" s="62">
        <v>1.2</v>
      </c>
      <c r="F12" s="65">
        <f>G11</f>
        <v>137</v>
      </c>
      <c r="G12" s="66">
        <f>F12*E12</f>
        <v>164.4</v>
      </c>
      <c r="H12" s="120"/>
    </row>
    <row r="13" spans="1:14" s="67" customFormat="1" ht="33" customHeight="1" x14ac:dyDescent="0.2">
      <c r="A13" s="106" t="s">
        <v>270</v>
      </c>
      <c r="B13" s="70" t="s">
        <v>119</v>
      </c>
      <c r="C13" s="70"/>
      <c r="D13" s="71"/>
      <c r="E13" s="71"/>
      <c r="F13" s="72"/>
      <c r="G13" s="73">
        <f>G9+G10+G12</f>
        <v>973.86775</v>
      </c>
    </row>
    <row r="14" spans="1:14" s="74" customFormat="1" ht="18.75" customHeight="1" x14ac:dyDescent="0.2">
      <c r="A14" s="106" t="s">
        <v>94</v>
      </c>
      <c r="B14" s="64" t="s">
        <v>120</v>
      </c>
      <c r="C14" s="511" t="s">
        <v>121</v>
      </c>
      <c r="D14" s="512"/>
      <c r="E14" s="512"/>
      <c r="F14" s="513"/>
      <c r="G14" s="66">
        <f>0.066*G13</f>
        <v>64.275271500000002</v>
      </c>
    </row>
    <row r="15" spans="1:14" s="74" customFormat="1" ht="18.75" customHeight="1" x14ac:dyDescent="0.25">
      <c r="A15" s="62">
        <v>5</v>
      </c>
      <c r="B15" s="303" t="s">
        <v>122</v>
      </c>
      <c r="C15" s="304"/>
      <c r="D15" s="304"/>
      <c r="E15" s="304"/>
      <c r="F15" s="305"/>
      <c r="G15" s="73">
        <f>SUM(G13:G14)</f>
        <v>1038.1430215</v>
      </c>
      <c r="I15" s="75"/>
    </row>
    <row r="16" spans="1:14" s="76" customFormat="1" ht="18.75" customHeight="1" x14ac:dyDescent="0.25">
      <c r="A16" s="62">
        <v>6</v>
      </c>
      <c r="B16" s="295" t="s">
        <v>130</v>
      </c>
      <c r="C16" s="296"/>
      <c r="D16" s="296"/>
      <c r="E16" s="296"/>
      <c r="F16" s="297"/>
      <c r="G16" s="73">
        <f>G15*6.11</f>
        <v>6343.0538613650006</v>
      </c>
      <c r="I16" s="77"/>
      <c r="J16" s="78"/>
      <c r="K16" s="78"/>
      <c r="L16" s="78"/>
      <c r="M16" s="78"/>
      <c r="N16" s="78"/>
    </row>
    <row r="17" spans="1:12" s="59" customFormat="1" ht="15" x14ac:dyDescent="0.2">
      <c r="A17" s="79"/>
      <c r="B17" s="80"/>
      <c r="C17" s="80"/>
      <c r="D17" s="80"/>
      <c r="E17" s="80"/>
      <c r="F17" s="80"/>
      <c r="G17" s="81"/>
      <c r="H17" s="82"/>
      <c r="K17" s="83"/>
    </row>
    <row r="18" spans="1:12" s="59" customFormat="1" x14ac:dyDescent="0.2">
      <c r="A18" s="84"/>
      <c r="B18" s="85" t="s">
        <v>123</v>
      </c>
      <c r="C18" s="86"/>
      <c r="D18" s="87" t="s">
        <v>100</v>
      </c>
      <c r="E18" s="88"/>
      <c r="F18" s="89"/>
      <c r="G18" s="90"/>
      <c r="H18" s="91"/>
      <c r="I18" s="92"/>
      <c r="J18" s="93"/>
      <c r="K18" s="94"/>
      <c r="L18" s="93"/>
    </row>
    <row r="19" spans="1:12" s="59" customFormat="1" x14ac:dyDescent="0.2">
      <c r="A19" s="92"/>
      <c r="B19" s="95"/>
      <c r="C19" s="92"/>
      <c r="D19" s="92"/>
      <c r="E19" s="96"/>
      <c r="F19" s="96"/>
      <c r="G19" s="96"/>
      <c r="H19" s="91"/>
      <c r="I19" s="96"/>
      <c r="J19" s="93"/>
      <c r="K19" s="94"/>
      <c r="L19" s="93"/>
    </row>
    <row r="20" spans="1:12" s="59" customFormat="1" x14ac:dyDescent="0.2">
      <c r="B20" s="85" t="s">
        <v>124</v>
      </c>
      <c r="C20" s="97"/>
      <c r="D20" s="92"/>
      <c r="E20" s="98"/>
      <c r="F20" s="98"/>
      <c r="G20" s="96"/>
      <c r="H20" s="99"/>
      <c r="I20" s="92"/>
      <c r="J20" s="100"/>
      <c r="K20" s="99"/>
      <c r="L20" s="100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144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109</v>
      </c>
      <c r="C7" s="64" t="s">
        <v>336</v>
      </c>
      <c r="D7" s="62" t="s">
        <v>129</v>
      </c>
      <c r="E7" s="63">
        <v>1</v>
      </c>
      <c r="F7" s="65">
        <v>637</v>
      </c>
      <c r="G7" s="66">
        <f>E7*F7</f>
        <v>637</v>
      </c>
    </row>
    <row r="8" spans="1:14" s="67" customFormat="1" ht="39.75" customHeight="1" x14ac:dyDescent="0.2">
      <c r="A8" s="106" t="s">
        <v>134</v>
      </c>
      <c r="B8" s="103" t="s">
        <v>112</v>
      </c>
      <c r="C8" s="119" t="s">
        <v>113</v>
      </c>
      <c r="D8" s="62"/>
      <c r="E8" s="69"/>
      <c r="F8" s="65"/>
      <c r="G8" s="66">
        <f>0.85*(G7)</f>
        <v>541.44999999999993</v>
      </c>
    </row>
    <row r="9" spans="1:14" s="67" customFormat="1" ht="39.75" customHeight="1" x14ac:dyDescent="0.2">
      <c r="A9" s="106" t="s">
        <v>135</v>
      </c>
      <c r="B9" s="103" t="s">
        <v>114</v>
      </c>
      <c r="C9" s="119" t="s">
        <v>115</v>
      </c>
      <c r="D9" s="62"/>
      <c r="E9" s="63"/>
      <c r="F9" s="65"/>
      <c r="G9" s="66">
        <f>1.3*G8</f>
        <v>703.88499999999999</v>
      </c>
    </row>
    <row r="10" spans="1:14" s="67" customFormat="1" ht="39.75" customHeight="1" x14ac:dyDescent="0.2">
      <c r="A10" s="106" t="s">
        <v>136</v>
      </c>
      <c r="B10" s="103" t="s">
        <v>116</v>
      </c>
      <c r="C10" s="119" t="s">
        <v>117</v>
      </c>
      <c r="D10" s="62"/>
      <c r="E10" s="62"/>
      <c r="F10" s="62"/>
      <c r="G10" s="66">
        <f>0.06*2.5*G9</f>
        <v>105.58274999999999</v>
      </c>
    </row>
    <row r="11" spans="1:14" s="67" customFormat="1" ht="39.75" customHeight="1" x14ac:dyDescent="0.2">
      <c r="A11" s="106" t="s">
        <v>140</v>
      </c>
      <c r="B11" s="64" t="s">
        <v>118</v>
      </c>
      <c r="C11" s="64" t="s">
        <v>337</v>
      </c>
      <c r="D11" s="62" t="s">
        <v>129</v>
      </c>
      <c r="E11" s="62">
        <f>E7</f>
        <v>1</v>
      </c>
      <c r="F11" s="65">
        <v>137</v>
      </c>
      <c r="G11" s="66">
        <f>E11*F11</f>
        <v>137</v>
      </c>
    </row>
    <row r="12" spans="1:14" customFormat="1" ht="51" customHeight="1" x14ac:dyDescent="0.25">
      <c r="A12" s="106" t="s">
        <v>141</v>
      </c>
      <c r="B12" s="64" t="s">
        <v>267</v>
      </c>
      <c r="C12" s="64" t="s">
        <v>268</v>
      </c>
      <c r="D12" s="62" t="s">
        <v>269</v>
      </c>
      <c r="E12" s="62">
        <v>1.2</v>
      </c>
      <c r="F12" s="65">
        <f>G11</f>
        <v>137</v>
      </c>
      <c r="G12" s="66">
        <f>F12*E12</f>
        <v>164.4</v>
      </c>
      <c r="H12" s="120"/>
    </row>
    <row r="13" spans="1:14" s="67" customFormat="1" ht="33" customHeight="1" x14ac:dyDescent="0.2">
      <c r="A13" s="106" t="s">
        <v>270</v>
      </c>
      <c r="B13" s="70" t="s">
        <v>119</v>
      </c>
      <c r="C13" s="70"/>
      <c r="D13" s="71"/>
      <c r="E13" s="71"/>
      <c r="F13" s="72"/>
      <c r="G13" s="73">
        <f>G9+G10+G12</f>
        <v>973.86775</v>
      </c>
    </row>
    <row r="14" spans="1:14" s="74" customFormat="1" ht="18.75" customHeight="1" x14ac:dyDescent="0.2">
      <c r="A14" s="106" t="s">
        <v>94</v>
      </c>
      <c r="B14" s="64" t="s">
        <v>120</v>
      </c>
      <c r="C14" s="511" t="s">
        <v>121</v>
      </c>
      <c r="D14" s="512"/>
      <c r="E14" s="512"/>
      <c r="F14" s="513"/>
      <c r="G14" s="66">
        <f>0.066*G13</f>
        <v>64.275271500000002</v>
      </c>
    </row>
    <row r="15" spans="1:14" s="74" customFormat="1" ht="18.75" customHeight="1" x14ac:dyDescent="0.25">
      <c r="A15" s="62">
        <v>5</v>
      </c>
      <c r="B15" s="303" t="s">
        <v>122</v>
      </c>
      <c r="C15" s="304"/>
      <c r="D15" s="304"/>
      <c r="E15" s="304"/>
      <c r="F15" s="305"/>
      <c r="G15" s="73">
        <f>SUM(G13:G14)</f>
        <v>1038.1430215</v>
      </c>
      <c r="I15" s="75"/>
    </row>
    <row r="16" spans="1:14" s="76" customFormat="1" ht="18.75" customHeight="1" x14ac:dyDescent="0.25">
      <c r="A16" s="62">
        <v>6</v>
      </c>
      <c r="B16" s="295" t="s">
        <v>130</v>
      </c>
      <c r="C16" s="296"/>
      <c r="D16" s="296"/>
      <c r="E16" s="296"/>
      <c r="F16" s="297"/>
      <c r="G16" s="73">
        <f>G15*6.11</f>
        <v>6343.0538613650006</v>
      </c>
      <c r="I16" s="77"/>
      <c r="J16" s="78"/>
      <c r="K16" s="78"/>
      <c r="L16" s="78"/>
      <c r="M16" s="78"/>
      <c r="N16" s="78"/>
    </row>
    <row r="17" spans="1:12" s="59" customFormat="1" ht="15" x14ac:dyDescent="0.2">
      <c r="A17" s="79"/>
      <c r="B17" s="80"/>
      <c r="C17" s="80"/>
      <c r="D17" s="80"/>
      <c r="E17" s="80"/>
      <c r="F17" s="80"/>
      <c r="G17" s="81"/>
      <c r="H17" s="82"/>
      <c r="K17" s="83"/>
    </row>
    <row r="18" spans="1:12" s="59" customFormat="1" x14ac:dyDescent="0.2">
      <c r="A18" s="84"/>
      <c r="B18" s="85" t="s">
        <v>123</v>
      </c>
      <c r="C18" s="86"/>
      <c r="D18" s="87" t="s">
        <v>100</v>
      </c>
      <c r="E18" s="88"/>
      <c r="F18" s="89"/>
      <c r="G18" s="90"/>
      <c r="H18" s="91"/>
      <c r="I18" s="92"/>
      <c r="J18" s="93"/>
      <c r="K18" s="94"/>
      <c r="L18" s="93"/>
    </row>
    <row r="19" spans="1:12" s="59" customFormat="1" x14ac:dyDescent="0.2">
      <c r="A19" s="92"/>
      <c r="B19" s="95"/>
      <c r="C19" s="92"/>
      <c r="D19" s="92"/>
      <c r="E19" s="96"/>
      <c r="F19" s="96"/>
      <c r="G19" s="96"/>
      <c r="H19" s="91"/>
      <c r="I19" s="96"/>
      <c r="J19" s="93"/>
      <c r="K19" s="94"/>
      <c r="L19" s="93"/>
    </row>
    <row r="20" spans="1:12" s="59" customFormat="1" x14ac:dyDescent="0.2">
      <c r="B20" s="85" t="s">
        <v>124</v>
      </c>
      <c r="C20" s="97"/>
      <c r="D20" s="92"/>
      <c r="E20" s="98"/>
      <c r="F20" s="98"/>
      <c r="G20" s="96"/>
      <c r="H20" s="99"/>
      <c r="I20" s="92"/>
      <c r="J20" s="100"/>
      <c r="K20" s="99"/>
      <c r="L20" s="100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145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109</v>
      </c>
      <c r="C7" s="64" t="s">
        <v>336</v>
      </c>
      <c r="D7" s="62" t="s">
        <v>129</v>
      </c>
      <c r="E7" s="63">
        <v>1</v>
      </c>
      <c r="F7" s="65">
        <v>637</v>
      </c>
      <c r="G7" s="66">
        <f>E7*F7</f>
        <v>637</v>
      </c>
    </row>
    <row r="8" spans="1:14" s="67" customFormat="1" ht="39.75" customHeight="1" x14ac:dyDescent="0.2">
      <c r="A8" s="106" t="s">
        <v>134</v>
      </c>
      <c r="B8" s="103" t="s">
        <v>112</v>
      </c>
      <c r="C8" s="119" t="s">
        <v>113</v>
      </c>
      <c r="D8" s="62"/>
      <c r="E8" s="69"/>
      <c r="F8" s="65"/>
      <c r="G8" s="66">
        <f>0.85*(G7)</f>
        <v>541.44999999999993</v>
      </c>
    </row>
    <row r="9" spans="1:14" s="67" customFormat="1" ht="39.75" customHeight="1" x14ac:dyDescent="0.2">
      <c r="A9" s="106" t="s">
        <v>135</v>
      </c>
      <c r="B9" s="103" t="s">
        <v>114</v>
      </c>
      <c r="C9" s="119" t="s">
        <v>115</v>
      </c>
      <c r="D9" s="62"/>
      <c r="E9" s="63"/>
      <c r="F9" s="65"/>
      <c r="G9" s="66">
        <f>1.3*G8</f>
        <v>703.88499999999999</v>
      </c>
    </row>
    <row r="10" spans="1:14" s="67" customFormat="1" ht="39.75" customHeight="1" x14ac:dyDescent="0.2">
      <c r="A10" s="106" t="s">
        <v>136</v>
      </c>
      <c r="B10" s="103" t="s">
        <v>116</v>
      </c>
      <c r="C10" s="119" t="s">
        <v>117</v>
      </c>
      <c r="D10" s="62"/>
      <c r="E10" s="62"/>
      <c r="F10" s="62"/>
      <c r="G10" s="66">
        <f>0.06*2.5*G9</f>
        <v>105.58274999999999</v>
      </c>
    </row>
    <row r="11" spans="1:14" s="67" customFormat="1" ht="39.75" customHeight="1" x14ac:dyDescent="0.2">
      <c r="A11" s="106" t="s">
        <v>140</v>
      </c>
      <c r="B11" s="64" t="s">
        <v>118</v>
      </c>
      <c r="C11" s="64" t="s">
        <v>337</v>
      </c>
      <c r="D11" s="62" t="s">
        <v>129</v>
      </c>
      <c r="E11" s="62">
        <f>E7</f>
        <v>1</v>
      </c>
      <c r="F11" s="65">
        <v>137</v>
      </c>
      <c r="G11" s="66">
        <f>E11*F11</f>
        <v>137</v>
      </c>
    </row>
    <row r="12" spans="1:14" customFormat="1" ht="51" customHeight="1" x14ac:dyDescent="0.25">
      <c r="A12" s="106" t="s">
        <v>141</v>
      </c>
      <c r="B12" s="64" t="s">
        <v>267</v>
      </c>
      <c r="C12" s="64" t="s">
        <v>268</v>
      </c>
      <c r="D12" s="62" t="s">
        <v>269</v>
      </c>
      <c r="E12" s="62">
        <v>1.2</v>
      </c>
      <c r="F12" s="65">
        <f>G11</f>
        <v>137</v>
      </c>
      <c r="G12" s="66">
        <f>F12*E12</f>
        <v>164.4</v>
      </c>
      <c r="H12" s="120"/>
    </row>
    <row r="13" spans="1:14" s="67" customFormat="1" ht="33" customHeight="1" x14ac:dyDescent="0.2">
      <c r="A13" s="106" t="s">
        <v>270</v>
      </c>
      <c r="B13" s="70" t="s">
        <v>119</v>
      </c>
      <c r="C13" s="70"/>
      <c r="D13" s="71"/>
      <c r="E13" s="71"/>
      <c r="F13" s="72"/>
      <c r="G13" s="73">
        <f>G9+G10+G12</f>
        <v>973.86775</v>
      </c>
    </row>
    <row r="14" spans="1:14" s="74" customFormat="1" ht="18.75" customHeight="1" x14ac:dyDescent="0.2">
      <c r="A14" s="106" t="s">
        <v>94</v>
      </c>
      <c r="B14" s="64" t="s">
        <v>120</v>
      </c>
      <c r="C14" s="511" t="s">
        <v>121</v>
      </c>
      <c r="D14" s="512"/>
      <c r="E14" s="512"/>
      <c r="F14" s="513"/>
      <c r="G14" s="66">
        <f>0.066*G13</f>
        <v>64.275271500000002</v>
      </c>
    </row>
    <row r="15" spans="1:14" s="74" customFormat="1" ht="18.75" customHeight="1" x14ac:dyDescent="0.25">
      <c r="A15" s="62">
        <v>5</v>
      </c>
      <c r="B15" s="303" t="s">
        <v>122</v>
      </c>
      <c r="C15" s="304"/>
      <c r="D15" s="304"/>
      <c r="E15" s="304"/>
      <c r="F15" s="305"/>
      <c r="G15" s="73">
        <f>SUM(G13:G14)</f>
        <v>1038.1430215</v>
      </c>
      <c r="I15" s="75"/>
    </row>
    <row r="16" spans="1:14" s="76" customFormat="1" ht="18.75" customHeight="1" x14ac:dyDescent="0.25">
      <c r="A16" s="62">
        <v>6</v>
      </c>
      <c r="B16" s="295" t="s">
        <v>130</v>
      </c>
      <c r="C16" s="296"/>
      <c r="D16" s="296"/>
      <c r="E16" s="296"/>
      <c r="F16" s="297"/>
      <c r="G16" s="73">
        <f>G15*6.11</f>
        <v>6343.0538613650006</v>
      </c>
      <c r="I16" s="77"/>
      <c r="J16" s="78"/>
      <c r="K16" s="78"/>
      <c r="L16" s="78"/>
      <c r="M16" s="78"/>
      <c r="N16" s="78"/>
    </row>
    <row r="17" spans="1:12" s="59" customFormat="1" ht="15" x14ac:dyDescent="0.2">
      <c r="A17" s="79"/>
      <c r="B17" s="80"/>
      <c r="C17" s="80"/>
      <c r="D17" s="80"/>
      <c r="E17" s="80"/>
      <c r="F17" s="80"/>
      <c r="G17" s="81"/>
      <c r="H17" s="82"/>
      <c r="K17" s="83"/>
    </row>
    <row r="18" spans="1:12" s="59" customFormat="1" x14ac:dyDescent="0.2">
      <c r="A18" s="84"/>
      <c r="B18" s="85" t="s">
        <v>123</v>
      </c>
      <c r="C18" s="86"/>
      <c r="D18" s="87" t="s">
        <v>100</v>
      </c>
      <c r="E18" s="88"/>
      <c r="F18" s="89"/>
      <c r="G18" s="90"/>
      <c r="H18" s="91"/>
      <c r="I18" s="92"/>
      <c r="J18" s="93"/>
      <c r="K18" s="94"/>
      <c r="L18" s="93"/>
    </row>
    <row r="19" spans="1:12" s="59" customFormat="1" x14ac:dyDescent="0.2">
      <c r="A19" s="92"/>
      <c r="B19" s="95"/>
      <c r="C19" s="92"/>
      <c r="D19" s="92"/>
      <c r="E19" s="96"/>
      <c r="F19" s="96"/>
      <c r="G19" s="96"/>
      <c r="H19" s="91"/>
      <c r="I19" s="96"/>
      <c r="J19" s="93"/>
      <c r="K19" s="94"/>
      <c r="L19" s="93"/>
    </row>
    <row r="20" spans="1:12" s="59" customFormat="1" x14ac:dyDescent="0.2">
      <c r="B20" s="85" t="s">
        <v>124</v>
      </c>
      <c r="C20" s="97"/>
      <c r="D20" s="92"/>
      <c r="E20" s="98"/>
      <c r="F20" s="98"/>
      <c r="G20" s="96"/>
      <c r="H20" s="99"/>
      <c r="I20" s="92"/>
      <c r="J20" s="100"/>
      <c r="K20" s="99"/>
      <c r="L20" s="100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143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158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6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6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6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142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159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6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6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6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C15:F15"/>
    <mergeCell ref="E1:G1"/>
    <mergeCell ref="A2:G2"/>
    <mergeCell ref="A3:G3"/>
    <mergeCell ref="A4:G4"/>
    <mergeCell ref="A5:G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143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158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6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6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6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142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159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6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6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6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161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151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6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6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6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162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160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11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11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11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161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151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11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11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11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0" width="12.140625" style="57" customWidth="1"/>
    <col min="11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2" ht="13.5" x14ac:dyDescent="0.25">
      <c r="E1" s="298"/>
      <c r="F1" s="298"/>
      <c r="G1" s="298"/>
    </row>
    <row r="2" spans="1:12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2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2" s="59" customFormat="1" ht="29.25" customHeight="1" x14ac:dyDescent="0.2">
      <c r="A4" s="301" t="s">
        <v>162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2" s="59" customFormat="1" ht="29.25" customHeight="1" x14ac:dyDescent="0.2">
      <c r="A5" s="510" t="s">
        <v>102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2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2" s="67" customFormat="1" ht="48.75" customHeight="1" x14ac:dyDescent="0.2">
      <c r="A7" s="106" t="s">
        <v>133</v>
      </c>
      <c r="B7" s="103" t="s">
        <v>265</v>
      </c>
      <c r="C7" s="64" t="s">
        <v>338</v>
      </c>
      <c r="D7" s="62" t="s">
        <v>132</v>
      </c>
      <c r="E7" s="63">
        <f>L7/1000</f>
        <v>1E-3</v>
      </c>
      <c r="F7" s="65">
        <v>2690</v>
      </c>
      <c r="G7" s="66">
        <f>E7*F7</f>
        <v>2.69</v>
      </c>
      <c r="H7" s="104" t="s">
        <v>160</v>
      </c>
      <c r="K7" s="107" t="s">
        <v>152</v>
      </c>
      <c r="L7" s="108">
        <v>1</v>
      </c>
    </row>
    <row r="8" spans="1:12" s="67" customFormat="1" ht="48.75" customHeight="1" x14ac:dyDescent="0.2">
      <c r="A8" s="121" t="s">
        <v>134</v>
      </c>
      <c r="B8" s="103" t="s">
        <v>110</v>
      </c>
      <c r="C8" s="103" t="s">
        <v>339</v>
      </c>
      <c r="D8" s="63" t="s">
        <v>111</v>
      </c>
      <c r="E8" s="63">
        <f>L8</f>
        <v>1</v>
      </c>
      <c r="F8" s="122">
        <v>30</v>
      </c>
      <c r="G8" s="123">
        <f>F8*E8</f>
        <v>30</v>
      </c>
      <c r="H8" s="104" t="s">
        <v>131</v>
      </c>
      <c r="K8" s="107" t="s">
        <v>271</v>
      </c>
      <c r="L8" s="108">
        <v>1</v>
      </c>
    </row>
    <row r="9" spans="1:12" s="67" customFormat="1" ht="39.75" customHeight="1" x14ac:dyDescent="0.2">
      <c r="A9" s="106" t="s">
        <v>135</v>
      </c>
      <c r="B9" s="64" t="s">
        <v>112</v>
      </c>
      <c r="C9" s="118" t="s">
        <v>113</v>
      </c>
      <c r="D9" s="62"/>
      <c r="E9" s="69"/>
      <c r="F9" s="65"/>
      <c r="G9" s="66">
        <f>0.85*(G7+G8)</f>
        <v>27.786499999999997</v>
      </c>
    </row>
    <row r="10" spans="1:12" s="67" customFormat="1" ht="39.75" customHeight="1" x14ac:dyDescent="0.2">
      <c r="A10" s="121" t="s">
        <v>136</v>
      </c>
      <c r="B10" s="64" t="s">
        <v>114</v>
      </c>
      <c r="C10" s="118" t="s">
        <v>115</v>
      </c>
      <c r="D10" s="62"/>
      <c r="E10" s="63"/>
      <c r="F10" s="65"/>
      <c r="G10" s="66">
        <f>1.3*G9</f>
        <v>36.122449999999994</v>
      </c>
    </row>
    <row r="11" spans="1:12" s="67" customFormat="1" ht="39.75" customHeight="1" x14ac:dyDescent="0.2">
      <c r="A11" s="106" t="s">
        <v>137</v>
      </c>
      <c r="B11" s="64" t="s">
        <v>116</v>
      </c>
      <c r="C11" s="118" t="s">
        <v>117</v>
      </c>
      <c r="D11" s="62"/>
      <c r="E11" s="62"/>
      <c r="F11" s="62"/>
      <c r="G11" s="66">
        <f>0.06*2.5*G10</f>
        <v>5.4183674999999987</v>
      </c>
    </row>
    <row r="12" spans="1:12" s="67" customFormat="1" ht="39.75" customHeight="1" x14ac:dyDescent="0.2">
      <c r="A12" s="106" t="s">
        <v>140</v>
      </c>
      <c r="B12" s="64" t="s">
        <v>266</v>
      </c>
      <c r="C12" s="64" t="s">
        <v>340</v>
      </c>
      <c r="D12" s="62" t="s">
        <v>132</v>
      </c>
      <c r="E12" s="62">
        <f>E7</f>
        <v>1E-3</v>
      </c>
      <c r="F12" s="65">
        <v>940</v>
      </c>
      <c r="G12" s="66">
        <f>E12*F12</f>
        <v>0.94000000000000006</v>
      </c>
    </row>
    <row r="13" spans="1:12" customFormat="1" ht="51" customHeight="1" x14ac:dyDescent="0.25">
      <c r="A13" s="106" t="s">
        <v>141</v>
      </c>
      <c r="B13" s="64" t="s">
        <v>267</v>
      </c>
      <c r="C13" s="64" t="s">
        <v>268</v>
      </c>
      <c r="D13" s="62" t="s">
        <v>269</v>
      </c>
      <c r="E13" s="62">
        <v>1.2</v>
      </c>
      <c r="F13" s="65">
        <f>G12</f>
        <v>0.94000000000000006</v>
      </c>
      <c r="G13" s="66">
        <f>F13*E13</f>
        <v>1.1280000000000001</v>
      </c>
      <c r="H13" s="120"/>
    </row>
    <row r="14" spans="1:12" s="67" customFormat="1" ht="33" customHeight="1" x14ac:dyDescent="0.2">
      <c r="A14" s="106" t="s">
        <v>270</v>
      </c>
      <c r="B14" s="70" t="s">
        <v>119</v>
      </c>
      <c r="C14" s="70"/>
      <c r="D14" s="71"/>
      <c r="E14" s="71"/>
      <c r="F14" s="72"/>
      <c r="G14" s="73">
        <f>G10+G11+G13</f>
        <v>42.668817499999989</v>
      </c>
    </row>
    <row r="15" spans="1:12" s="74" customFormat="1" ht="18.75" customHeight="1" x14ac:dyDescent="0.2">
      <c r="A15" s="106" t="s">
        <v>94</v>
      </c>
      <c r="B15" s="64" t="s">
        <v>120</v>
      </c>
      <c r="C15" s="511" t="s">
        <v>121</v>
      </c>
      <c r="D15" s="512"/>
      <c r="E15" s="512"/>
      <c r="F15" s="513"/>
      <c r="G15" s="66">
        <f>0.066*G14</f>
        <v>2.8161419549999995</v>
      </c>
    </row>
    <row r="16" spans="1:12" s="74" customFormat="1" ht="18.75" customHeight="1" x14ac:dyDescent="0.25">
      <c r="A16" s="62">
        <v>5</v>
      </c>
      <c r="B16" s="303" t="s">
        <v>122</v>
      </c>
      <c r="C16" s="304"/>
      <c r="D16" s="304"/>
      <c r="E16" s="304"/>
      <c r="F16" s="305"/>
      <c r="G16" s="73">
        <f>G14+G15</f>
        <v>45.484959454999988</v>
      </c>
      <c r="H16" s="105"/>
      <c r="I16" s="75"/>
    </row>
    <row r="17" spans="1:14" s="76" customFormat="1" ht="18.75" customHeight="1" x14ac:dyDescent="0.25">
      <c r="A17" s="62">
        <v>6</v>
      </c>
      <c r="B17" s="295" t="s">
        <v>130</v>
      </c>
      <c r="C17" s="296"/>
      <c r="D17" s="296"/>
      <c r="E17" s="296"/>
      <c r="F17" s="297"/>
      <c r="G17" s="73">
        <f>G16*6.11</f>
        <v>277.91310227004993</v>
      </c>
      <c r="I17" s="77"/>
      <c r="J17" s="78"/>
      <c r="K17" s="78"/>
      <c r="L17" s="78"/>
      <c r="M17" s="78"/>
      <c r="N17" s="78"/>
    </row>
    <row r="18" spans="1:14" s="59" customFormat="1" ht="15" x14ac:dyDescent="0.2">
      <c r="A18" s="79"/>
      <c r="B18" s="80"/>
      <c r="C18" s="80"/>
      <c r="D18" s="80"/>
      <c r="E18" s="80"/>
      <c r="F18" s="80"/>
      <c r="G18" s="81"/>
      <c r="H18" s="82"/>
      <c r="K18" s="83"/>
    </row>
    <row r="19" spans="1:14" s="59" customFormat="1" x14ac:dyDescent="0.2">
      <c r="A19" s="84"/>
      <c r="B19" s="85" t="s">
        <v>123</v>
      </c>
      <c r="C19" s="86"/>
      <c r="D19" s="87" t="s">
        <v>100</v>
      </c>
      <c r="E19" s="88"/>
      <c r="F19" s="89"/>
      <c r="G19" s="90"/>
      <c r="H19" s="91"/>
      <c r="I19" s="92"/>
      <c r="J19" s="93"/>
      <c r="K19" s="94"/>
      <c r="L19" s="93"/>
    </row>
    <row r="20" spans="1:14" s="59" customFormat="1" x14ac:dyDescent="0.2">
      <c r="A20" s="92"/>
      <c r="B20" s="95"/>
      <c r="C20" s="92"/>
      <c r="D20" s="92"/>
      <c r="E20" s="96"/>
      <c r="F20" s="96"/>
      <c r="G20" s="96"/>
      <c r="H20" s="91"/>
      <c r="I20" s="96"/>
      <c r="J20" s="93"/>
      <c r="K20" s="94"/>
      <c r="L20" s="93"/>
    </row>
    <row r="21" spans="1:14" s="59" customFormat="1" x14ac:dyDescent="0.2">
      <c r="B21" s="85" t="s">
        <v>124</v>
      </c>
      <c r="C21" s="97"/>
      <c r="D21" s="92"/>
      <c r="E21" s="98"/>
      <c r="F21" s="98"/>
      <c r="G21" s="96"/>
      <c r="H21" s="99"/>
      <c r="I21" s="92"/>
      <c r="J21" s="100"/>
      <c r="K21" s="99"/>
      <c r="L21" s="100"/>
    </row>
    <row r="22" spans="1:14" s="59" customFormat="1" x14ac:dyDescent="0.2">
      <c r="E22" s="98"/>
      <c r="F22" s="98"/>
      <c r="G22" s="82"/>
      <c r="H22" s="99"/>
      <c r="I22" s="99"/>
      <c r="J22" s="100"/>
      <c r="K22" s="99"/>
      <c r="L22" s="100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153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154</v>
      </c>
      <c r="C7" s="64" t="s">
        <v>149</v>
      </c>
      <c r="D7" s="62" t="s">
        <v>150</v>
      </c>
      <c r="E7" s="63">
        <f>L7/100</f>
        <v>0.01</v>
      </c>
      <c r="F7" s="65">
        <v>1414</v>
      </c>
      <c r="G7" s="66">
        <f>E7*F7</f>
        <v>14.14</v>
      </c>
      <c r="H7" s="104" t="s">
        <v>158</v>
      </c>
      <c r="K7" s="107" t="s">
        <v>152</v>
      </c>
      <c r="L7" s="108">
        <v>1</v>
      </c>
    </row>
    <row r="8" spans="1:14" s="67" customFormat="1" ht="39.75" customHeight="1" x14ac:dyDescent="0.2">
      <c r="A8" s="106" t="s">
        <v>134</v>
      </c>
      <c r="B8" s="103" t="s">
        <v>112</v>
      </c>
      <c r="C8" s="68" t="s">
        <v>113</v>
      </c>
      <c r="D8" s="62"/>
      <c r="E8" s="69"/>
      <c r="F8" s="65"/>
      <c r="G8" s="66">
        <f>0.85*G7</f>
        <v>12.019</v>
      </c>
    </row>
    <row r="9" spans="1:14" s="67" customFormat="1" ht="39.75" customHeight="1" x14ac:dyDescent="0.2">
      <c r="A9" s="106" t="s">
        <v>135</v>
      </c>
      <c r="B9" s="103" t="s">
        <v>114</v>
      </c>
      <c r="C9" s="68" t="s">
        <v>115</v>
      </c>
      <c r="D9" s="62"/>
      <c r="E9" s="63"/>
      <c r="F9" s="65"/>
      <c r="G9" s="66">
        <f>1.3*G8</f>
        <v>15.624700000000001</v>
      </c>
    </row>
    <row r="10" spans="1:14" s="67" customFormat="1" ht="39.75" customHeight="1" x14ac:dyDescent="0.2">
      <c r="A10" s="106" t="s">
        <v>136</v>
      </c>
      <c r="B10" s="103" t="s">
        <v>116</v>
      </c>
      <c r="C10" s="68" t="s">
        <v>117</v>
      </c>
      <c r="D10" s="62"/>
      <c r="E10" s="62"/>
      <c r="F10" s="62"/>
      <c r="G10" s="66">
        <f>0.06*2.5*G9</f>
        <v>2.3437049999999999</v>
      </c>
    </row>
    <row r="11" spans="1:14" s="67" customFormat="1" ht="33" customHeight="1" x14ac:dyDescent="0.2">
      <c r="A11" s="106" t="s">
        <v>138</v>
      </c>
      <c r="B11" s="70" t="s">
        <v>119</v>
      </c>
      <c r="C11" s="70"/>
      <c r="D11" s="71"/>
      <c r="E11" s="71"/>
      <c r="F11" s="72"/>
      <c r="G11" s="73">
        <f>G9+G10</f>
        <v>17.968405000000001</v>
      </c>
    </row>
    <row r="12" spans="1:14" s="74" customFormat="1" ht="18.75" customHeight="1" x14ac:dyDescent="0.2">
      <c r="A12" s="106" t="s">
        <v>139</v>
      </c>
      <c r="B12" s="64" t="s">
        <v>120</v>
      </c>
      <c r="C12" s="511" t="s">
        <v>121</v>
      </c>
      <c r="D12" s="512"/>
      <c r="E12" s="512"/>
      <c r="F12" s="513"/>
      <c r="G12" s="66">
        <f>0.066*G11</f>
        <v>1.1859147300000001</v>
      </c>
    </row>
    <row r="13" spans="1:14" s="74" customFormat="1" ht="18.75" customHeight="1" x14ac:dyDescent="0.25">
      <c r="A13" s="62">
        <v>2</v>
      </c>
      <c r="B13" s="303" t="s">
        <v>122</v>
      </c>
      <c r="C13" s="304"/>
      <c r="D13" s="304"/>
      <c r="E13" s="304"/>
      <c r="F13" s="305"/>
      <c r="G13" s="73">
        <f>SUM(G11:G12)</f>
        <v>19.154319730000001</v>
      </c>
      <c r="I13" s="75"/>
    </row>
    <row r="14" spans="1:14" s="76" customFormat="1" ht="18.75" customHeight="1" x14ac:dyDescent="0.25">
      <c r="A14" s="62">
        <v>3</v>
      </c>
      <c r="B14" s="295" t="s">
        <v>130</v>
      </c>
      <c r="C14" s="296"/>
      <c r="D14" s="296"/>
      <c r="E14" s="296"/>
      <c r="F14" s="297"/>
      <c r="G14" s="73">
        <f>G13*6.11</f>
        <v>117.03289355030002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  <row r="21" spans="1:12" s="59" customFormat="1" hidden="1" x14ac:dyDescent="0.2"/>
    <row r="22" spans="1:12" s="59" customFormat="1" ht="45.75" hidden="1" customHeight="1" x14ac:dyDescent="0.2">
      <c r="A22" s="84"/>
      <c r="B22" s="84" t="s">
        <v>123</v>
      </c>
      <c r="C22" s="86"/>
      <c r="D22" s="84"/>
      <c r="E22" s="88"/>
      <c r="F22" s="89"/>
      <c r="G22" s="90" t="s">
        <v>125</v>
      </c>
      <c r="H22" s="91"/>
      <c r="I22" s="92"/>
      <c r="J22" s="93"/>
      <c r="K22" s="94"/>
      <c r="L22" s="93"/>
    </row>
    <row r="23" spans="1:12" s="59" customFormat="1" ht="18.75" hidden="1" customHeight="1" x14ac:dyDescent="0.2">
      <c r="A23" s="92"/>
      <c r="B23" s="101"/>
      <c r="C23" s="92"/>
      <c r="D23" s="92"/>
      <c r="E23" s="96"/>
      <c r="F23" s="96"/>
      <c r="G23" s="96"/>
      <c r="H23" s="91"/>
      <c r="I23" s="96"/>
      <c r="J23" s="93"/>
      <c r="K23" s="94"/>
      <c r="L23" s="93"/>
    </row>
    <row r="24" spans="1:12" s="59" customFormat="1" ht="21.75" hidden="1" customHeight="1" x14ac:dyDescent="0.2">
      <c r="E24" s="98"/>
      <c r="F24" s="98"/>
      <c r="G24" s="82"/>
      <c r="H24" s="99"/>
      <c r="I24" s="92"/>
      <c r="J24" s="100"/>
      <c r="K24" s="99"/>
      <c r="L24" s="100"/>
    </row>
    <row r="25" spans="1:12" s="59" customFormat="1" hidden="1" x14ac:dyDescent="0.2">
      <c r="B25" s="84" t="s">
        <v>124</v>
      </c>
      <c r="C25" s="97"/>
      <c r="E25" s="98"/>
      <c r="F25" s="98"/>
      <c r="G25" s="96" t="s">
        <v>126</v>
      </c>
      <c r="H25" s="99"/>
      <c r="I25" s="92"/>
      <c r="J25" s="100"/>
      <c r="K25" s="99"/>
      <c r="L25" s="100"/>
    </row>
    <row r="26" spans="1:12" s="59" customFormat="1" hidden="1" x14ac:dyDescent="0.2">
      <c r="E26" s="98"/>
      <c r="F26" s="98"/>
      <c r="G26" s="82"/>
      <c r="H26" s="99"/>
      <c r="I26" s="99"/>
      <c r="J26" s="100"/>
      <c r="K26" s="99"/>
      <c r="L26" s="100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156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157</v>
      </c>
      <c r="C7" s="64" t="s">
        <v>149</v>
      </c>
      <c r="D7" s="62" t="s">
        <v>150</v>
      </c>
      <c r="E7" s="63">
        <f>L7/100</f>
        <v>0.01</v>
      </c>
      <c r="F7" s="65">
        <v>1414</v>
      </c>
      <c r="G7" s="66">
        <f>E7*F7</f>
        <v>14.14</v>
      </c>
      <c r="H7" s="104" t="s">
        <v>159</v>
      </c>
      <c r="K7" s="107" t="s">
        <v>152</v>
      </c>
      <c r="L7" s="108">
        <v>1</v>
      </c>
    </row>
    <row r="8" spans="1:14" s="67" customFormat="1" ht="39.75" customHeight="1" x14ac:dyDescent="0.2">
      <c r="A8" s="106" t="s">
        <v>134</v>
      </c>
      <c r="B8" s="103" t="s">
        <v>112</v>
      </c>
      <c r="C8" s="68" t="s">
        <v>113</v>
      </c>
      <c r="D8" s="62"/>
      <c r="E8" s="69"/>
      <c r="F8" s="65"/>
      <c r="G8" s="66">
        <f>0.85*G7</f>
        <v>12.019</v>
      </c>
    </row>
    <row r="9" spans="1:14" s="67" customFormat="1" ht="39.75" customHeight="1" x14ac:dyDescent="0.2">
      <c r="A9" s="106" t="s">
        <v>135</v>
      </c>
      <c r="B9" s="103" t="s">
        <v>114</v>
      </c>
      <c r="C9" s="68" t="s">
        <v>115</v>
      </c>
      <c r="D9" s="62"/>
      <c r="E9" s="63"/>
      <c r="F9" s="65"/>
      <c r="G9" s="66">
        <f>1.3*G8</f>
        <v>15.624700000000001</v>
      </c>
    </row>
    <row r="10" spans="1:14" s="67" customFormat="1" ht="39.75" customHeight="1" x14ac:dyDescent="0.2">
      <c r="A10" s="106" t="s">
        <v>136</v>
      </c>
      <c r="B10" s="103" t="s">
        <v>116</v>
      </c>
      <c r="C10" s="68" t="s">
        <v>117</v>
      </c>
      <c r="D10" s="62"/>
      <c r="E10" s="62"/>
      <c r="F10" s="62"/>
      <c r="G10" s="66">
        <f>0.06*2.5*G9</f>
        <v>2.3437049999999999</v>
      </c>
    </row>
    <row r="11" spans="1:14" s="67" customFormat="1" ht="33" customHeight="1" x14ac:dyDescent="0.2">
      <c r="A11" s="106" t="s">
        <v>138</v>
      </c>
      <c r="B11" s="70" t="s">
        <v>119</v>
      </c>
      <c r="C11" s="70"/>
      <c r="D11" s="71"/>
      <c r="E11" s="71"/>
      <c r="F11" s="72"/>
      <c r="G11" s="73">
        <f>G9+G10</f>
        <v>17.968405000000001</v>
      </c>
    </row>
    <row r="12" spans="1:14" s="74" customFormat="1" ht="18.75" customHeight="1" x14ac:dyDescent="0.2">
      <c r="A12" s="106" t="s">
        <v>139</v>
      </c>
      <c r="B12" s="64" t="s">
        <v>120</v>
      </c>
      <c r="C12" s="511" t="s">
        <v>121</v>
      </c>
      <c r="D12" s="512"/>
      <c r="E12" s="512"/>
      <c r="F12" s="513"/>
      <c r="G12" s="66">
        <f>0.066*G11</f>
        <v>1.1859147300000001</v>
      </c>
    </row>
    <row r="13" spans="1:14" s="74" customFormat="1" ht="18.75" customHeight="1" x14ac:dyDescent="0.25">
      <c r="A13" s="62">
        <v>2</v>
      </c>
      <c r="B13" s="303" t="s">
        <v>122</v>
      </c>
      <c r="C13" s="304"/>
      <c r="D13" s="304"/>
      <c r="E13" s="304"/>
      <c r="F13" s="305"/>
      <c r="G13" s="73">
        <f>SUM(G11:G12)</f>
        <v>19.154319730000001</v>
      </c>
      <c r="I13" s="75"/>
    </row>
    <row r="14" spans="1:14" s="76" customFormat="1" ht="18.75" customHeight="1" x14ac:dyDescent="0.25">
      <c r="A14" s="62">
        <v>3</v>
      </c>
      <c r="B14" s="295" t="s">
        <v>130</v>
      </c>
      <c r="C14" s="296"/>
      <c r="D14" s="296"/>
      <c r="E14" s="296"/>
      <c r="F14" s="297"/>
      <c r="G14" s="73">
        <f>G13*6.11</f>
        <v>117.03289355030002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  <row r="21" spans="1:12" s="59" customFormat="1" hidden="1" x14ac:dyDescent="0.2"/>
    <row r="22" spans="1:12" s="59" customFormat="1" ht="45.75" hidden="1" customHeight="1" x14ac:dyDescent="0.2">
      <c r="A22" s="84"/>
      <c r="B22" s="84" t="s">
        <v>123</v>
      </c>
      <c r="C22" s="86"/>
      <c r="D22" s="84"/>
      <c r="E22" s="88"/>
      <c r="F22" s="89"/>
      <c r="G22" s="90" t="s">
        <v>125</v>
      </c>
      <c r="H22" s="91"/>
      <c r="I22" s="92"/>
      <c r="J22" s="93"/>
      <c r="K22" s="94"/>
      <c r="L22" s="93"/>
    </row>
    <row r="23" spans="1:12" s="59" customFormat="1" ht="18.75" hidden="1" customHeight="1" x14ac:dyDescent="0.2">
      <c r="A23" s="92"/>
      <c r="B23" s="101"/>
      <c r="C23" s="92"/>
      <c r="D23" s="92"/>
      <c r="E23" s="96"/>
      <c r="F23" s="96"/>
      <c r="G23" s="96"/>
      <c r="H23" s="91"/>
      <c r="I23" s="96"/>
      <c r="J23" s="93"/>
      <c r="K23" s="94"/>
      <c r="L23" s="93"/>
    </row>
    <row r="24" spans="1:12" s="59" customFormat="1" ht="21.75" hidden="1" customHeight="1" x14ac:dyDescent="0.2">
      <c r="E24" s="98"/>
      <c r="F24" s="98"/>
      <c r="G24" s="82"/>
      <c r="H24" s="99"/>
      <c r="I24" s="92"/>
      <c r="J24" s="100"/>
      <c r="K24" s="99"/>
      <c r="L24" s="100"/>
    </row>
    <row r="25" spans="1:12" s="59" customFormat="1" hidden="1" x14ac:dyDescent="0.2">
      <c r="B25" s="84" t="s">
        <v>124</v>
      </c>
      <c r="C25" s="97"/>
      <c r="E25" s="98"/>
      <c r="F25" s="98"/>
      <c r="G25" s="96" t="s">
        <v>126</v>
      </c>
      <c r="H25" s="99"/>
      <c r="I25" s="92"/>
      <c r="J25" s="100"/>
      <c r="K25" s="99"/>
      <c r="L25" s="100"/>
    </row>
    <row r="26" spans="1:12" s="59" customFormat="1" hidden="1" x14ac:dyDescent="0.2">
      <c r="E26" s="98"/>
      <c r="F26" s="98"/>
      <c r="G26" s="82"/>
      <c r="H26" s="99"/>
      <c r="I26" s="99"/>
      <c r="J26" s="100"/>
      <c r="K26" s="99"/>
      <c r="L26" s="100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147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148</v>
      </c>
      <c r="C7" s="64" t="s">
        <v>149</v>
      </c>
      <c r="D7" s="62" t="s">
        <v>150</v>
      </c>
      <c r="E7" s="63">
        <f>L7/100</f>
        <v>0.01</v>
      </c>
      <c r="F7" s="65">
        <v>1414</v>
      </c>
      <c r="G7" s="66">
        <f>E7*F7</f>
        <v>14.14</v>
      </c>
      <c r="H7" s="104" t="s">
        <v>151</v>
      </c>
      <c r="K7" s="107" t="s">
        <v>152</v>
      </c>
      <c r="L7" s="108">
        <v>1</v>
      </c>
    </row>
    <row r="8" spans="1:14" s="67" customFormat="1" ht="39.75" customHeight="1" x14ac:dyDescent="0.2">
      <c r="A8" s="106" t="s">
        <v>134</v>
      </c>
      <c r="B8" s="103" t="s">
        <v>112</v>
      </c>
      <c r="C8" s="68" t="s">
        <v>113</v>
      </c>
      <c r="D8" s="62"/>
      <c r="E8" s="69"/>
      <c r="F8" s="65"/>
      <c r="G8" s="66">
        <f>0.85*G7</f>
        <v>12.019</v>
      </c>
    </row>
    <row r="9" spans="1:14" s="67" customFormat="1" ht="39.75" customHeight="1" x14ac:dyDescent="0.2">
      <c r="A9" s="106" t="s">
        <v>135</v>
      </c>
      <c r="B9" s="103" t="s">
        <v>114</v>
      </c>
      <c r="C9" s="68" t="s">
        <v>115</v>
      </c>
      <c r="D9" s="62"/>
      <c r="E9" s="63"/>
      <c r="F9" s="65"/>
      <c r="G9" s="66">
        <f>1.3*G8</f>
        <v>15.624700000000001</v>
      </c>
    </row>
    <row r="10" spans="1:14" s="67" customFormat="1" ht="39.75" customHeight="1" x14ac:dyDescent="0.2">
      <c r="A10" s="106" t="s">
        <v>136</v>
      </c>
      <c r="B10" s="103" t="s">
        <v>116</v>
      </c>
      <c r="C10" s="68" t="s">
        <v>117</v>
      </c>
      <c r="D10" s="62"/>
      <c r="E10" s="62"/>
      <c r="F10" s="62"/>
      <c r="G10" s="66">
        <f>0.06*2.5*G9</f>
        <v>2.3437049999999999</v>
      </c>
    </row>
    <row r="11" spans="1:14" s="67" customFormat="1" ht="33" customHeight="1" x14ac:dyDescent="0.2">
      <c r="A11" s="106" t="s">
        <v>138</v>
      </c>
      <c r="B11" s="70" t="s">
        <v>119</v>
      </c>
      <c r="C11" s="70"/>
      <c r="D11" s="71"/>
      <c r="E11" s="71"/>
      <c r="F11" s="72"/>
      <c r="G11" s="73">
        <f>G9+G10</f>
        <v>17.968405000000001</v>
      </c>
    </row>
    <row r="12" spans="1:14" s="74" customFormat="1" ht="18.75" customHeight="1" x14ac:dyDescent="0.2">
      <c r="A12" s="106" t="s">
        <v>139</v>
      </c>
      <c r="B12" s="64" t="s">
        <v>120</v>
      </c>
      <c r="C12" s="511" t="s">
        <v>121</v>
      </c>
      <c r="D12" s="512"/>
      <c r="E12" s="512"/>
      <c r="F12" s="513"/>
      <c r="G12" s="66">
        <f>0.066*G11</f>
        <v>1.1859147300000001</v>
      </c>
    </row>
    <row r="13" spans="1:14" s="74" customFormat="1" ht="18.75" customHeight="1" x14ac:dyDescent="0.25">
      <c r="A13" s="62">
        <v>2</v>
      </c>
      <c r="B13" s="303" t="s">
        <v>122</v>
      </c>
      <c r="C13" s="304"/>
      <c r="D13" s="304"/>
      <c r="E13" s="304"/>
      <c r="F13" s="305"/>
      <c r="G13" s="73">
        <f>SUM(G11:G12)</f>
        <v>19.154319730000001</v>
      </c>
      <c r="I13" s="75"/>
    </row>
    <row r="14" spans="1:14" s="76" customFormat="1" ht="18.75" customHeight="1" x14ac:dyDescent="0.25">
      <c r="A14" s="62">
        <v>3</v>
      </c>
      <c r="B14" s="295" t="s">
        <v>130</v>
      </c>
      <c r="C14" s="296"/>
      <c r="D14" s="296"/>
      <c r="E14" s="296"/>
      <c r="F14" s="297"/>
      <c r="G14" s="73">
        <f>G13*6.11</f>
        <v>117.03289355030002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  <row r="21" spans="1:12" s="59" customFormat="1" hidden="1" x14ac:dyDescent="0.2"/>
    <row r="22" spans="1:12" s="59" customFormat="1" ht="45.75" hidden="1" customHeight="1" x14ac:dyDescent="0.2">
      <c r="A22" s="84"/>
      <c r="B22" s="84" t="s">
        <v>123</v>
      </c>
      <c r="C22" s="86"/>
      <c r="D22" s="84"/>
      <c r="E22" s="88"/>
      <c r="F22" s="89"/>
      <c r="G22" s="90" t="s">
        <v>125</v>
      </c>
      <c r="H22" s="91"/>
      <c r="I22" s="92"/>
      <c r="J22" s="93"/>
      <c r="K22" s="94"/>
      <c r="L22" s="93"/>
    </row>
    <row r="23" spans="1:12" s="59" customFormat="1" ht="18.75" hidden="1" customHeight="1" x14ac:dyDescent="0.2">
      <c r="A23" s="92"/>
      <c r="B23" s="101"/>
      <c r="C23" s="92"/>
      <c r="D23" s="92"/>
      <c r="E23" s="96"/>
      <c r="F23" s="96"/>
      <c r="G23" s="96"/>
      <c r="H23" s="91"/>
      <c r="I23" s="96"/>
      <c r="J23" s="93"/>
      <c r="K23" s="94"/>
      <c r="L23" s="93"/>
    </row>
    <row r="24" spans="1:12" s="59" customFormat="1" ht="21.75" hidden="1" customHeight="1" x14ac:dyDescent="0.2">
      <c r="E24" s="98"/>
      <c r="F24" s="98"/>
      <c r="G24" s="82"/>
      <c r="H24" s="99"/>
      <c r="I24" s="92"/>
      <c r="J24" s="100"/>
      <c r="K24" s="99"/>
      <c r="L24" s="100"/>
    </row>
    <row r="25" spans="1:12" s="59" customFormat="1" hidden="1" x14ac:dyDescent="0.2">
      <c r="B25" s="84" t="s">
        <v>124</v>
      </c>
      <c r="C25" s="97"/>
      <c r="E25" s="98"/>
      <c r="F25" s="98"/>
      <c r="G25" s="96" t="s">
        <v>126</v>
      </c>
      <c r="H25" s="99"/>
      <c r="I25" s="92"/>
      <c r="J25" s="100"/>
      <c r="K25" s="99"/>
      <c r="L25" s="100"/>
    </row>
    <row r="26" spans="1:12" s="59" customFormat="1" hidden="1" x14ac:dyDescent="0.2">
      <c r="E26" s="98"/>
      <c r="F26" s="98"/>
      <c r="G26" s="82"/>
      <c r="H26" s="99"/>
      <c r="I26" s="99"/>
      <c r="J26" s="100"/>
      <c r="K26" s="99"/>
      <c r="L26" s="100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7" customWidth="1"/>
    <col min="2" max="2" width="34" style="57" customWidth="1"/>
    <col min="3" max="3" width="47" style="57" customWidth="1"/>
    <col min="4" max="5" width="9.28515625" style="57" customWidth="1"/>
    <col min="6" max="6" width="13.28515625" style="102" customWidth="1"/>
    <col min="7" max="7" width="21.5703125" style="102" customWidth="1"/>
    <col min="8" max="9" width="12.85546875" style="57" bestFit="1" customWidth="1"/>
    <col min="10" max="14" width="9.140625" style="57"/>
    <col min="15" max="16" width="10.28515625" style="57" bestFit="1" customWidth="1"/>
    <col min="17" max="23" width="9.140625" style="57"/>
    <col min="24" max="27" width="10.28515625" style="57" bestFit="1" customWidth="1"/>
    <col min="28" max="31" width="9.140625" style="57"/>
    <col min="32" max="32" width="12.140625" style="57" bestFit="1" customWidth="1"/>
    <col min="33" max="16384" width="9.140625" style="57"/>
  </cols>
  <sheetData>
    <row r="1" spans="1:14" ht="13.5" x14ac:dyDescent="0.25">
      <c r="E1" s="298"/>
      <c r="F1" s="298"/>
      <c r="G1" s="298"/>
    </row>
    <row r="2" spans="1:14" s="59" customFormat="1" ht="15.75" x14ac:dyDescent="0.25">
      <c r="A2" s="299" t="s">
        <v>101</v>
      </c>
      <c r="B2" s="299"/>
      <c r="C2" s="299"/>
      <c r="D2" s="299"/>
      <c r="E2" s="299"/>
      <c r="F2" s="299"/>
      <c r="G2" s="299"/>
      <c r="H2" s="58"/>
      <c r="I2" s="58"/>
      <c r="J2" s="58"/>
      <c r="K2" s="58"/>
    </row>
    <row r="3" spans="1:14" s="59" customFormat="1" ht="39" customHeight="1" x14ac:dyDescent="0.25">
      <c r="A3" s="509" t="str">
        <f>ТЕК!B11</f>
        <v>Строительство КЛ-0,4 кВ от РУ-0,4 кВ КТП-1304 до ГРЩ-0,4 кВ ПС 110 кВ №118 "Кубинка", ГРЩ-0,4 кВ (0,03 км), в т.ч. ПИР, МО, Одинцовский р-н, г.о.Одинцово, г.Кубинка, 50:20:0100105:1544</v>
      </c>
      <c r="B3" s="509"/>
      <c r="C3" s="509"/>
      <c r="D3" s="509"/>
      <c r="E3" s="509"/>
      <c r="F3" s="509"/>
      <c r="G3" s="509"/>
      <c r="H3" s="58"/>
      <c r="I3" s="58"/>
      <c r="J3" s="58"/>
      <c r="K3" s="58"/>
    </row>
    <row r="4" spans="1:14" s="59" customFormat="1" ht="29.25" customHeight="1" x14ac:dyDescent="0.2">
      <c r="A4" s="301" t="s">
        <v>146</v>
      </c>
      <c r="B4" s="301"/>
      <c r="C4" s="301"/>
      <c r="D4" s="301"/>
      <c r="E4" s="301"/>
      <c r="F4" s="301"/>
      <c r="G4" s="301"/>
      <c r="H4" s="60"/>
      <c r="I4" s="61"/>
      <c r="J4" s="61"/>
      <c r="K4" s="61"/>
    </row>
    <row r="5" spans="1:14" s="59" customFormat="1" ht="29.25" customHeight="1" x14ac:dyDescent="0.2">
      <c r="A5" s="510" t="s">
        <v>128</v>
      </c>
      <c r="B5" s="510"/>
      <c r="C5" s="510"/>
      <c r="D5" s="510"/>
      <c r="E5" s="510"/>
      <c r="F5" s="510"/>
      <c r="G5" s="510"/>
      <c r="H5" s="61"/>
      <c r="I5" s="61"/>
      <c r="J5" s="61"/>
      <c r="K5" s="61"/>
    </row>
    <row r="6" spans="1:14" s="59" customFormat="1" ht="25.5" x14ac:dyDescent="0.2">
      <c r="A6" s="62" t="s">
        <v>0</v>
      </c>
      <c r="B6" s="62" t="s">
        <v>103</v>
      </c>
      <c r="C6" s="62" t="s">
        <v>104</v>
      </c>
      <c r="D6" s="62" t="s">
        <v>105</v>
      </c>
      <c r="E6" s="62" t="s">
        <v>106</v>
      </c>
      <c r="F6" s="63" t="s">
        <v>107</v>
      </c>
      <c r="G6" s="62" t="s">
        <v>108</v>
      </c>
    </row>
    <row r="7" spans="1:14" s="67" customFormat="1" ht="48.75" customHeight="1" x14ac:dyDescent="0.2">
      <c r="A7" s="106" t="s">
        <v>133</v>
      </c>
      <c r="B7" s="103" t="s">
        <v>155</v>
      </c>
      <c r="C7" s="64" t="s">
        <v>149</v>
      </c>
      <c r="D7" s="62" t="s">
        <v>150</v>
      </c>
      <c r="E7" s="63">
        <f>L7/100</f>
        <v>0.01</v>
      </c>
      <c r="F7" s="65">
        <v>1414</v>
      </c>
      <c r="G7" s="66">
        <f>E7*F7</f>
        <v>14.14</v>
      </c>
      <c r="H7" s="104" t="s">
        <v>160</v>
      </c>
      <c r="K7" s="107" t="s">
        <v>152</v>
      </c>
      <c r="L7" s="108">
        <v>1</v>
      </c>
    </row>
    <row r="8" spans="1:14" s="67" customFormat="1" ht="39.75" customHeight="1" x14ac:dyDescent="0.2">
      <c r="A8" s="106" t="s">
        <v>134</v>
      </c>
      <c r="B8" s="103" t="s">
        <v>112</v>
      </c>
      <c r="C8" s="68" t="s">
        <v>113</v>
      </c>
      <c r="D8" s="62"/>
      <c r="E8" s="69"/>
      <c r="F8" s="65"/>
      <c r="G8" s="66">
        <f>0.85*G7</f>
        <v>12.019</v>
      </c>
    </row>
    <row r="9" spans="1:14" s="67" customFormat="1" ht="39.75" customHeight="1" x14ac:dyDescent="0.2">
      <c r="A9" s="106" t="s">
        <v>135</v>
      </c>
      <c r="B9" s="103" t="s">
        <v>114</v>
      </c>
      <c r="C9" s="68" t="s">
        <v>115</v>
      </c>
      <c r="D9" s="62"/>
      <c r="E9" s="63"/>
      <c r="F9" s="65"/>
      <c r="G9" s="66">
        <f>1.3*G8</f>
        <v>15.624700000000001</v>
      </c>
    </row>
    <row r="10" spans="1:14" s="67" customFormat="1" ht="39.75" customHeight="1" x14ac:dyDescent="0.2">
      <c r="A10" s="106" t="s">
        <v>136</v>
      </c>
      <c r="B10" s="103" t="s">
        <v>116</v>
      </c>
      <c r="C10" s="68" t="s">
        <v>117</v>
      </c>
      <c r="D10" s="62"/>
      <c r="E10" s="62"/>
      <c r="F10" s="62"/>
      <c r="G10" s="66">
        <f>0.06*2.5*G9</f>
        <v>2.3437049999999999</v>
      </c>
    </row>
    <row r="11" spans="1:14" s="67" customFormat="1" ht="33" customHeight="1" x14ac:dyDescent="0.2">
      <c r="A11" s="106" t="s">
        <v>138</v>
      </c>
      <c r="B11" s="70" t="s">
        <v>119</v>
      </c>
      <c r="C11" s="70"/>
      <c r="D11" s="71"/>
      <c r="E11" s="71"/>
      <c r="F11" s="72"/>
      <c r="G11" s="73">
        <f>G9+G10</f>
        <v>17.968405000000001</v>
      </c>
    </row>
    <row r="12" spans="1:14" s="74" customFormat="1" ht="18.75" customHeight="1" x14ac:dyDescent="0.2">
      <c r="A12" s="106" t="s">
        <v>139</v>
      </c>
      <c r="B12" s="64" t="s">
        <v>120</v>
      </c>
      <c r="C12" s="511" t="s">
        <v>121</v>
      </c>
      <c r="D12" s="512"/>
      <c r="E12" s="512"/>
      <c r="F12" s="513"/>
      <c r="G12" s="66">
        <f>0.066*G11</f>
        <v>1.1859147300000001</v>
      </c>
    </row>
    <row r="13" spans="1:14" s="74" customFormat="1" ht="18.75" customHeight="1" x14ac:dyDescent="0.25">
      <c r="A13" s="62">
        <v>2</v>
      </c>
      <c r="B13" s="303" t="s">
        <v>122</v>
      </c>
      <c r="C13" s="304"/>
      <c r="D13" s="304"/>
      <c r="E13" s="304"/>
      <c r="F13" s="305"/>
      <c r="G13" s="73">
        <f>SUM(G11:G12)</f>
        <v>19.154319730000001</v>
      </c>
      <c r="I13" s="75"/>
    </row>
    <row r="14" spans="1:14" s="76" customFormat="1" ht="18.75" customHeight="1" x14ac:dyDescent="0.25">
      <c r="A14" s="62">
        <v>3</v>
      </c>
      <c r="B14" s="295" t="s">
        <v>130</v>
      </c>
      <c r="C14" s="296"/>
      <c r="D14" s="296"/>
      <c r="E14" s="296"/>
      <c r="F14" s="297"/>
      <c r="G14" s="73">
        <f>G13*6.11</f>
        <v>117.03289355030002</v>
      </c>
      <c r="I14" s="77"/>
      <c r="J14" s="78"/>
      <c r="K14" s="78"/>
      <c r="L14" s="78"/>
      <c r="M14" s="78"/>
      <c r="N14" s="78"/>
    </row>
    <row r="15" spans="1:14" s="59" customFormat="1" ht="15" x14ac:dyDescent="0.2">
      <c r="A15" s="79"/>
      <c r="B15" s="80"/>
      <c r="C15" s="80"/>
      <c r="D15" s="80"/>
      <c r="E15" s="80"/>
      <c r="F15" s="80"/>
      <c r="G15" s="81"/>
      <c r="H15" s="82"/>
      <c r="K15" s="83"/>
    </row>
    <row r="16" spans="1:14" s="59" customFormat="1" x14ac:dyDescent="0.2">
      <c r="A16" s="84"/>
      <c r="B16" s="85" t="s">
        <v>123</v>
      </c>
      <c r="C16" s="86"/>
      <c r="D16" s="87" t="s">
        <v>100</v>
      </c>
      <c r="E16" s="88"/>
      <c r="F16" s="89"/>
      <c r="G16" s="90"/>
      <c r="H16" s="91"/>
      <c r="I16" s="92"/>
      <c r="J16" s="93"/>
      <c r="K16" s="94"/>
      <c r="L16" s="93"/>
    </row>
    <row r="17" spans="1:12" s="59" customFormat="1" x14ac:dyDescent="0.2">
      <c r="A17" s="92"/>
      <c r="B17" s="95"/>
      <c r="C17" s="92"/>
      <c r="D17" s="92"/>
      <c r="E17" s="96"/>
      <c r="F17" s="96"/>
      <c r="G17" s="96"/>
      <c r="H17" s="91"/>
      <c r="I17" s="96"/>
      <c r="J17" s="93"/>
      <c r="K17" s="94"/>
      <c r="L17" s="93"/>
    </row>
    <row r="18" spans="1:12" s="59" customFormat="1" x14ac:dyDescent="0.2">
      <c r="B18" s="85" t="s">
        <v>124</v>
      </c>
      <c r="C18" s="97"/>
      <c r="D18" s="92"/>
      <c r="E18" s="98"/>
      <c r="F18" s="98"/>
      <c r="G18" s="96"/>
      <c r="H18" s="99"/>
      <c r="I18" s="92"/>
      <c r="J18" s="100"/>
      <c r="K18" s="99"/>
      <c r="L18" s="100"/>
    </row>
    <row r="19" spans="1:12" s="59" customFormat="1" x14ac:dyDescent="0.2">
      <c r="E19" s="98"/>
      <c r="F19" s="98"/>
      <c r="G19" s="82"/>
      <c r="H19" s="99"/>
      <c r="I19" s="99"/>
      <c r="J19" s="100"/>
      <c r="K19" s="99"/>
      <c r="L19" s="100"/>
    </row>
    <row r="21" spans="1:12" s="59" customFormat="1" hidden="1" x14ac:dyDescent="0.2"/>
    <row r="22" spans="1:12" s="59" customFormat="1" ht="45.75" hidden="1" customHeight="1" x14ac:dyDescent="0.2">
      <c r="A22" s="84"/>
      <c r="B22" s="84" t="s">
        <v>123</v>
      </c>
      <c r="C22" s="86"/>
      <c r="D22" s="84"/>
      <c r="E22" s="88"/>
      <c r="F22" s="89"/>
      <c r="G22" s="90" t="s">
        <v>125</v>
      </c>
      <c r="H22" s="91"/>
      <c r="I22" s="92"/>
      <c r="J22" s="93"/>
      <c r="K22" s="94"/>
      <c r="L22" s="93"/>
    </row>
    <row r="23" spans="1:12" s="59" customFormat="1" ht="18.75" hidden="1" customHeight="1" x14ac:dyDescent="0.2">
      <c r="A23" s="92"/>
      <c r="B23" s="101"/>
      <c r="C23" s="92"/>
      <c r="D23" s="92"/>
      <c r="E23" s="96"/>
      <c r="F23" s="96"/>
      <c r="G23" s="96"/>
      <c r="H23" s="91"/>
      <c r="I23" s="96"/>
      <c r="J23" s="93"/>
      <c r="K23" s="94"/>
      <c r="L23" s="93"/>
    </row>
    <row r="24" spans="1:12" s="59" customFormat="1" ht="21.75" hidden="1" customHeight="1" x14ac:dyDescent="0.2">
      <c r="E24" s="98"/>
      <c r="F24" s="98"/>
      <c r="G24" s="82"/>
      <c r="H24" s="99"/>
      <c r="I24" s="92"/>
      <c r="J24" s="100"/>
      <c r="K24" s="99"/>
      <c r="L24" s="100"/>
    </row>
    <row r="25" spans="1:12" s="59" customFormat="1" hidden="1" x14ac:dyDescent="0.2">
      <c r="B25" s="84" t="s">
        <v>124</v>
      </c>
      <c r="C25" s="97"/>
      <c r="E25" s="98"/>
      <c r="F25" s="98"/>
      <c r="G25" s="96" t="s">
        <v>126</v>
      </c>
      <c r="H25" s="99"/>
      <c r="I25" s="92"/>
      <c r="J25" s="100"/>
      <c r="K25" s="99"/>
      <c r="L25" s="100"/>
    </row>
    <row r="26" spans="1:12" s="59" customFormat="1" hidden="1" x14ac:dyDescent="0.2">
      <c r="E26" s="98"/>
      <c r="F26" s="98"/>
      <c r="G26" s="82"/>
      <c r="H26" s="99"/>
      <c r="I26" s="99"/>
      <c r="J26" s="100"/>
      <c r="K26" s="99"/>
      <c r="L26" s="100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43</vt:i4>
      </vt:variant>
    </vt:vector>
  </HeadingPairs>
  <TitlesOfParts>
    <vt:vector size="83" baseType="lpstr">
      <vt:lpstr>ТЕК</vt:lpstr>
      <vt:lpstr>вынос осей тп</vt:lpstr>
      <vt:lpstr>вынос осей ГРЩ-0,4</vt:lpstr>
      <vt:lpstr>вынос осей ВЛ-0,4кВ</vt:lpstr>
      <vt:lpstr>вынос осей ВЛ-10кВ</vt:lpstr>
      <vt:lpstr>вынос осей КЛ-0,4кВ</vt:lpstr>
      <vt:lpstr>02-01-01</vt:lpstr>
      <vt:lpstr>02-01-02</vt:lpstr>
      <vt:lpstr>02-01-03</vt:lpstr>
      <vt:lpstr>02-01-04</vt:lpstr>
      <vt:lpstr>02-01-05</vt:lpstr>
      <vt:lpstr>09-01-01</vt:lpstr>
      <vt:lpstr>09-01-02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вынос осей КЛ-10кВ</vt:lpstr>
      <vt:lpstr>ЛС</vt:lpstr>
      <vt:lpstr>АСУТП</vt:lpstr>
      <vt:lpstr>перебаз ТС своим ходом</vt:lpstr>
      <vt:lpstr>перебаз ТС на прицепе (ГНБ)</vt:lpstr>
      <vt:lpstr>вынос осей КТП</vt:lpstr>
      <vt:lpstr>вынос осей ГРЩ</vt:lpstr>
      <vt:lpstr>вынос осей КРУН</vt:lpstr>
      <vt:lpstr>вынос осей ВЛ-0,4кВ до 0,5</vt:lpstr>
      <vt:lpstr>вынос осей ВЛ-10кВ до 0,5</vt:lpstr>
      <vt:lpstr>вынос осей ВЛ-0,4кВ св.0,5 до 1</vt:lpstr>
      <vt:lpstr>вынос осей ВЛ-10кВ св.0,5 до 1</vt:lpstr>
      <vt:lpstr>вынос осей КЛ-0,4кВ до 0,5</vt:lpstr>
      <vt:lpstr>вынос осей КЛ-10кВ до 0,5</vt:lpstr>
      <vt:lpstr>вынос осей КЛ-0,4кВ св.0,5 до 1</vt:lpstr>
      <vt:lpstr>вынос осей КЛ-10кВ св.0,5 до 1</vt:lpstr>
      <vt:lpstr>КГС ВЛ-0,4кВ</vt:lpstr>
      <vt:lpstr>КГС ВЛ-10кВ</vt:lpstr>
      <vt:lpstr>КГС КЛ-0,4кВ</vt:lpstr>
      <vt:lpstr>КГС КЛ-10кВ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ТЕК!Заголовки_для_печати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'02-01-05'!Область_печати</vt:lpstr>
      <vt:lpstr>'09-01-01'!Область_печати</vt:lpstr>
      <vt:lpstr>'09-01-02'!Область_печати</vt:lpstr>
      <vt:lpstr>АСУТП!Область_печати</vt:lpstr>
      <vt:lpstr>'вынос осей ВЛ-0,4кВ'!Область_печати</vt:lpstr>
      <vt:lpstr>'вынос осей ВЛ-0,4кВ до 0,5'!Область_печати</vt:lpstr>
      <vt:lpstr>'вынос осей ВЛ-0,4кВ св.0,5 до 1'!Область_печати</vt:lpstr>
      <vt:lpstr>'вынос осей ВЛ-10кВ'!Область_печати</vt:lpstr>
      <vt:lpstr>'вынос осей ВЛ-10кВ до 0,5'!Область_печати</vt:lpstr>
      <vt:lpstr>'вынос осей ВЛ-10кВ св.0,5 до 1'!Область_печати</vt:lpstr>
      <vt:lpstr>'вынос осей ГРЩ'!Область_печати</vt:lpstr>
      <vt:lpstr>'вынос осей ГРЩ-0,4'!Область_печати</vt:lpstr>
      <vt:lpstr>'вынос осей КЛ-0,4кВ'!Область_печати</vt:lpstr>
      <vt:lpstr>'вынос осей КЛ-0,4кВ до 0,5'!Область_печати</vt:lpstr>
      <vt:lpstr>'вынос осей КЛ-0,4кВ св.0,5 до 1'!Область_печати</vt:lpstr>
      <vt:lpstr>'вынос осей КЛ-10кВ'!Область_печати</vt:lpstr>
      <vt:lpstr>'вынос осей КЛ-10кВ до 0,5'!Область_печати</vt:lpstr>
      <vt:lpstr>'вынос осей КЛ-10кВ св.0,5 до 1'!Область_печати</vt:lpstr>
      <vt:lpstr>'вынос осей КРУН'!Область_печати</vt:lpstr>
      <vt:lpstr>'вынос осей КТП'!Область_печати</vt:lpstr>
      <vt:lpstr>'вынос осей тп'!Область_печати</vt:lpstr>
      <vt:lpstr>'КГС ВЛ-0,4кВ'!Область_печати</vt:lpstr>
      <vt:lpstr>'КГС ВЛ-10кВ'!Область_печати</vt:lpstr>
      <vt:lpstr>'КГС КЛ-0,4кВ'!Область_печати</vt:lpstr>
      <vt:lpstr>'КГС КЛ-10кВ'!Область_печати</vt:lpstr>
      <vt:lpstr>'Конъюнктурный анализ'!Область_печати</vt:lpstr>
      <vt:lpstr>ЛС!Область_печати</vt:lpstr>
      <vt:lpstr>'перебаз ТС на прицепе (ГНБ)'!Область_печати</vt:lpstr>
      <vt:lpstr>'перебаз ТС своим ходом'!Область_печати</vt:lpstr>
      <vt:lpstr>ТЕК!Область_печати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KushnirovaVV</cp:lastModifiedBy>
  <cp:lastPrinted>2026-06-16T13:13:53Z</cp:lastPrinted>
  <dcterms:created xsi:type="dcterms:W3CDTF">2014-04-03T09:17:37Z</dcterms:created>
  <dcterms:modified xsi:type="dcterms:W3CDTF">2026-07-23T09:26:52Z</dcterms:modified>
</cp:coreProperties>
</file>